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12" yWindow="132" windowWidth="21576" windowHeight="9504" tabRatio="762" activeTab="9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Br1" sheetId="34" r:id="rId6"/>
    <sheet name="Br2" sheetId="33" r:id="rId7"/>
    <sheet name="Br3" sheetId="25" r:id="rId8"/>
    <sheet name="Pb1" sheetId="32" r:id="rId9"/>
    <sheet name="Pb2" sheetId="31" r:id="rId10"/>
    <sheet name="S6" sheetId="36" r:id="rId11"/>
    <sheet name="S7" sheetId="35" r:id="rId12"/>
    <sheet name="S8" sheetId="37" r:id="rId13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15" i="25" l="1"/>
  <c r="D57" i="25" s="1"/>
  <c r="B115" i="34"/>
  <c r="Q114" i="34"/>
  <c r="P114" i="34"/>
  <c r="O114" i="34"/>
  <c r="N114" i="34"/>
  <c r="M114" i="34"/>
  <c r="L114" i="34"/>
  <c r="K114" i="34"/>
  <c r="J114" i="34"/>
  <c r="I114" i="34"/>
  <c r="H114" i="34"/>
  <c r="G114" i="34"/>
  <c r="F114" i="34"/>
  <c r="E114" i="34"/>
  <c r="D114" i="34"/>
  <c r="A114" i="34"/>
  <c r="Q113" i="34"/>
  <c r="P113" i="34"/>
  <c r="O113" i="34"/>
  <c r="N113" i="34"/>
  <c r="M113" i="34"/>
  <c r="L113" i="34"/>
  <c r="K113" i="34"/>
  <c r="J113" i="34"/>
  <c r="I113" i="34"/>
  <c r="H113" i="34"/>
  <c r="G113" i="34"/>
  <c r="F113" i="34"/>
  <c r="E113" i="34"/>
  <c r="D113" i="34"/>
  <c r="A113" i="34"/>
  <c r="Q112" i="34"/>
  <c r="P112" i="34"/>
  <c r="O112" i="34"/>
  <c r="N112" i="34"/>
  <c r="M112" i="34"/>
  <c r="L112" i="34"/>
  <c r="K112" i="34"/>
  <c r="J112" i="34"/>
  <c r="I112" i="34"/>
  <c r="H112" i="34"/>
  <c r="G112" i="34"/>
  <c r="F112" i="34"/>
  <c r="E112" i="34"/>
  <c r="D112" i="34"/>
  <c r="A112" i="34"/>
  <c r="Q111" i="34"/>
  <c r="P111" i="34"/>
  <c r="O111" i="34"/>
  <c r="N111" i="34"/>
  <c r="M111" i="34"/>
  <c r="L111" i="34"/>
  <c r="K111" i="34"/>
  <c r="J111" i="34"/>
  <c r="I111" i="34"/>
  <c r="H111" i="34"/>
  <c r="G111" i="34"/>
  <c r="F111" i="34"/>
  <c r="E111" i="34"/>
  <c r="D111" i="34"/>
  <c r="A111" i="34"/>
  <c r="Q110" i="34"/>
  <c r="P110" i="34"/>
  <c r="O110" i="34"/>
  <c r="N110" i="34"/>
  <c r="M110" i="34"/>
  <c r="L110" i="34"/>
  <c r="K110" i="34"/>
  <c r="J110" i="34"/>
  <c r="I110" i="34"/>
  <c r="H110" i="34"/>
  <c r="G110" i="34"/>
  <c r="F110" i="34"/>
  <c r="E110" i="34"/>
  <c r="D110" i="34"/>
  <c r="A110" i="34"/>
  <c r="Q109" i="34"/>
  <c r="P109" i="34"/>
  <c r="O109" i="34"/>
  <c r="N109" i="34"/>
  <c r="M109" i="34"/>
  <c r="L109" i="34"/>
  <c r="K109" i="34"/>
  <c r="J109" i="34"/>
  <c r="I109" i="34"/>
  <c r="H109" i="34"/>
  <c r="G109" i="34"/>
  <c r="F109" i="34"/>
  <c r="E109" i="34"/>
  <c r="D109" i="34"/>
  <c r="A109" i="34"/>
  <c r="Q108" i="34"/>
  <c r="P108" i="34"/>
  <c r="O108" i="34"/>
  <c r="N108" i="34"/>
  <c r="M108" i="34"/>
  <c r="L108" i="34"/>
  <c r="K108" i="34"/>
  <c r="J108" i="34"/>
  <c r="I108" i="34"/>
  <c r="H108" i="34"/>
  <c r="G108" i="34"/>
  <c r="F108" i="34"/>
  <c r="E108" i="34"/>
  <c r="D108" i="34"/>
  <c r="A108" i="34"/>
  <c r="Q107" i="34"/>
  <c r="P107" i="34"/>
  <c r="O107" i="34"/>
  <c r="N107" i="34"/>
  <c r="M107" i="34"/>
  <c r="L107" i="34"/>
  <c r="K107" i="34"/>
  <c r="J107" i="34"/>
  <c r="I107" i="34"/>
  <c r="H107" i="34"/>
  <c r="G107" i="34"/>
  <c r="F107" i="34"/>
  <c r="E107" i="34"/>
  <c r="D107" i="34"/>
  <c r="A107" i="34"/>
  <c r="Q106" i="34"/>
  <c r="P106" i="34"/>
  <c r="O106" i="34"/>
  <c r="N106" i="34"/>
  <c r="M106" i="34"/>
  <c r="L106" i="34"/>
  <c r="K106" i="34"/>
  <c r="J106" i="34"/>
  <c r="I106" i="34"/>
  <c r="H106" i="34"/>
  <c r="G106" i="34"/>
  <c r="F106" i="34"/>
  <c r="E106" i="34"/>
  <c r="D106" i="34"/>
  <c r="A106" i="34"/>
  <c r="Q105" i="34"/>
  <c r="P105" i="34"/>
  <c r="O105" i="34"/>
  <c r="N105" i="34"/>
  <c r="M105" i="34"/>
  <c r="L105" i="34"/>
  <c r="K105" i="34"/>
  <c r="J105" i="34"/>
  <c r="I105" i="34"/>
  <c r="H105" i="34"/>
  <c r="G105" i="34"/>
  <c r="F105" i="34"/>
  <c r="E105" i="34"/>
  <c r="D105" i="34"/>
  <c r="A105" i="34"/>
  <c r="Q104" i="34"/>
  <c r="P104" i="34"/>
  <c r="O104" i="34"/>
  <c r="N104" i="34"/>
  <c r="M104" i="34"/>
  <c r="L104" i="34"/>
  <c r="K104" i="34"/>
  <c r="J104" i="34"/>
  <c r="I104" i="34"/>
  <c r="H104" i="34"/>
  <c r="G104" i="34"/>
  <c r="F104" i="34"/>
  <c r="E104" i="34"/>
  <c r="D104" i="34"/>
  <c r="A104" i="34"/>
  <c r="Q103" i="34"/>
  <c r="P103" i="34"/>
  <c r="O103" i="34"/>
  <c r="N103" i="34"/>
  <c r="M103" i="34"/>
  <c r="L103" i="34"/>
  <c r="K103" i="34"/>
  <c r="J103" i="34"/>
  <c r="I103" i="34"/>
  <c r="H103" i="34"/>
  <c r="G103" i="34"/>
  <c r="F103" i="34"/>
  <c r="E103" i="34"/>
  <c r="D103" i="34"/>
  <c r="A103" i="34"/>
  <c r="Q102" i="34"/>
  <c r="P102" i="34"/>
  <c r="O102" i="34"/>
  <c r="N102" i="34"/>
  <c r="M102" i="34"/>
  <c r="L102" i="34"/>
  <c r="K102" i="34"/>
  <c r="J102" i="34"/>
  <c r="I102" i="34"/>
  <c r="H102" i="34"/>
  <c r="G102" i="34"/>
  <c r="F102" i="34"/>
  <c r="E102" i="34"/>
  <c r="D102" i="34"/>
  <c r="A102" i="34"/>
  <c r="Q101" i="34"/>
  <c r="P101" i="34"/>
  <c r="O101" i="34"/>
  <c r="N101" i="34"/>
  <c r="M101" i="34"/>
  <c r="L101" i="34"/>
  <c r="K101" i="34"/>
  <c r="J101" i="34"/>
  <c r="I101" i="34"/>
  <c r="H101" i="34"/>
  <c r="G101" i="34"/>
  <c r="F101" i="34"/>
  <c r="E101" i="34"/>
  <c r="D101" i="34"/>
  <c r="A101" i="34"/>
  <c r="Q100" i="34"/>
  <c r="P100" i="34"/>
  <c r="O100" i="34"/>
  <c r="N100" i="34"/>
  <c r="M100" i="34"/>
  <c r="L100" i="34"/>
  <c r="K100" i="34"/>
  <c r="J100" i="34"/>
  <c r="I100" i="34"/>
  <c r="H100" i="34"/>
  <c r="G100" i="34"/>
  <c r="F100" i="34"/>
  <c r="E100" i="34"/>
  <c r="D100" i="34"/>
  <c r="A100" i="34"/>
  <c r="Q99" i="34"/>
  <c r="P99" i="34"/>
  <c r="O99" i="34"/>
  <c r="N99" i="34"/>
  <c r="M99" i="34"/>
  <c r="L99" i="34"/>
  <c r="K99" i="34"/>
  <c r="J99" i="34"/>
  <c r="I99" i="34"/>
  <c r="H99" i="34"/>
  <c r="G99" i="34"/>
  <c r="F99" i="34"/>
  <c r="E99" i="34"/>
  <c r="D99" i="34"/>
  <c r="A99" i="34"/>
  <c r="Q98" i="34"/>
  <c r="P98" i="34"/>
  <c r="O98" i="34"/>
  <c r="N98" i="34"/>
  <c r="M98" i="34"/>
  <c r="L98" i="34"/>
  <c r="K98" i="34"/>
  <c r="J98" i="34"/>
  <c r="I98" i="34"/>
  <c r="H98" i="34"/>
  <c r="G98" i="34"/>
  <c r="F98" i="34"/>
  <c r="E98" i="34"/>
  <c r="D98" i="34"/>
  <c r="A98" i="34"/>
  <c r="Q97" i="34"/>
  <c r="P97" i="34"/>
  <c r="O97" i="34"/>
  <c r="N97" i="34"/>
  <c r="M97" i="34"/>
  <c r="L97" i="34"/>
  <c r="K97" i="34"/>
  <c r="J97" i="34"/>
  <c r="I97" i="34"/>
  <c r="H97" i="34"/>
  <c r="G97" i="34"/>
  <c r="F97" i="34"/>
  <c r="E97" i="34"/>
  <c r="D97" i="34"/>
  <c r="A97" i="34"/>
  <c r="Q96" i="34"/>
  <c r="P96" i="34"/>
  <c r="O96" i="34"/>
  <c r="N96" i="34"/>
  <c r="M96" i="34"/>
  <c r="L96" i="34"/>
  <c r="K96" i="34"/>
  <c r="J96" i="34"/>
  <c r="I96" i="34"/>
  <c r="H96" i="34"/>
  <c r="G96" i="34"/>
  <c r="F96" i="34"/>
  <c r="E96" i="34"/>
  <c r="D96" i="34"/>
  <c r="A96" i="34"/>
  <c r="Q95" i="34"/>
  <c r="P95" i="34"/>
  <c r="O95" i="34"/>
  <c r="N95" i="34"/>
  <c r="M95" i="34"/>
  <c r="L95" i="34"/>
  <c r="K95" i="34"/>
  <c r="J95" i="34"/>
  <c r="I95" i="34"/>
  <c r="H95" i="34"/>
  <c r="G95" i="34"/>
  <c r="F95" i="34"/>
  <c r="E95" i="34"/>
  <c r="D95" i="34"/>
  <c r="A95" i="34"/>
  <c r="Q94" i="34"/>
  <c r="P94" i="34"/>
  <c r="O94" i="34"/>
  <c r="N94" i="34"/>
  <c r="M94" i="34"/>
  <c r="L94" i="34"/>
  <c r="K94" i="34"/>
  <c r="J94" i="34"/>
  <c r="I94" i="34"/>
  <c r="H94" i="34"/>
  <c r="G94" i="34"/>
  <c r="F94" i="34"/>
  <c r="E94" i="34"/>
  <c r="D94" i="34"/>
  <c r="A94" i="34"/>
  <c r="Q93" i="34"/>
  <c r="P93" i="34"/>
  <c r="O93" i="34"/>
  <c r="N93" i="34"/>
  <c r="M93" i="34"/>
  <c r="L93" i="34"/>
  <c r="K93" i="34"/>
  <c r="J93" i="34"/>
  <c r="I93" i="34"/>
  <c r="H93" i="34"/>
  <c r="G93" i="34"/>
  <c r="F93" i="34"/>
  <c r="E93" i="34"/>
  <c r="D93" i="34"/>
  <c r="A93" i="34"/>
  <c r="Q92" i="34"/>
  <c r="P92" i="34"/>
  <c r="O92" i="34"/>
  <c r="N92" i="34"/>
  <c r="M92" i="34"/>
  <c r="L92" i="34"/>
  <c r="K92" i="34"/>
  <c r="J92" i="34"/>
  <c r="I92" i="34"/>
  <c r="H92" i="34"/>
  <c r="G92" i="34"/>
  <c r="F92" i="34"/>
  <c r="E92" i="34"/>
  <c r="D92" i="34"/>
  <c r="A92" i="34"/>
  <c r="F41" i="2"/>
  <c r="D91" i="34" s="1"/>
  <c r="A91" i="34"/>
  <c r="D90" i="34"/>
  <c r="A90" i="34"/>
  <c r="A89" i="34"/>
  <c r="D88" i="34"/>
  <c r="A88" i="34"/>
  <c r="A87" i="34"/>
  <c r="D86" i="34"/>
  <c r="A86" i="34"/>
  <c r="A85" i="34"/>
  <c r="D84" i="34"/>
  <c r="A84" i="34"/>
  <c r="A83" i="34"/>
  <c r="D82" i="34"/>
  <c r="A82" i="34"/>
  <c r="A81" i="34"/>
  <c r="D80" i="34"/>
  <c r="A80" i="34"/>
  <c r="A79" i="34"/>
  <c r="D78" i="34"/>
  <c r="A78" i="34"/>
  <c r="A77" i="34"/>
  <c r="D76" i="34"/>
  <c r="A76" i="34"/>
  <c r="A75" i="34"/>
  <c r="D74" i="34"/>
  <c r="A74" i="34"/>
  <c r="A73" i="34"/>
  <c r="D72" i="34"/>
  <c r="A72" i="34"/>
  <c r="A71" i="34"/>
  <c r="D70" i="34"/>
  <c r="A70" i="34"/>
  <c r="A69" i="34"/>
  <c r="D68" i="34"/>
  <c r="A68" i="34"/>
  <c r="A67" i="34"/>
  <c r="D66" i="34"/>
  <c r="A66" i="34"/>
  <c r="A65" i="34"/>
  <c r="D64" i="34"/>
  <c r="A64" i="34"/>
  <c r="A63" i="34"/>
  <c r="D62" i="34"/>
  <c r="A62" i="34"/>
  <c r="A61" i="34"/>
  <c r="H57" i="34"/>
  <c r="G57" i="34"/>
  <c r="D57" i="34"/>
  <c r="C57" i="34"/>
  <c r="B57" i="34"/>
  <c r="DO50" i="34"/>
  <c r="IV1" i="34"/>
  <c r="IU1" i="34"/>
  <c r="IT1" i="34"/>
  <c r="IS1" i="34"/>
  <c r="IR1" i="34"/>
  <c r="IQ1" i="34"/>
  <c r="IP1" i="34"/>
  <c r="IO1" i="34"/>
  <c r="IN1" i="34"/>
  <c r="IM1" i="34"/>
  <c r="IL1" i="34"/>
  <c r="IK1" i="34"/>
  <c r="IJ1" i="34"/>
  <c r="II1" i="34"/>
  <c r="IH1" i="34"/>
  <c r="IG1" i="34"/>
  <c r="IF1" i="34"/>
  <c r="IE1" i="34"/>
  <c r="ID1" i="34"/>
  <c r="IC1" i="34"/>
  <c r="IB1" i="34"/>
  <c r="IA1" i="34"/>
  <c r="HZ1" i="34"/>
  <c r="HY1" i="34"/>
  <c r="HX1" i="34"/>
  <c r="HW1" i="34"/>
  <c r="HV1" i="34"/>
  <c r="HU1" i="34"/>
  <c r="HT1" i="34"/>
  <c r="HS1" i="34"/>
  <c r="HR1" i="34"/>
  <c r="HQ1" i="34"/>
  <c r="HP1" i="34"/>
  <c r="HO1" i="34"/>
  <c r="HN1" i="34"/>
  <c r="HM1" i="34"/>
  <c r="HL1" i="34"/>
  <c r="HK1" i="34"/>
  <c r="HJ1" i="34"/>
  <c r="HI1" i="34"/>
  <c r="HH1" i="34"/>
  <c r="HG1" i="34"/>
  <c r="HF1" i="34"/>
  <c r="HE1" i="34"/>
  <c r="HD1" i="34"/>
  <c r="HC1" i="34"/>
  <c r="HB1" i="34"/>
  <c r="HA1" i="34"/>
  <c r="GZ1" i="34"/>
  <c r="GY1" i="34"/>
  <c r="GX1" i="34"/>
  <c r="GW1" i="34"/>
  <c r="GV1" i="34"/>
  <c r="GU1" i="34"/>
  <c r="GT1" i="34"/>
  <c r="GS1" i="34"/>
  <c r="GR1" i="34"/>
  <c r="GQ1" i="34"/>
  <c r="GP1" i="34"/>
  <c r="GO1" i="34"/>
  <c r="GN1" i="34"/>
  <c r="GM1" i="34"/>
  <c r="GL1" i="34"/>
  <c r="GK1" i="34"/>
  <c r="GJ1" i="34"/>
  <c r="GI1" i="34"/>
  <c r="GH1" i="34"/>
  <c r="GG1" i="34"/>
  <c r="GF1" i="34"/>
  <c r="GE1" i="34"/>
  <c r="GD1" i="34"/>
  <c r="GC1" i="34"/>
  <c r="GB1" i="34"/>
  <c r="GA1" i="34"/>
  <c r="FZ1" i="34"/>
  <c r="FY1" i="34"/>
  <c r="FX1" i="34"/>
  <c r="FW1" i="34"/>
  <c r="FV1" i="34"/>
  <c r="FU1" i="34"/>
  <c r="FT1" i="34"/>
  <c r="FS1" i="34"/>
  <c r="FR1" i="34"/>
  <c r="FQ1" i="34"/>
  <c r="FP1" i="34"/>
  <c r="FO1" i="34"/>
  <c r="FN1" i="34"/>
  <c r="FM1" i="34"/>
  <c r="FL1" i="34"/>
  <c r="FK1" i="34"/>
  <c r="FJ1" i="34"/>
  <c r="FI1" i="34"/>
  <c r="FH1" i="34"/>
  <c r="FG1" i="34"/>
  <c r="FF1" i="34"/>
  <c r="FE1" i="34"/>
  <c r="FD1" i="34"/>
  <c r="FC1" i="34"/>
  <c r="FB1" i="34"/>
  <c r="FA1" i="34"/>
  <c r="EZ1" i="34"/>
  <c r="EY1" i="34"/>
  <c r="EX1" i="34"/>
  <c r="EW1" i="34"/>
  <c r="EV1" i="34"/>
  <c r="EU1" i="34"/>
  <c r="ET1" i="34"/>
  <c r="ES1" i="34"/>
  <c r="ER1" i="34"/>
  <c r="EQ1" i="34"/>
  <c r="EP1" i="34"/>
  <c r="EO1" i="34"/>
  <c r="EN1" i="34"/>
  <c r="EM1" i="34"/>
  <c r="EL1" i="34"/>
  <c r="EK1" i="34"/>
  <c r="EJ1" i="34"/>
  <c r="EI1" i="34"/>
  <c r="EH1" i="34"/>
  <c r="EG1" i="34"/>
  <c r="EF1" i="34"/>
  <c r="EE1" i="34"/>
  <c r="ED1" i="34"/>
  <c r="EC1" i="34"/>
  <c r="EB1" i="34"/>
  <c r="EA1" i="34"/>
  <c r="DZ1" i="34"/>
  <c r="DY1" i="34"/>
  <c r="DX1" i="34"/>
  <c r="DW1" i="34"/>
  <c r="DV1" i="34"/>
  <c r="DU1" i="34"/>
  <c r="DT1" i="34"/>
  <c r="DS1" i="34"/>
  <c r="DR1" i="34"/>
  <c r="DQ1" i="34"/>
  <c r="DP1" i="34"/>
  <c r="DO1" i="34"/>
  <c r="DN1" i="34"/>
  <c r="DM1" i="34"/>
  <c r="DL1" i="34"/>
  <c r="DK1" i="34"/>
  <c r="DJ1" i="34"/>
  <c r="DI1" i="34"/>
  <c r="DH1" i="34"/>
  <c r="DG1" i="34"/>
  <c r="DF1" i="34"/>
  <c r="DE1" i="34"/>
  <c r="DD1" i="34"/>
  <c r="DC1" i="34"/>
  <c r="DB1" i="34"/>
  <c r="DA1" i="34"/>
  <c r="CZ1" i="34"/>
  <c r="CY1" i="34"/>
  <c r="CX1" i="34"/>
  <c r="CW1" i="34"/>
  <c r="CV1" i="34"/>
  <c r="CU1" i="34"/>
  <c r="CT1" i="34"/>
  <c r="CS1" i="34"/>
  <c r="CR1" i="34"/>
  <c r="CQ1" i="34"/>
  <c r="CP1" i="34"/>
  <c r="CO1" i="34"/>
  <c r="CN1" i="34"/>
  <c r="CM1" i="34"/>
  <c r="CL1" i="34"/>
  <c r="CK1" i="34"/>
  <c r="CJ1" i="34"/>
  <c r="CI1" i="34"/>
  <c r="CH1" i="34"/>
  <c r="CG1" i="34"/>
  <c r="CF1" i="34"/>
  <c r="CE1" i="34"/>
  <c r="CD1" i="34"/>
  <c r="CC1" i="34"/>
  <c r="CB1" i="34"/>
  <c r="CA1" i="34"/>
  <c r="BZ1" i="34"/>
  <c r="BY1" i="34"/>
  <c r="BX1" i="34"/>
  <c r="BW1" i="34"/>
  <c r="BV1" i="34"/>
  <c r="BU1" i="34"/>
  <c r="BT1" i="34"/>
  <c r="BS1" i="34"/>
  <c r="BR1" i="34"/>
  <c r="BQ1" i="34"/>
  <c r="BP1" i="34"/>
  <c r="BO1" i="34"/>
  <c r="BN1" i="34"/>
  <c r="BM1" i="34"/>
  <c r="BL1" i="34"/>
  <c r="BK1" i="34"/>
  <c r="BJ1" i="34"/>
  <c r="BI1" i="34"/>
  <c r="BH1" i="34"/>
  <c r="BG1" i="34"/>
  <c r="BF1" i="34"/>
  <c r="BE1" i="34"/>
  <c r="BD1" i="34"/>
  <c r="BC1" i="34"/>
  <c r="BB1" i="34"/>
  <c r="BA1" i="34"/>
  <c r="AZ1" i="34"/>
  <c r="AY1" i="34"/>
  <c r="AX1" i="34"/>
  <c r="AW1" i="34"/>
  <c r="AV1" i="34"/>
  <c r="AU1" i="34"/>
  <c r="AT1" i="34"/>
  <c r="AS1" i="34"/>
  <c r="AR1" i="34"/>
  <c r="AQ1" i="34"/>
  <c r="AP1" i="34"/>
  <c r="AO1" i="34"/>
  <c r="AN1" i="34"/>
  <c r="AM1" i="34"/>
  <c r="AL1" i="34"/>
  <c r="AK1" i="34"/>
  <c r="AJ1" i="34"/>
  <c r="AI1" i="34"/>
  <c r="AH1" i="34"/>
  <c r="AG1" i="34"/>
  <c r="AF1" i="34"/>
  <c r="AE1" i="34"/>
  <c r="AD1" i="34"/>
  <c r="AC1" i="34"/>
  <c r="AB1" i="34"/>
  <c r="AA1" i="34"/>
  <c r="Z1" i="34"/>
  <c r="Y1" i="34"/>
  <c r="X1" i="34"/>
  <c r="W1" i="34"/>
  <c r="V1" i="34"/>
  <c r="U1" i="34"/>
  <c r="T1" i="34"/>
  <c r="S1" i="34"/>
  <c r="R1" i="34"/>
  <c r="Q1" i="34"/>
  <c r="P1" i="34"/>
  <c r="O1" i="34"/>
  <c r="N1" i="34"/>
  <c r="M1" i="34"/>
  <c r="L1" i="34"/>
  <c r="K1" i="34"/>
  <c r="J1" i="34"/>
  <c r="I1" i="34"/>
  <c r="H1" i="34"/>
  <c r="G1" i="34"/>
  <c r="F1" i="34"/>
  <c r="E1" i="34"/>
  <c r="D1" i="34"/>
  <c r="C1" i="34"/>
  <c r="B1" i="34"/>
  <c r="B7" i="6"/>
  <c r="N98" i="6"/>
  <c r="B53" i="2"/>
  <c r="B115" i="33"/>
  <c r="Q114" i="33"/>
  <c r="P114" i="33"/>
  <c r="O114" i="33"/>
  <c r="N114" i="33"/>
  <c r="M114" i="33"/>
  <c r="L114" i="33"/>
  <c r="K114" i="33"/>
  <c r="J114" i="33"/>
  <c r="I114" i="33"/>
  <c r="H114" i="33"/>
  <c r="G114" i="33"/>
  <c r="F114" i="33"/>
  <c r="E114" i="33"/>
  <c r="D114" i="33"/>
  <c r="A114" i="33"/>
  <c r="Q113" i="33"/>
  <c r="P113" i="33"/>
  <c r="O113" i="33"/>
  <c r="N113" i="33"/>
  <c r="M113" i="33"/>
  <c r="L113" i="33"/>
  <c r="K113" i="33"/>
  <c r="J113" i="33"/>
  <c r="I113" i="33"/>
  <c r="H113" i="33"/>
  <c r="G113" i="33"/>
  <c r="F113" i="33"/>
  <c r="E113" i="33"/>
  <c r="D113" i="33"/>
  <c r="A113" i="33"/>
  <c r="Q112" i="33"/>
  <c r="P112" i="33"/>
  <c r="O112" i="33"/>
  <c r="N112" i="33"/>
  <c r="M112" i="33"/>
  <c r="L112" i="33"/>
  <c r="K112" i="33"/>
  <c r="J112" i="33"/>
  <c r="I112" i="33"/>
  <c r="H112" i="33"/>
  <c r="G112" i="33"/>
  <c r="F112" i="33"/>
  <c r="E112" i="33"/>
  <c r="D112" i="33"/>
  <c r="A112" i="33"/>
  <c r="Q111" i="33"/>
  <c r="P111" i="33"/>
  <c r="O111" i="33"/>
  <c r="N111" i="33"/>
  <c r="M111" i="33"/>
  <c r="L111" i="33"/>
  <c r="K111" i="33"/>
  <c r="J111" i="33"/>
  <c r="I111" i="33"/>
  <c r="H111" i="33"/>
  <c r="G111" i="33"/>
  <c r="F111" i="33"/>
  <c r="E111" i="33"/>
  <c r="D111" i="33"/>
  <c r="A111" i="33"/>
  <c r="Q110" i="33"/>
  <c r="P110" i="33"/>
  <c r="O110" i="33"/>
  <c r="N110" i="33"/>
  <c r="M110" i="33"/>
  <c r="L110" i="33"/>
  <c r="K110" i="33"/>
  <c r="J110" i="33"/>
  <c r="I110" i="33"/>
  <c r="H110" i="33"/>
  <c r="G110" i="33"/>
  <c r="F110" i="33"/>
  <c r="E110" i="33"/>
  <c r="D110" i="33"/>
  <c r="A110" i="33"/>
  <c r="Q109" i="33"/>
  <c r="P109" i="33"/>
  <c r="O109" i="33"/>
  <c r="N109" i="33"/>
  <c r="M109" i="33"/>
  <c r="L109" i="33"/>
  <c r="K109" i="33"/>
  <c r="J109" i="33"/>
  <c r="I109" i="33"/>
  <c r="H109" i="33"/>
  <c r="G109" i="33"/>
  <c r="F109" i="33"/>
  <c r="E109" i="33"/>
  <c r="D109" i="33"/>
  <c r="A109" i="33"/>
  <c r="Q108" i="33"/>
  <c r="P108" i="33"/>
  <c r="O108" i="33"/>
  <c r="N108" i="33"/>
  <c r="M108" i="33"/>
  <c r="L108" i="33"/>
  <c r="K108" i="33"/>
  <c r="J108" i="33"/>
  <c r="I108" i="33"/>
  <c r="H108" i="33"/>
  <c r="G108" i="33"/>
  <c r="F108" i="33"/>
  <c r="E108" i="33"/>
  <c r="D108" i="33"/>
  <c r="A108" i="33"/>
  <c r="Q107" i="33"/>
  <c r="P107" i="33"/>
  <c r="O107" i="33"/>
  <c r="N107" i="33"/>
  <c r="M107" i="33"/>
  <c r="L107" i="33"/>
  <c r="K107" i="33"/>
  <c r="J107" i="33"/>
  <c r="I107" i="33"/>
  <c r="H107" i="33"/>
  <c r="G107" i="33"/>
  <c r="F107" i="33"/>
  <c r="E107" i="33"/>
  <c r="D107" i="33"/>
  <c r="A107" i="33"/>
  <c r="Q106" i="33"/>
  <c r="P106" i="33"/>
  <c r="O106" i="33"/>
  <c r="N106" i="33"/>
  <c r="M106" i="33"/>
  <c r="L106" i="33"/>
  <c r="K106" i="33"/>
  <c r="J106" i="33"/>
  <c r="I106" i="33"/>
  <c r="H106" i="33"/>
  <c r="G106" i="33"/>
  <c r="F106" i="33"/>
  <c r="E106" i="33"/>
  <c r="D106" i="33"/>
  <c r="A106" i="33"/>
  <c r="Q105" i="33"/>
  <c r="P105" i="33"/>
  <c r="O105" i="33"/>
  <c r="N105" i="33"/>
  <c r="M105" i="33"/>
  <c r="L105" i="33"/>
  <c r="K105" i="33"/>
  <c r="J105" i="33"/>
  <c r="I105" i="33"/>
  <c r="H105" i="33"/>
  <c r="G105" i="33"/>
  <c r="F105" i="33"/>
  <c r="E105" i="33"/>
  <c r="D105" i="33"/>
  <c r="A105" i="33"/>
  <c r="Q104" i="33"/>
  <c r="P104" i="33"/>
  <c r="O104" i="33"/>
  <c r="N104" i="33"/>
  <c r="M104" i="33"/>
  <c r="L104" i="33"/>
  <c r="K104" i="33"/>
  <c r="J104" i="33"/>
  <c r="I104" i="33"/>
  <c r="H104" i="33"/>
  <c r="G104" i="33"/>
  <c r="F104" i="33"/>
  <c r="E104" i="33"/>
  <c r="D104" i="33"/>
  <c r="A104" i="33"/>
  <c r="Q103" i="33"/>
  <c r="P103" i="33"/>
  <c r="O103" i="33"/>
  <c r="N103" i="33"/>
  <c r="M103" i="33"/>
  <c r="L103" i="33"/>
  <c r="K103" i="33"/>
  <c r="J103" i="33"/>
  <c r="I103" i="33"/>
  <c r="H103" i="33"/>
  <c r="G103" i="33"/>
  <c r="F103" i="33"/>
  <c r="E103" i="33"/>
  <c r="D103" i="33"/>
  <c r="A103" i="33"/>
  <c r="Q102" i="33"/>
  <c r="P102" i="33"/>
  <c r="O102" i="33"/>
  <c r="N102" i="33"/>
  <c r="M102" i="33"/>
  <c r="L102" i="33"/>
  <c r="K102" i="33"/>
  <c r="J102" i="33"/>
  <c r="I102" i="33"/>
  <c r="H102" i="33"/>
  <c r="G102" i="33"/>
  <c r="F102" i="33"/>
  <c r="E102" i="33"/>
  <c r="D102" i="33"/>
  <c r="A102" i="33"/>
  <c r="Q101" i="33"/>
  <c r="P101" i="33"/>
  <c r="O101" i="33"/>
  <c r="N101" i="33"/>
  <c r="M101" i="33"/>
  <c r="L101" i="33"/>
  <c r="K101" i="33"/>
  <c r="J101" i="33"/>
  <c r="I101" i="33"/>
  <c r="H101" i="33"/>
  <c r="G101" i="33"/>
  <c r="F101" i="33"/>
  <c r="E101" i="33"/>
  <c r="D101" i="33"/>
  <c r="A101" i="33"/>
  <c r="Q100" i="33"/>
  <c r="P100" i="33"/>
  <c r="O100" i="33"/>
  <c r="N100" i="33"/>
  <c r="M100" i="33"/>
  <c r="L100" i="33"/>
  <c r="K100" i="33"/>
  <c r="J100" i="33"/>
  <c r="I100" i="33"/>
  <c r="H100" i="33"/>
  <c r="G100" i="33"/>
  <c r="F100" i="33"/>
  <c r="E100" i="33"/>
  <c r="D100" i="33"/>
  <c r="A100" i="33"/>
  <c r="Q99" i="33"/>
  <c r="P99" i="33"/>
  <c r="O99" i="33"/>
  <c r="N99" i="33"/>
  <c r="M99" i="33"/>
  <c r="L99" i="33"/>
  <c r="K99" i="33"/>
  <c r="J99" i="33"/>
  <c r="I99" i="33"/>
  <c r="H99" i="33"/>
  <c r="G99" i="33"/>
  <c r="F99" i="33"/>
  <c r="E99" i="33"/>
  <c r="D99" i="33"/>
  <c r="A99" i="33"/>
  <c r="Q98" i="33"/>
  <c r="P98" i="33"/>
  <c r="O98" i="33"/>
  <c r="N98" i="33"/>
  <c r="M98" i="33"/>
  <c r="L98" i="33"/>
  <c r="K98" i="33"/>
  <c r="J98" i="33"/>
  <c r="I98" i="33"/>
  <c r="H98" i="33"/>
  <c r="G98" i="33"/>
  <c r="F98" i="33"/>
  <c r="E98" i="33"/>
  <c r="D98" i="33"/>
  <c r="A98" i="33"/>
  <c r="Q97" i="33"/>
  <c r="P97" i="33"/>
  <c r="O97" i="33"/>
  <c r="N97" i="33"/>
  <c r="M97" i="33"/>
  <c r="L97" i="33"/>
  <c r="K97" i="33"/>
  <c r="J97" i="33"/>
  <c r="I97" i="33"/>
  <c r="H97" i="33"/>
  <c r="G97" i="33"/>
  <c r="F97" i="33"/>
  <c r="E97" i="33"/>
  <c r="D97" i="33"/>
  <c r="A97" i="33"/>
  <c r="Q96" i="33"/>
  <c r="P96" i="33"/>
  <c r="O96" i="33"/>
  <c r="N96" i="33"/>
  <c r="M96" i="33"/>
  <c r="L96" i="33"/>
  <c r="K96" i="33"/>
  <c r="J96" i="33"/>
  <c r="I96" i="33"/>
  <c r="H96" i="33"/>
  <c r="G96" i="33"/>
  <c r="F96" i="33"/>
  <c r="E96" i="33"/>
  <c r="D96" i="33"/>
  <c r="A96" i="33"/>
  <c r="Q95" i="33"/>
  <c r="P95" i="33"/>
  <c r="O95" i="33"/>
  <c r="N95" i="33"/>
  <c r="M95" i="33"/>
  <c r="L95" i="33"/>
  <c r="K95" i="33"/>
  <c r="J95" i="33"/>
  <c r="I95" i="33"/>
  <c r="H95" i="33"/>
  <c r="G95" i="33"/>
  <c r="F95" i="33"/>
  <c r="E95" i="33"/>
  <c r="D95" i="33"/>
  <c r="A95" i="33"/>
  <c r="Q94" i="33"/>
  <c r="P94" i="33"/>
  <c r="O94" i="33"/>
  <c r="N94" i="33"/>
  <c r="M94" i="33"/>
  <c r="L94" i="33"/>
  <c r="K94" i="33"/>
  <c r="J94" i="33"/>
  <c r="I94" i="33"/>
  <c r="H94" i="33"/>
  <c r="G94" i="33"/>
  <c r="F94" i="33"/>
  <c r="E94" i="33"/>
  <c r="D94" i="33"/>
  <c r="A94" i="33"/>
  <c r="Q93" i="33"/>
  <c r="P93" i="33"/>
  <c r="O93" i="33"/>
  <c r="N93" i="33"/>
  <c r="M93" i="33"/>
  <c r="L93" i="33"/>
  <c r="K93" i="33"/>
  <c r="J93" i="33"/>
  <c r="I93" i="33"/>
  <c r="H93" i="33"/>
  <c r="G93" i="33"/>
  <c r="F93" i="33"/>
  <c r="E93" i="33"/>
  <c r="D93" i="33"/>
  <c r="A93" i="33"/>
  <c r="Q92" i="33"/>
  <c r="P92" i="33"/>
  <c r="O92" i="33"/>
  <c r="N92" i="33"/>
  <c r="M92" i="33"/>
  <c r="L92" i="33"/>
  <c r="K92" i="33"/>
  <c r="J92" i="33"/>
  <c r="I92" i="33"/>
  <c r="H92" i="33"/>
  <c r="G92" i="33"/>
  <c r="F92" i="33"/>
  <c r="E92" i="33"/>
  <c r="D92" i="33"/>
  <c r="A92" i="33"/>
  <c r="Q91" i="33"/>
  <c r="P91" i="33"/>
  <c r="O91" i="33"/>
  <c r="N91" i="33"/>
  <c r="M91" i="33"/>
  <c r="L91" i="33"/>
  <c r="K91" i="33"/>
  <c r="J91" i="33"/>
  <c r="I91" i="33"/>
  <c r="H91" i="33"/>
  <c r="G91" i="33"/>
  <c r="F91" i="33"/>
  <c r="E91" i="33"/>
  <c r="D91" i="33"/>
  <c r="A91" i="33"/>
  <c r="D90" i="33"/>
  <c r="A90" i="33"/>
  <c r="D89" i="33"/>
  <c r="A89" i="33"/>
  <c r="D88" i="33"/>
  <c r="A88" i="33"/>
  <c r="D87" i="33"/>
  <c r="A87" i="33"/>
  <c r="D86" i="33"/>
  <c r="A86" i="33"/>
  <c r="D85" i="33"/>
  <c r="A85" i="33"/>
  <c r="D84" i="33"/>
  <c r="A84" i="33"/>
  <c r="D83" i="33"/>
  <c r="A83" i="33"/>
  <c r="D82" i="33"/>
  <c r="A82" i="33"/>
  <c r="D81" i="33"/>
  <c r="A81" i="33"/>
  <c r="D80" i="33"/>
  <c r="A80" i="33"/>
  <c r="D79" i="33"/>
  <c r="A79" i="33"/>
  <c r="D78" i="33"/>
  <c r="A78" i="33"/>
  <c r="D77" i="33"/>
  <c r="A77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76" i="33"/>
  <c r="D75" i="33"/>
  <c r="A75" i="33"/>
  <c r="D74" i="33"/>
  <c r="A74" i="33"/>
  <c r="D73" i="33"/>
  <c r="A73" i="33"/>
  <c r="D72" i="33"/>
  <c r="A72" i="33"/>
  <c r="D71" i="33"/>
  <c r="A71" i="33"/>
  <c r="D70" i="33"/>
  <c r="A70" i="33"/>
  <c r="D69" i="33"/>
  <c r="A69" i="33"/>
  <c r="D68" i="33"/>
  <c r="A68" i="33"/>
  <c r="D67" i="33"/>
  <c r="A67" i="33"/>
  <c r="D66" i="33"/>
  <c r="A66" i="33"/>
  <c r="D65" i="33"/>
  <c r="A65" i="33"/>
  <c r="D64" i="33"/>
  <c r="A64" i="33"/>
  <c r="D63" i="33"/>
  <c r="A63" i="33"/>
  <c r="D62" i="33"/>
  <c r="A62" i="33"/>
  <c r="D61" i="33"/>
  <c r="D117" i="33" s="1"/>
  <c r="A61" i="33"/>
  <c r="H57" i="33"/>
  <c r="G57" i="33"/>
  <c r="D57" i="33"/>
  <c r="C57" i="33"/>
  <c r="B57" i="33"/>
  <c r="DO50" i="33"/>
  <c r="IV1" i="33"/>
  <c r="IU1" i="33"/>
  <c r="IT1" i="33"/>
  <c r="IS1" i="33"/>
  <c r="IR1" i="33"/>
  <c r="IQ1" i="33"/>
  <c r="IP1" i="33"/>
  <c r="IO1" i="33"/>
  <c r="IN1" i="33"/>
  <c r="IM1" i="33"/>
  <c r="IL1" i="33"/>
  <c r="IK1" i="33"/>
  <c r="IJ1" i="33"/>
  <c r="II1" i="33"/>
  <c r="IH1" i="33"/>
  <c r="IG1" i="33"/>
  <c r="IF1" i="33"/>
  <c r="IE1" i="33"/>
  <c r="ID1" i="33"/>
  <c r="IC1" i="33"/>
  <c r="IB1" i="33"/>
  <c r="IA1" i="33"/>
  <c r="HZ1" i="33"/>
  <c r="HY1" i="33"/>
  <c r="HX1" i="33"/>
  <c r="HW1" i="33"/>
  <c r="HV1" i="33"/>
  <c r="HU1" i="33"/>
  <c r="HT1" i="33"/>
  <c r="HS1" i="33"/>
  <c r="HR1" i="33"/>
  <c r="HQ1" i="33"/>
  <c r="HP1" i="33"/>
  <c r="HO1" i="33"/>
  <c r="HN1" i="33"/>
  <c r="HM1" i="33"/>
  <c r="HL1" i="33"/>
  <c r="HK1" i="33"/>
  <c r="HJ1" i="33"/>
  <c r="HI1" i="33"/>
  <c r="HH1" i="33"/>
  <c r="HG1" i="33"/>
  <c r="HF1" i="33"/>
  <c r="HE1" i="33"/>
  <c r="HD1" i="33"/>
  <c r="HC1" i="33"/>
  <c r="HB1" i="33"/>
  <c r="HA1" i="33"/>
  <c r="GZ1" i="33"/>
  <c r="GY1" i="33"/>
  <c r="GX1" i="33"/>
  <c r="GW1" i="33"/>
  <c r="GV1" i="33"/>
  <c r="GU1" i="33"/>
  <c r="GT1" i="33"/>
  <c r="GS1" i="33"/>
  <c r="GR1" i="33"/>
  <c r="GQ1" i="33"/>
  <c r="GP1" i="33"/>
  <c r="GO1" i="33"/>
  <c r="GN1" i="33"/>
  <c r="GM1" i="33"/>
  <c r="GL1" i="33"/>
  <c r="GK1" i="33"/>
  <c r="GJ1" i="33"/>
  <c r="GI1" i="33"/>
  <c r="GH1" i="33"/>
  <c r="GG1" i="33"/>
  <c r="GF1" i="33"/>
  <c r="GE1" i="33"/>
  <c r="GD1" i="33"/>
  <c r="GC1" i="33"/>
  <c r="GB1" i="33"/>
  <c r="GA1" i="33"/>
  <c r="FZ1" i="33"/>
  <c r="FY1" i="33"/>
  <c r="FX1" i="33"/>
  <c r="FW1" i="33"/>
  <c r="FV1" i="33"/>
  <c r="FU1" i="33"/>
  <c r="FT1" i="33"/>
  <c r="FS1" i="33"/>
  <c r="FR1" i="33"/>
  <c r="FQ1" i="33"/>
  <c r="FP1" i="33"/>
  <c r="FO1" i="33"/>
  <c r="FN1" i="33"/>
  <c r="FM1" i="33"/>
  <c r="FL1" i="33"/>
  <c r="FK1" i="33"/>
  <c r="FJ1" i="33"/>
  <c r="FI1" i="33"/>
  <c r="FH1" i="33"/>
  <c r="FG1" i="33"/>
  <c r="FF1" i="33"/>
  <c r="FE1" i="33"/>
  <c r="FD1" i="33"/>
  <c r="FC1" i="33"/>
  <c r="FB1" i="33"/>
  <c r="FA1" i="33"/>
  <c r="EZ1" i="33"/>
  <c r="EY1" i="33"/>
  <c r="EX1" i="33"/>
  <c r="EW1" i="33"/>
  <c r="EV1" i="33"/>
  <c r="EU1" i="33"/>
  <c r="ET1" i="33"/>
  <c r="ES1" i="33"/>
  <c r="ER1" i="33"/>
  <c r="EQ1" i="33"/>
  <c r="EP1" i="33"/>
  <c r="EO1" i="33"/>
  <c r="EN1" i="33"/>
  <c r="EM1" i="33"/>
  <c r="EL1" i="33"/>
  <c r="EK1" i="33"/>
  <c r="EJ1" i="33"/>
  <c r="EI1" i="33"/>
  <c r="EH1" i="33"/>
  <c r="EG1" i="33"/>
  <c r="EF1" i="33"/>
  <c r="EE1" i="33"/>
  <c r="ED1" i="33"/>
  <c r="EC1" i="33"/>
  <c r="EB1" i="33"/>
  <c r="EA1" i="33"/>
  <c r="DZ1" i="33"/>
  <c r="DY1" i="33"/>
  <c r="DX1" i="33"/>
  <c r="DW1" i="33"/>
  <c r="DV1" i="33"/>
  <c r="DU1" i="33"/>
  <c r="DT1" i="33"/>
  <c r="DS1" i="33"/>
  <c r="DR1" i="33"/>
  <c r="DQ1" i="33"/>
  <c r="DP1" i="33"/>
  <c r="DO1" i="33"/>
  <c r="DN1" i="33"/>
  <c r="DM1" i="33"/>
  <c r="DL1" i="33"/>
  <c r="DK1" i="33"/>
  <c r="DJ1" i="33"/>
  <c r="DI1" i="33"/>
  <c r="DH1" i="33"/>
  <c r="DG1" i="33"/>
  <c r="DF1" i="33"/>
  <c r="DE1" i="33"/>
  <c r="DD1" i="33"/>
  <c r="DC1" i="33"/>
  <c r="DB1" i="33"/>
  <c r="DA1" i="33"/>
  <c r="CZ1" i="33"/>
  <c r="CY1" i="33"/>
  <c r="CX1" i="33"/>
  <c r="CW1" i="33"/>
  <c r="CV1" i="33"/>
  <c r="CU1" i="33"/>
  <c r="CT1" i="33"/>
  <c r="CS1" i="33"/>
  <c r="CR1" i="33"/>
  <c r="CQ1" i="33"/>
  <c r="CP1" i="33"/>
  <c r="CO1" i="33"/>
  <c r="CN1" i="33"/>
  <c r="CM1" i="33"/>
  <c r="CL1" i="33"/>
  <c r="CK1" i="33"/>
  <c r="CJ1" i="33"/>
  <c r="CI1" i="33"/>
  <c r="CH1" i="33"/>
  <c r="CG1" i="33"/>
  <c r="CF1" i="33"/>
  <c r="CE1" i="33"/>
  <c r="CD1" i="33"/>
  <c r="CC1" i="33"/>
  <c r="CB1" i="33"/>
  <c r="CA1" i="33"/>
  <c r="BZ1" i="33"/>
  <c r="BY1" i="33"/>
  <c r="BX1" i="33"/>
  <c r="BW1" i="33"/>
  <c r="BV1" i="33"/>
  <c r="BU1" i="33"/>
  <c r="BT1" i="33"/>
  <c r="BS1" i="33"/>
  <c r="BR1" i="33"/>
  <c r="BQ1" i="33"/>
  <c r="BP1" i="33"/>
  <c r="BO1" i="33"/>
  <c r="BN1" i="33"/>
  <c r="BM1" i="33"/>
  <c r="BL1" i="33"/>
  <c r="BK1" i="33"/>
  <c r="BJ1" i="33"/>
  <c r="BI1" i="33"/>
  <c r="BH1" i="33"/>
  <c r="BG1" i="33"/>
  <c r="BF1" i="33"/>
  <c r="BE1" i="33"/>
  <c r="BD1" i="33"/>
  <c r="BC1" i="33"/>
  <c r="BB1" i="33"/>
  <c r="BA1" i="33"/>
  <c r="AZ1" i="33"/>
  <c r="AY1" i="33"/>
  <c r="AX1" i="33"/>
  <c r="AW1" i="33"/>
  <c r="AV1" i="33"/>
  <c r="AU1" i="33"/>
  <c r="AT1" i="33"/>
  <c r="AS1" i="33"/>
  <c r="AR1" i="33"/>
  <c r="AQ1" i="33"/>
  <c r="AP1" i="33"/>
  <c r="AO1" i="33"/>
  <c r="AN1" i="33"/>
  <c r="AM1" i="33"/>
  <c r="AL1" i="33"/>
  <c r="AK1" i="33"/>
  <c r="AJ1" i="33"/>
  <c r="AI1" i="33"/>
  <c r="AH1" i="33"/>
  <c r="AG1" i="33"/>
  <c r="AF1" i="33"/>
  <c r="AE1" i="33"/>
  <c r="AD1" i="33"/>
  <c r="AC1" i="33"/>
  <c r="AB1" i="33"/>
  <c r="AA1" i="33"/>
  <c r="Z1" i="33"/>
  <c r="Y1" i="33"/>
  <c r="X1" i="33"/>
  <c r="W1" i="33"/>
  <c r="V1" i="33"/>
  <c r="U1" i="33"/>
  <c r="T1" i="33"/>
  <c r="S1" i="33"/>
  <c r="R1" i="33"/>
  <c r="Q1" i="33"/>
  <c r="P1" i="33"/>
  <c r="O1" i="33"/>
  <c r="N1" i="33"/>
  <c r="M1" i="33"/>
  <c r="L1" i="33"/>
  <c r="K1" i="33"/>
  <c r="J1" i="33"/>
  <c r="I1" i="33"/>
  <c r="H1" i="33"/>
  <c r="G1" i="33"/>
  <c r="F1" i="33"/>
  <c r="E1" i="33"/>
  <c r="D1" i="33"/>
  <c r="C1" i="33"/>
  <c r="B1" i="33"/>
  <c r="Q114" i="25"/>
  <c r="P114" i="25"/>
  <c r="O114" i="25"/>
  <c r="N114" i="25"/>
  <c r="M114" i="25"/>
  <c r="L114" i="25"/>
  <c r="K114" i="25"/>
  <c r="J114" i="25"/>
  <c r="I114" i="25"/>
  <c r="H114" i="25"/>
  <c r="G114" i="25"/>
  <c r="F114" i="25"/>
  <c r="E114" i="25"/>
  <c r="D114" i="25"/>
  <c r="A114" i="25"/>
  <c r="Q113" i="25"/>
  <c r="P113" i="25"/>
  <c r="O113" i="25"/>
  <c r="N113" i="25"/>
  <c r="M113" i="25"/>
  <c r="L113" i="25"/>
  <c r="K113" i="25"/>
  <c r="J113" i="25"/>
  <c r="I113" i="25"/>
  <c r="H113" i="25"/>
  <c r="G113" i="25"/>
  <c r="F113" i="25"/>
  <c r="E113" i="25"/>
  <c r="D113" i="25"/>
  <c r="A113" i="25"/>
  <c r="Q112" i="25"/>
  <c r="P112" i="25"/>
  <c r="O112" i="25"/>
  <c r="N112" i="25"/>
  <c r="M112" i="25"/>
  <c r="L112" i="25"/>
  <c r="K112" i="25"/>
  <c r="J112" i="25"/>
  <c r="I112" i="25"/>
  <c r="H112" i="25"/>
  <c r="G112" i="25"/>
  <c r="F112" i="25"/>
  <c r="E112" i="25"/>
  <c r="D112" i="25"/>
  <c r="A112" i="25"/>
  <c r="Q111" i="25"/>
  <c r="P111" i="25"/>
  <c r="O111" i="25"/>
  <c r="N111" i="25"/>
  <c r="M111" i="25"/>
  <c r="L111" i="25"/>
  <c r="K111" i="25"/>
  <c r="J111" i="25"/>
  <c r="I111" i="25"/>
  <c r="H111" i="25"/>
  <c r="G111" i="25"/>
  <c r="F111" i="25"/>
  <c r="E111" i="25"/>
  <c r="D111" i="25"/>
  <c r="A111" i="25"/>
  <c r="Q110" i="25"/>
  <c r="P110" i="25"/>
  <c r="O110" i="25"/>
  <c r="N110" i="25"/>
  <c r="M110" i="25"/>
  <c r="L110" i="25"/>
  <c r="K110" i="25"/>
  <c r="J110" i="25"/>
  <c r="I110" i="25"/>
  <c r="H110" i="25"/>
  <c r="G110" i="25"/>
  <c r="F110" i="25"/>
  <c r="E110" i="25"/>
  <c r="D110" i="25"/>
  <c r="A110" i="25"/>
  <c r="Q109" i="25"/>
  <c r="P109" i="25"/>
  <c r="O109" i="25"/>
  <c r="N109" i="25"/>
  <c r="M109" i="25"/>
  <c r="L109" i="25"/>
  <c r="K109" i="25"/>
  <c r="J109" i="25"/>
  <c r="I109" i="25"/>
  <c r="H109" i="25"/>
  <c r="G109" i="25"/>
  <c r="F109" i="25"/>
  <c r="E109" i="25"/>
  <c r="D109" i="25"/>
  <c r="A109" i="25"/>
  <c r="Q108" i="25"/>
  <c r="P108" i="25"/>
  <c r="O108" i="25"/>
  <c r="N108" i="25"/>
  <c r="M108" i="25"/>
  <c r="L108" i="25"/>
  <c r="K108" i="25"/>
  <c r="J108" i="25"/>
  <c r="I108" i="25"/>
  <c r="H108" i="25"/>
  <c r="G108" i="25"/>
  <c r="F108" i="25"/>
  <c r="E108" i="25"/>
  <c r="D108" i="25"/>
  <c r="A108" i="25"/>
  <c r="Q107" i="25"/>
  <c r="P107" i="25"/>
  <c r="O107" i="25"/>
  <c r="N107" i="25"/>
  <c r="M107" i="25"/>
  <c r="L107" i="25"/>
  <c r="K107" i="25"/>
  <c r="J107" i="25"/>
  <c r="I107" i="25"/>
  <c r="H107" i="25"/>
  <c r="G107" i="25"/>
  <c r="F107" i="25"/>
  <c r="E107" i="25"/>
  <c r="D107" i="25"/>
  <c r="A107" i="25"/>
  <c r="Q106" i="25"/>
  <c r="P106" i="25"/>
  <c r="O106" i="25"/>
  <c r="N106" i="25"/>
  <c r="M106" i="25"/>
  <c r="L106" i="25"/>
  <c r="K106" i="25"/>
  <c r="J106" i="25"/>
  <c r="I106" i="25"/>
  <c r="H106" i="25"/>
  <c r="G106" i="25"/>
  <c r="F106" i="25"/>
  <c r="E106" i="25"/>
  <c r="D106" i="25"/>
  <c r="A106" i="25"/>
  <c r="Q105" i="25"/>
  <c r="P105" i="25"/>
  <c r="O105" i="25"/>
  <c r="N105" i="25"/>
  <c r="M105" i="25"/>
  <c r="L105" i="25"/>
  <c r="K105" i="25"/>
  <c r="J105" i="25"/>
  <c r="I105" i="25"/>
  <c r="H105" i="25"/>
  <c r="G105" i="25"/>
  <c r="F105" i="25"/>
  <c r="E105" i="25"/>
  <c r="D105" i="25"/>
  <c r="A105" i="25"/>
  <c r="Q104" i="25"/>
  <c r="P104" i="25"/>
  <c r="O104" i="25"/>
  <c r="N104" i="25"/>
  <c r="M104" i="25"/>
  <c r="L104" i="25"/>
  <c r="K104" i="25"/>
  <c r="J104" i="25"/>
  <c r="I104" i="25"/>
  <c r="H104" i="25"/>
  <c r="G104" i="25"/>
  <c r="F104" i="25"/>
  <c r="E104" i="25"/>
  <c r="D104" i="25"/>
  <c r="A104" i="25"/>
  <c r="Q103" i="25"/>
  <c r="P103" i="25"/>
  <c r="O103" i="25"/>
  <c r="N103" i="25"/>
  <c r="M103" i="25"/>
  <c r="L103" i="25"/>
  <c r="K103" i="25"/>
  <c r="J103" i="25"/>
  <c r="I103" i="25"/>
  <c r="H103" i="25"/>
  <c r="G103" i="25"/>
  <c r="F103" i="25"/>
  <c r="E103" i="25"/>
  <c r="D103" i="25"/>
  <c r="A103" i="25"/>
  <c r="Q102" i="25"/>
  <c r="P102" i="25"/>
  <c r="O102" i="25"/>
  <c r="N102" i="25"/>
  <c r="M102" i="25"/>
  <c r="L102" i="25"/>
  <c r="K102" i="25"/>
  <c r="J102" i="25"/>
  <c r="I102" i="25"/>
  <c r="H102" i="25"/>
  <c r="G102" i="25"/>
  <c r="F102" i="25"/>
  <c r="E102" i="25"/>
  <c r="D102" i="25"/>
  <c r="A102" i="25"/>
  <c r="Q91" i="25"/>
  <c r="P91" i="25"/>
  <c r="O91" i="25"/>
  <c r="N91" i="25"/>
  <c r="M91" i="25"/>
  <c r="L91" i="25"/>
  <c r="K91" i="25"/>
  <c r="J91" i="25"/>
  <c r="I91" i="25"/>
  <c r="H91" i="25"/>
  <c r="G91" i="25"/>
  <c r="F91" i="25"/>
  <c r="E91" i="25"/>
  <c r="D91" i="25"/>
  <c r="A91" i="25"/>
  <c r="Q90" i="25"/>
  <c r="P90" i="25"/>
  <c r="O90" i="25"/>
  <c r="N90" i="25"/>
  <c r="M90" i="25"/>
  <c r="L90" i="25"/>
  <c r="K90" i="25"/>
  <c r="J90" i="25"/>
  <c r="I90" i="25"/>
  <c r="H90" i="25"/>
  <c r="G90" i="25"/>
  <c r="F90" i="25"/>
  <c r="E90" i="25"/>
  <c r="D90" i="25"/>
  <c r="A90" i="25"/>
  <c r="D89" i="25"/>
  <c r="A89" i="25"/>
  <c r="D88" i="25"/>
  <c r="A88" i="25"/>
  <c r="D87" i="25"/>
  <c r="A87" i="25"/>
  <c r="D86" i="25"/>
  <c r="A86" i="25"/>
  <c r="D85" i="25"/>
  <c r="A85" i="25"/>
  <c r="D84" i="25"/>
  <c r="A84" i="25"/>
  <c r="D83" i="25"/>
  <c r="A83" i="25"/>
  <c r="D82" i="25"/>
  <c r="A82" i="25"/>
  <c r="D81" i="25"/>
  <c r="A81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80" i="25"/>
  <c r="D79" i="25"/>
  <c r="A79" i="25"/>
  <c r="D78" i="25"/>
  <c r="A78" i="25"/>
  <c r="D77" i="25"/>
  <c r="A77" i="25"/>
  <c r="D76" i="25"/>
  <c r="A76" i="25"/>
  <c r="D75" i="25"/>
  <c r="A75" i="25"/>
  <c r="D74" i="25"/>
  <c r="A74" i="25"/>
  <c r="D73" i="25"/>
  <c r="A73" i="25"/>
  <c r="D72" i="25"/>
  <c r="A72" i="25"/>
  <c r="D71" i="25"/>
  <c r="A71" i="25"/>
  <c r="D70" i="25"/>
  <c r="A70" i="25"/>
  <c r="D69" i="25"/>
  <c r="A69" i="25"/>
  <c r="D68" i="25"/>
  <c r="A68" i="25"/>
  <c r="D67" i="25"/>
  <c r="A67" i="25"/>
  <c r="D66" i="25"/>
  <c r="A66" i="25"/>
  <c r="D65" i="25"/>
  <c r="A65" i="25"/>
  <c r="D64" i="25"/>
  <c r="A64" i="25"/>
  <c r="D63" i="25"/>
  <c r="A63" i="25"/>
  <c r="D62" i="25"/>
  <c r="A62" i="25"/>
  <c r="D61" i="25"/>
  <c r="D117" i="25" s="1"/>
  <c r="A61" i="25"/>
  <c r="H57" i="25"/>
  <c r="G57" i="25"/>
  <c r="C57" i="25"/>
  <c r="B57" i="25"/>
  <c r="DO50" i="25"/>
  <c r="IV1" i="25"/>
  <c r="IU1" i="25"/>
  <c r="IT1" i="25"/>
  <c r="IS1" i="25"/>
  <c r="IR1" i="25"/>
  <c r="IQ1" i="25"/>
  <c r="IP1" i="25"/>
  <c r="IO1" i="25"/>
  <c r="IN1" i="25"/>
  <c r="IM1" i="25"/>
  <c r="IL1" i="25"/>
  <c r="IK1" i="25"/>
  <c r="IJ1" i="25"/>
  <c r="II1" i="25"/>
  <c r="IH1" i="25"/>
  <c r="IG1" i="25"/>
  <c r="IF1" i="25"/>
  <c r="IE1" i="25"/>
  <c r="ID1" i="25"/>
  <c r="IC1" i="25"/>
  <c r="IB1" i="25"/>
  <c r="IA1" i="25"/>
  <c r="HZ1" i="25"/>
  <c r="HY1" i="25"/>
  <c r="HX1" i="25"/>
  <c r="HW1" i="25"/>
  <c r="HV1" i="25"/>
  <c r="HU1" i="25"/>
  <c r="HT1" i="25"/>
  <c r="HS1" i="25"/>
  <c r="HR1" i="25"/>
  <c r="HQ1" i="25"/>
  <c r="HP1" i="25"/>
  <c r="HO1" i="25"/>
  <c r="HN1" i="25"/>
  <c r="HM1" i="25"/>
  <c r="HL1" i="25"/>
  <c r="HK1" i="25"/>
  <c r="HJ1" i="25"/>
  <c r="HI1" i="25"/>
  <c r="HH1" i="25"/>
  <c r="HG1" i="25"/>
  <c r="HF1" i="25"/>
  <c r="HE1" i="25"/>
  <c r="HD1" i="25"/>
  <c r="HC1" i="25"/>
  <c r="HB1" i="25"/>
  <c r="HA1" i="25"/>
  <c r="GZ1" i="25"/>
  <c r="GY1" i="25"/>
  <c r="GX1" i="25"/>
  <c r="GW1" i="25"/>
  <c r="GV1" i="25"/>
  <c r="GU1" i="25"/>
  <c r="GT1" i="25"/>
  <c r="GS1" i="25"/>
  <c r="GR1" i="25"/>
  <c r="GQ1" i="25"/>
  <c r="GP1" i="25"/>
  <c r="GO1" i="25"/>
  <c r="GN1" i="25"/>
  <c r="GM1" i="25"/>
  <c r="GL1" i="25"/>
  <c r="GK1" i="25"/>
  <c r="GJ1" i="25"/>
  <c r="GI1" i="25"/>
  <c r="GH1" i="25"/>
  <c r="GG1" i="25"/>
  <c r="GF1" i="25"/>
  <c r="GE1" i="25"/>
  <c r="GD1" i="25"/>
  <c r="GC1" i="25"/>
  <c r="GB1" i="25"/>
  <c r="GA1" i="25"/>
  <c r="FZ1" i="25"/>
  <c r="FY1" i="25"/>
  <c r="FX1" i="25"/>
  <c r="FW1" i="25"/>
  <c r="FV1" i="25"/>
  <c r="FU1" i="25"/>
  <c r="FT1" i="25"/>
  <c r="FS1" i="25"/>
  <c r="FR1" i="25"/>
  <c r="FQ1" i="25"/>
  <c r="FP1" i="25"/>
  <c r="FO1" i="25"/>
  <c r="FN1" i="25"/>
  <c r="FM1" i="25"/>
  <c r="FL1" i="25"/>
  <c r="FK1" i="25"/>
  <c r="FJ1" i="25"/>
  <c r="FI1" i="25"/>
  <c r="FH1" i="25"/>
  <c r="FG1" i="25"/>
  <c r="FF1" i="25"/>
  <c r="FE1" i="25"/>
  <c r="FD1" i="25"/>
  <c r="FC1" i="25"/>
  <c r="FB1" i="25"/>
  <c r="FA1" i="25"/>
  <c r="EZ1" i="25"/>
  <c r="EY1" i="25"/>
  <c r="EX1" i="25"/>
  <c r="EW1" i="25"/>
  <c r="EV1" i="25"/>
  <c r="EU1" i="25"/>
  <c r="ET1" i="25"/>
  <c r="ES1" i="25"/>
  <c r="ER1" i="25"/>
  <c r="EQ1" i="25"/>
  <c r="EP1" i="25"/>
  <c r="EO1" i="25"/>
  <c r="EN1" i="25"/>
  <c r="EM1" i="25"/>
  <c r="EL1" i="25"/>
  <c r="EK1" i="25"/>
  <c r="EJ1" i="25"/>
  <c r="EI1" i="25"/>
  <c r="EH1" i="25"/>
  <c r="EG1" i="25"/>
  <c r="EF1" i="25"/>
  <c r="EE1" i="25"/>
  <c r="ED1" i="25"/>
  <c r="EC1" i="25"/>
  <c r="EB1" i="25"/>
  <c r="EA1" i="25"/>
  <c r="DZ1" i="25"/>
  <c r="DY1" i="25"/>
  <c r="DX1" i="25"/>
  <c r="DW1" i="25"/>
  <c r="DV1" i="25"/>
  <c r="DU1" i="25"/>
  <c r="DT1" i="25"/>
  <c r="DS1" i="25"/>
  <c r="DR1" i="25"/>
  <c r="DQ1" i="25"/>
  <c r="DP1" i="25"/>
  <c r="DO1" i="25"/>
  <c r="DN1" i="25"/>
  <c r="DM1" i="25"/>
  <c r="DL1" i="25"/>
  <c r="DK1" i="25"/>
  <c r="DJ1" i="25"/>
  <c r="DI1" i="25"/>
  <c r="DH1" i="25"/>
  <c r="DG1" i="25"/>
  <c r="DF1" i="25"/>
  <c r="DE1" i="25"/>
  <c r="DD1" i="25"/>
  <c r="DC1" i="25"/>
  <c r="DB1" i="25"/>
  <c r="DA1" i="25"/>
  <c r="CZ1" i="25"/>
  <c r="CY1" i="25"/>
  <c r="CX1" i="25"/>
  <c r="CW1" i="25"/>
  <c r="CV1" i="25"/>
  <c r="CU1" i="25"/>
  <c r="CT1" i="25"/>
  <c r="CS1" i="25"/>
  <c r="CR1" i="25"/>
  <c r="CQ1" i="25"/>
  <c r="CP1" i="25"/>
  <c r="CO1" i="25"/>
  <c r="CN1" i="25"/>
  <c r="CM1" i="25"/>
  <c r="CL1" i="25"/>
  <c r="CK1" i="25"/>
  <c r="CJ1" i="25"/>
  <c r="CI1" i="25"/>
  <c r="CH1" i="25"/>
  <c r="CG1" i="25"/>
  <c r="CF1" i="25"/>
  <c r="CE1" i="25"/>
  <c r="CD1" i="25"/>
  <c r="CC1" i="25"/>
  <c r="CB1" i="25"/>
  <c r="CA1" i="25"/>
  <c r="BZ1" i="25"/>
  <c r="BY1" i="25"/>
  <c r="BX1" i="25"/>
  <c r="BW1" i="25"/>
  <c r="BV1" i="25"/>
  <c r="BU1" i="25"/>
  <c r="BT1" i="25"/>
  <c r="BS1" i="25"/>
  <c r="BR1" i="25"/>
  <c r="BQ1" i="25"/>
  <c r="BP1" i="25"/>
  <c r="BO1" i="25"/>
  <c r="BN1" i="25"/>
  <c r="BM1" i="25"/>
  <c r="BL1" i="25"/>
  <c r="BK1" i="25"/>
  <c r="BJ1" i="25"/>
  <c r="BI1" i="25"/>
  <c r="BH1" i="25"/>
  <c r="BG1" i="25"/>
  <c r="BF1" i="25"/>
  <c r="BE1" i="25"/>
  <c r="BD1" i="25"/>
  <c r="BC1" i="25"/>
  <c r="BB1" i="25"/>
  <c r="BA1" i="25"/>
  <c r="AZ1" i="25"/>
  <c r="AY1" i="25"/>
  <c r="AX1" i="25"/>
  <c r="AW1" i="25"/>
  <c r="AV1" i="25"/>
  <c r="AU1" i="25"/>
  <c r="AT1" i="25"/>
  <c r="AS1" i="25"/>
  <c r="AR1" i="25"/>
  <c r="AQ1" i="25"/>
  <c r="AP1" i="25"/>
  <c r="AO1" i="25"/>
  <c r="AN1" i="25"/>
  <c r="AM1" i="25"/>
  <c r="AL1" i="25"/>
  <c r="AK1" i="25"/>
  <c r="AJ1" i="25"/>
  <c r="AI1" i="25"/>
  <c r="AH1" i="25"/>
  <c r="AG1" i="25"/>
  <c r="AF1" i="25"/>
  <c r="AE1" i="25"/>
  <c r="AD1" i="25"/>
  <c r="AC1" i="25"/>
  <c r="AB1" i="25"/>
  <c r="AA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B1" i="25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I44" i="2"/>
  <c r="O66" i="32"/>
  <c r="O70" i="32"/>
  <c r="O76" i="32"/>
  <c r="O80" i="32"/>
  <c r="O82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B115" i="32"/>
  <c r="Q114" i="32"/>
  <c r="P114" i="32"/>
  <c r="N114" i="32"/>
  <c r="M114" i="32"/>
  <c r="L114" i="32"/>
  <c r="K114" i="32"/>
  <c r="J114" i="32"/>
  <c r="I114" i="32"/>
  <c r="H114" i="32"/>
  <c r="G114" i="32"/>
  <c r="F114" i="32"/>
  <c r="E114" i="32"/>
  <c r="D114" i="32"/>
  <c r="A114" i="32"/>
  <c r="Q113" i="32"/>
  <c r="P113" i="32"/>
  <c r="N113" i="32"/>
  <c r="M113" i="32"/>
  <c r="L113" i="32"/>
  <c r="K113" i="32"/>
  <c r="J113" i="32"/>
  <c r="I113" i="32"/>
  <c r="H113" i="32"/>
  <c r="G113" i="32"/>
  <c r="F113" i="32"/>
  <c r="E113" i="32"/>
  <c r="D113" i="32"/>
  <c r="A113" i="32"/>
  <c r="Q112" i="32"/>
  <c r="P112" i="32"/>
  <c r="N112" i="32"/>
  <c r="M112" i="32"/>
  <c r="L112" i="32"/>
  <c r="K112" i="32"/>
  <c r="J112" i="32"/>
  <c r="I112" i="32"/>
  <c r="H112" i="32"/>
  <c r="G112" i="32"/>
  <c r="F112" i="32"/>
  <c r="E112" i="32"/>
  <c r="D112" i="32"/>
  <c r="A112" i="32"/>
  <c r="Q111" i="32"/>
  <c r="P111" i="32"/>
  <c r="N111" i="32"/>
  <c r="M111" i="32"/>
  <c r="L111" i="32"/>
  <c r="K111" i="32"/>
  <c r="J111" i="32"/>
  <c r="I111" i="32"/>
  <c r="H111" i="32"/>
  <c r="G111" i="32"/>
  <c r="F111" i="32"/>
  <c r="E111" i="32"/>
  <c r="D111" i="32"/>
  <c r="A111" i="32"/>
  <c r="Q110" i="32"/>
  <c r="P110" i="32"/>
  <c r="N110" i="32"/>
  <c r="M110" i="32"/>
  <c r="L110" i="32"/>
  <c r="K110" i="32"/>
  <c r="J110" i="32"/>
  <c r="I110" i="32"/>
  <c r="H110" i="32"/>
  <c r="G110" i="32"/>
  <c r="F110" i="32"/>
  <c r="E110" i="32"/>
  <c r="D110" i="32"/>
  <c r="A110" i="32"/>
  <c r="Q109" i="32"/>
  <c r="P109" i="32"/>
  <c r="N109" i="32"/>
  <c r="M109" i="32"/>
  <c r="L109" i="32"/>
  <c r="K109" i="32"/>
  <c r="J109" i="32"/>
  <c r="I109" i="32"/>
  <c r="H109" i="32"/>
  <c r="G109" i="32"/>
  <c r="F109" i="32"/>
  <c r="E109" i="32"/>
  <c r="D109" i="32"/>
  <c r="A109" i="32"/>
  <c r="Q108" i="32"/>
  <c r="P108" i="32"/>
  <c r="N108" i="32"/>
  <c r="M108" i="32"/>
  <c r="L108" i="32"/>
  <c r="K108" i="32"/>
  <c r="J108" i="32"/>
  <c r="I108" i="32"/>
  <c r="H108" i="32"/>
  <c r="G108" i="32"/>
  <c r="F108" i="32"/>
  <c r="E108" i="32"/>
  <c r="D108" i="32"/>
  <c r="A108" i="32"/>
  <c r="Q107" i="32"/>
  <c r="P107" i="32"/>
  <c r="N107" i="32"/>
  <c r="M107" i="32"/>
  <c r="L107" i="32"/>
  <c r="K107" i="32"/>
  <c r="J107" i="32"/>
  <c r="I107" i="32"/>
  <c r="H107" i="32"/>
  <c r="G107" i="32"/>
  <c r="F107" i="32"/>
  <c r="E107" i="32"/>
  <c r="D107" i="32"/>
  <c r="A107" i="32"/>
  <c r="Q106" i="32"/>
  <c r="P106" i="32"/>
  <c r="N106" i="32"/>
  <c r="M106" i="32"/>
  <c r="L106" i="32"/>
  <c r="K106" i="32"/>
  <c r="J106" i="32"/>
  <c r="I106" i="32"/>
  <c r="H106" i="32"/>
  <c r="G106" i="32"/>
  <c r="F106" i="32"/>
  <c r="E106" i="32"/>
  <c r="D106" i="32"/>
  <c r="A106" i="32"/>
  <c r="Q105" i="32"/>
  <c r="P105" i="32"/>
  <c r="N105" i="32"/>
  <c r="M105" i="32"/>
  <c r="L105" i="32"/>
  <c r="K105" i="32"/>
  <c r="J105" i="32"/>
  <c r="I105" i="32"/>
  <c r="H105" i="32"/>
  <c r="G105" i="32"/>
  <c r="F105" i="32"/>
  <c r="E105" i="32"/>
  <c r="D105" i="32"/>
  <c r="A105" i="32"/>
  <c r="Q104" i="32"/>
  <c r="P104" i="32"/>
  <c r="N104" i="32"/>
  <c r="M104" i="32"/>
  <c r="L104" i="32"/>
  <c r="K104" i="32"/>
  <c r="J104" i="32"/>
  <c r="I104" i="32"/>
  <c r="H104" i="32"/>
  <c r="G104" i="32"/>
  <c r="F104" i="32"/>
  <c r="E104" i="32"/>
  <c r="D104" i="32"/>
  <c r="A104" i="32"/>
  <c r="Q103" i="32"/>
  <c r="P103" i="32"/>
  <c r="N103" i="32"/>
  <c r="M103" i="32"/>
  <c r="L103" i="32"/>
  <c r="K103" i="32"/>
  <c r="J103" i="32"/>
  <c r="I103" i="32"/>
  <c r="H103" i="32"/>
  <c r="G103" i="32"/>
  <c r="F103" i="32"/>
  <c r="E103" i="32"/>
  <c r="D103" i="32"/>
  <c r="A103" i="32"/>
  <c r="Q102" i="32"/>
  <c r="P102" i="32"/>
  <c r="N102" i="32"/>
  <c r="M102" i="32"/>
  <c r="L102" i="32"/>
  <c r="K102" i="32"/>
  <c r="J102" i="32"/>
  <c r="I102" i="32"/>
  <c r="H102" i="32"/>
  <c r="G102" i="32"/>
  <c r="F102" i="32"/>
  <c r="E102" i="32"/>
  <c r="D102" i="32"/>
  <c r="A102" i="32"/>
  <c r="Q101" i="32"/>
  <c r="P101" i="32"/>
  <c r="N101" i="32"/>
  <c r="M101" i="32"/>
  <c r="L101" i="32"/>
  <c r="K101" i="32"/>
  <c r="J101" i="32"/>
  <c r="I101" i="32"/>
  <c r="H101" i="32"/>
  <c r="G101" i="32"/>
  <c r="F101" i="32"/>
  <c r="E101" i="32"/>
  <c r="D101" i="32"/>
  <c r="A101" i="32"/>
  <c r="Q100" i="32"/>
  <c r="P100" i="32"/>
  <c r="N100" i="32"/>
  <c r="M100" i="32"/>
  <c r="L100" i="32"/>
  <c r="K100" i="32"/>
  <c r="J100" i="32"/>
  <c r="I100" i="32"/>
  <c r="H100" i="32"/>
  <c r="G100" i="32"/>
  <c r="F100" i="32"/>
  <c r="E100" i="32"/>
  <c r="D100" i="32"/>
  <c r="A100" i="32"/>
  <c r="Q99" i="32"/>
  <c r="P99" i="32"/>
  <c r="N99" i="32"/>
  <c r="M99" i="32"/>
  <c r="L99" i="32"/>
  <c r="K99" i="32"/>
  <c r="J99" i="32"/>
  <c r="I99" i="32"/>
  <c r="H99" i="32"/>
  <c r="G99" i="32"/>
  <c r="F99" i="32"/>
  <c r="E99" i="32"/>
  <c r="D99" i="32"/>
  <c r="A99" i="32"/>
  <c r="Q98" i="32"/>
  <c r="P98" i="32"/>
  <c r="N98" i="32"/>
  <c r="M98" i="32"/>
  <c r="L98" i="32"/>
  <c r="K98" i="32"/>
  <c r="J98" i="32"/>
  <c r="I98" i="32"/>
  <c r="H98" i="32"/>
  <c r="G98" i="32"/>
  <c r="F98" i="32"/>
  <c r="E98" i="32"/>
  <c r="D98" i="32"/>
  <c r="A98" i="32"/>
  <c r="Q97" i="32"/>
  <c r="P97" i="32"/>
  <c r="N97" i="32"/>
  <c r="M97" i="32"/>
  <c r="L97" i="32"/>
  <c r="K97" i="32"/>
  <c r="J97" i="32"/>
  <c r="I97" i="32"/>
  <c r="H97" i="32"/>
  <c r="G97" i="32"/>
  <c r="F97" i="32"/>
  <c r="E97" i="32"/>
  <c r="D97" i="32"/>
  <c r="A97" i="32"/>
  <c r="Q96" i="32"/>
  <c r="P96" i="32"/>
  <c r="N96" i="32"/>
  <c r="M96" i="32"/>
  <c r="L96" i="32"/>
  <c r="K96" i="32"/>
  <c r="J96" i="32"/>
  <c r="I96" i="32"/>
  <c r="H96" i="32"/>
  <c r="G96" i="32"/>
  <c r="F96" i="32"/>
  <c r="E96" i="32"/>
  <c r="D96" i="32"/>
  <c r="A96" i="32"/>
  <c r="Q95" i="32"/>
  <c r="P95" i="32"/>
  <c r="N95" i="32"/>
  <c r="M95" i="32"/>
  <c r="L95" i="32"/>
  <c r="K95" i="32"/>
  <c r="J95" i="32"/>
  <c r="I95" i="32"/>
  <c r="H95" i="32"/>
  <c r="G95" i="32"/>
  <c r="F95" i="32"/>
  <c r="E95" i="32"/>
  <c r="D95" i="32"/>
  <c r="A95" i="32"/>
  <c r="Q94" i="32"/>
  <c r="P94" i="32"/>
  <c r="N94" i="32"/>
  <c r="M94" i="32"/>
  <c r="L94" i="32"/>
  <c r="K94" i="32"/>
  <c r="J94" i="32"/>
  <c r="I94" i="32"/>
  <c r="H94" i="32"/>
  <c r="G94" i="32"/>
  <c r="F94" i="32"/>
  <c r="E94" i="32"/>
  <c r="D94" i="32"/>
  <c r="A94" i="32"/>
  <c r="Q93" i="32"/>
  <c r="P93" i="32"/>
  <c r="N93" i="32"/>
  <c r="M93" i="32"/>
  <c r="L93" i="32"/>
  <c r="K93" i="32"/>
  <c r="J93" i="32"/>
  <c r="I93" i="32"/>
  <c r="H93" i="32"/>
  <c r="G93" i="32"/>
  <c r="F93" i="32"/>
  <c r="E93" i="32"/>
  <c r="D93" i="32"/>
  <c r="A93" i="32"/>
  <c r="Q92" i="32"/>
  <c r="P92" i="32"/>
  <c r="N92" i="32"/>
  <c r="M92" i="32"/>
  <c r="L92" i="32"/>
  <c r="K92" i="32"/>
  <c r="J92" i="32"/>
  <c r="I92" i="32"/>
  <c r="H92" i="32"/>
  <c r="G92" i="32"/>
  <c r="F92" i="32"/>
  <c r="E92" i="32"/>
  <c r="D92" i="32"/>
  <c r="A92" i="32"/>
  <c r="Q91" i="32"/>
  <c r="P91" i="32"/>
  <c r="N91" i="32"/>
  <c r="M91" i="32"/>
  <c r="L91" i="32"/>
  <c r="K91" i="32"/>
  <c r="J91" i="32"/>
  <c r="I91" i="32"/>
  <c r="H91" i="32"/>
  <c r="G91" i="32"/>
  <c r="F91" i="32"/>
  <c r="E91" i="32"/>
  <c r="D91" i="32"/>
  <c r="A91" i="32"/>
  <c r="Q90" i="32"/>
  <c r="P90" i="32"/>
  <c r="N90" i="32"/>
  <c r="M90" i="32"/>
  <c r="L90" i="32"/>
  <c r="K90" i="32"/>
  <c r="J90" i="32"/>
  <c r="I90" i="32"/>
  <c r="H90" i="32"/>
  <c r="G90" i="32"/>
  <c r="F90" i="32"/>
  <c r="E90" i="32"/>
  <c r="D90" i="32"/>
  <c r="A90" i="32"/>
  <c r="D89" i="32"/>
  <c r="A89" i="32"/>
  <c r="D88" i="32"/>
  <c r="A88" i="32"/>
  <c r="D87" i="32"/>
  <c r="A87" i="32"/>
  <c r="D86" i="32"/>
  <c r="A86" i="32"/>
  <c r="D85" i="32"/>
  <c r="A85" i="32"/>
  <c r="D84" i="32"/>
  <c r="A84" i="32"/>
  <c r="D83" i="32"/>
  <c r="A83" i="32"/>
  <c r="Q82" i="32"/>
  <c r="P82" i="32"/>
  <c r="N82" i="32"/>
  <c r="M82" i="32"/>
  <c r="L82" i="32"/>
  <c r="K82" i="32"/>
  <c r="J82" i="32"/>
  <c r="I82" i="32"/>
  <c r="H82" i="32"/>
  <c r="G82" i="32"/>
  <c r="F82" i="32"/>
  <c r="E82" i="32"/>
  <c r="D82" i="32"/>
  <c r="A82" i="32"/>
  <c r="D81" i="32"/>
  <c r="A81" i="32"/>
  <c r="Q80" i="32"/>
  <c r="P80" i="32"/>
  <c r="N80" i="32"/>
  <c r="M80" i="32"/>
  <c r="L80" i="32"/>
  <c r="K80" i="32"/>
  <c r="J80" i="32"/>
  <c r="I80" i="32"/>
  <c r="H80" i="32"/>
  <c r="G80" i="32"/>
  <c r="F80" i="32"/>
  <c r="E80" i="32"/>
  <c r="D80" i="32"/>
  <c r="A80" i="32"/>
  <c r="D79" i="32"/>
  <c r="A79" i="32"/>
  <c r="D78" i="32"/>
  <c r="A78" i="32"/>
  <c r="D77" i="32"/>
  <c r="A77" i="32"/>
  <c r="Q76" i="32"/>
  <c r="P76" i="32"/>
  <c r="N76" i="32"/>
  <c r="M76" i="32"/>
  <c r="L76" i="32"/>
  <c r="K76" i="32"/>
  <c r="J76" i="32"/>
  <c r="I76" i="32"/>
  <c r="H76" i="32"/>
  <c r="G76" i="32"/>
  <c r="F76" i="32"/>
  <c r="E76" i="32"/>
  <c r="D76" i="32"/>
  <c r="A76" i="32"/>
  <c r="D75" i="32"/>
  <c r="A75" i="32"/>
  <c r="D74" i="32"/>
  <c r="A74" i="32"/>
  <c r="D73" i="32"/>
  <c r="A73" i="32"/>
  <c r="D72" i="32"/>
  <c r="A72" i="32"/>
  <c r="D71" i="32"/>
  <c r="A71" i="32"/>
  <c r="Q70" i="32"/>
  <c r="P70" i="32"/>
  <c r="N70" i="32"/>
  <c r="M70" i="32"/>
  <c r="L70" i="32"/>
  <c r="K70" i="32"/>
  <c r="J70" i="32"/>
  <c r="I70" i="32"/>
  <c r="H70" i="32"/>
  <c r="G70" i="32"/>
  <c r="F70" i="32"/>
  <c r="E70" i="32"/>
  <c r="D70" i="32"/>
  <c r="A70" i="32"/>
  <c r="D69" i="32"/>
  <c r="A69" i="32"/>
  <c r="D68" i="32"/>
  <c r="A68" i="32"/>
  <c r="D67" i="32"/>
  <c r="A67" i="32"/>
  <c r="Q66" i="32"/>
  <c r="P66" i="32"/>
  <c r="N66" i="32"/>
  <c r="M66" i="32"/>
  <c r="L66" i="32"/>
  <c r="K66" i="32"/>
  <c r="J66" i="32"/>
  <c r="I66" i="32"/>
  <c r="H66" i="32"/>
  <c r="G66" i="32"/>
  <c r="F66" i="32"/>
  <c r="E66" i="32"/>
  <c r="D66" i="32"/>
  <c r="A66" i="32"/>
  <c r="D65" i="32"/>
  <c r="A65" i="32"/>
  <c r="D64" i="32"/>
  <c r="A64" i="32"/>
  <c r="D63" i="32"/>
  <c r="A63" i="32"/>
  <c r="D62" i="32"/>
  <c r="A62" i="32"/>
  <c r="D61" i="32"/>
  <c r="D117" i="32" s="1"/>
  <c r="A61" i="32"/>
  <c r="H57" i="32"/>
  <c r="G57" i="32"/>
  <c r="D57" i="32"/>
  <c r="C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O64" i="31"/>
  <c r="O65" i="31"/>
  <c r="O67" i="31"/>
  <c r="O70" i="31"/>
  <c r="O73" i="31"/>
  <c r="O77" i="31"/>
  <c r="O84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B115" i="31"/>
  <c r="D57" i="31" s="1"/>
  <c r="Q114" i="31"/>
  <c r="P114" i="31"/>
  <c r="N114" i="31"/>
  <c r="M114" i="31"/>
  <c r="L114" i="31"/>
  <c r="K114" i="31"/>
  <c r="J114" i="31"/>
  <c r="I114" i="31"/>
  <c r="H114" i="31"/>
  <c r="G114" i="31"/>
  <c r="F114" i="31"/>
  <c r="E114" i="31"/>
  <c r="D114" i="31"/>
  <c r="A114" i="31"/>
  <c r="Q113" i="31"/>
  <c r="P113" i="31"/>
  <c r="N113" i="31"/>
  <c r="M113" i="31"/>
  <c r="L113" i="31"/>
  <c r="K113" i="31"/>
  <c r="J113" i="31"/>
  <c r="I113" i="31"/>
  <c r="H113" i="31"/>
  <c r="G113" i="31"/>
  <c r="F113" i="31"/>
  <c r="E113" i="31"/>
  <c r="D113" i="31"/>
  <c r="A113" i="31"/>
  <c r="Q112" i="31"/>
  <c r="P112" i="31"/>
  <c r="N112" i="31"/>
  <c r="M112" i="31"/>
  <c r="L112" i="31"/>
  <c r="K112" i="31"/>
  <c r="J112" i="31"/>
  <c r="I112" i="31"/>
  <c r="H112" i="31"/>
  <c r="G112" i="31"/>
  <c r="F112" i="31"/>
  <c r="E112" i="31"/>
  <c r="D112" i="31"/>
  <c r="A112" i="31"/>
  <c r="Q111" i="31"/>
  <c r="P111" i="31"/>
  <c r="N111" i="31"/>
  <c r="M111" i="31"/>
  <c r="L111" i="31"/>
  <c r="K111" i="31"/>
  <c r="J111" i="31"/>
  <c r="I111" i="31"/>
  <c r="H111" i="31"/>
  <c r="G111" i="31"/>
  <c r="F111" i="31"/>
  <c r="E111" i="31"/>
  <c r="D111" i="31"/>
  <c r="A111" i="31"/>
  <c r="Q110" i="31"/>
  <c r="P110" i="31"/>
  <c r="N110" i="31"/>
  <c r="M110" i="31"/>
  <c r="L110" i="31"/>
  <c r="K110" i="31"/>
  <c r="J110" i="31"/>
  <c r="I110" i="31"/>
  <c r="H110" i="31"/>
  <c r="G110" i="31"/>
  <c r="F110" i="31"/>
  <c r="E110" i="31"/>
  <c r="D110" i="31"/>
  <c r="A110" i="31"/>
  <c r="Q109" i="31"/>
  <c r="P109" i="31"/>
  <c r="N109" i="31"/>
  <c r="M109" i="31"/>
  <c r="L109" i="31"/>
  <c r="K109" i="31"/>
  <c r="J109" i="31"/>
  <c r="I109" i="31"/>
  <c r="H109" i="31"/>
  <c r="G109" i="31"/>
  <c r="F109" i="31"/>
  <c r="E109" i="31"/>
  <c r="D109" i="31"/>
  <c r="A109" i="31"/>
  <c r="Q108" i="31"/>
  <c r="P108" i="31"/>
  <c r="N108" i="31"/>
  <c r="M108" i="31"/>
  <c r="L108" i="31"/>
  <c r="K108" i="31"/>
  <c r="J108" i="31"/>
  <c r="I108" i="31"/>
  <c r="H108" i="31"/>
  <c r="G108" i="31"/>
  <c r="F108" i="31"/>
  <c r="E108" i="31"/>
  <c r="D108" i="31"/>
  <c r="A108" i="31"/>
  <c r="Q107" i="31"/>
  <c r="P107" i="31"/>
  <c r="N107" i="31"/>
  <c r="M107" i="31"/>
  <c r="L107" i="31"/>
  <c r="K107" i="31"/>
  <c r="J107" i="31"/>
  <c r="I107" i="31"/>
  <c r="H107" i="31"/>
  <c r="G107" i="31"/>
  <c r="F107" i="31"/>
  <c r="E107" i="31"/>
  <c r="D107" i="31"/>
  <c r="A107" i="31"/>
  <c r="Q106" i="31"/>
  <c r="P106" i="31"/>
  <c r="N106" i="31"/>
  <c r="M106" i="31"/>
  <c r="L106" i="31"/>
  <c r="K106" i="31"/>
  <c r="J106" i="31"/>
  <c r="I106" i="31"/>
  <c r="H106" i="31"/>
  <c r="G106" i="31"/>
  <c r="F106" i="31"/>
  <c r="E106" i="31"/>
  <c r="D106" i="31"/>
  <c r="A106" i="31"/>
  <c r="Q105" i="31"/>
  <c r="P105" i="31"/>
  <c r="N105" i="31"/>
  <c r="M105" i="31"/>
  <c r="L105" i="31"/>
  <c r="K105" i="31"/>
  <c r="J105" i="31"/>
  <c r="I105" i="31"/>
  <c r="H105" i="31"/>
  <c r="G105" i="31"/>
  <c r="F105" i="31"/>
  <c r="E105" i="31"/>
  <c r="D105" i="31"/>
  <c r="A105" i="31"/>
  <c r="Q104" i="31"/>
  <c r="P104" i="31"/>
  <c r="N104" i="31"/>
  <c r="M104" i="31"/>
  <c r="L104" i="31"/>
  <c r="K104" i="31"/>
  <c r="J104" i="31"/>
  <c r="I104" i="31"/>
  <c r="H104" i="31"/>
  <c r="G104" i="31"/>
  <c r="F104" i="31"/>
  <c r="E104" i="31"/>
  <c r="D104" i="31"/>
  <c r="A104" i="31"/>
  <c r="Q103" i="31"/>
  <c r="P103" i="31"/>
  <c r="N103" i="31"/>
  <c r="M103" i="31"/>
  <c r="L103" i="31"/>
  <c r="K103" i="31"/>
  <c r="J103" i="31"/>
  <c r="I103" i="31"/>
  <c r="H103" i="31"/>
  <c r="G103" i="31"/>
  <c r="F103" i="31"/>
  <c r="E103" i="31"/>
  <c r="D103" i="31"/>
  <c r="A103" i="31"/>
  <c r="Q102" i="31"/>
  <c r="P102" i="31"/>
  <c r="N102" i="31"/>
  <c r="M102" i="31"/>
  <c r="L102" i="31"/>
  <c r="K102" i="31"/>
  <c r="J102" i="31"/>
  <c r="I102" i="31"/>
  <c r="H102" i="31"/>
  <c r="G102" i="31"/>
  <c r="F102" i="31"/>
  <c r="E102" i="31"/>
  <c r="D102" i="31"/>
  <c r="A102" i="31"/>
  <c r="Q101" i="31"/>
  <c r="P101" i="31"/>
  <c r="N101" i="31"/>
  <c r="M101" i="31"/>
  <c r="L101" i="31"/>
  <c r="K101" i="31"/>
  <c r="J101" i="31"/>
  <c r="I101" i="31"/>
  <c r="H101" i="31"/>
  <c r="G101" i="31"/>
  <c r="F101" i="31"/>
  <c r="E101" i="31"/>
  <c r="D101" i="31"/>
  <c r="A101" i="31"/>
  <c r="Q100" i="31"/>
  <c r="P100" i="31"/>
  <c r="N100" i="31"/>
  <c r="M100" i="31"/>
  <c r="L100" i="31"/>
  <c r="K100" i="31"/>
  <c r="J100" i="31"/>
  <c r="I100" i="31"/>
  <c r="H100" i="31"/>
  <c r="G100" i="31"/>
  <c r="F100" i="31"/>
  <c r="E100" i="31"/>
  <c r="D100" i="31"/>
  <c r="A100" i="31"/>
  <c r="Q99" i="31"/>
  <c r="P99" i="31"/>
  <c r="N99" i="31"/>
  <c r="M99" i="31"/>
  <c r="L99" i="31"/>
  <c r="K99" i="31"/>
  <c r="J99" i="31"/>
  <c r="I99" i="31"/>
  <c r="H99" i="31"/>
  <c r="G99" i="31"/>
  <c r="F99" i="31"/>
  <c r="E99" i="31"/>
  <c r="D99" i="31"/>
  <c r="A99" i="31"/>
  <c r="Q98" i="31"/>
  <c r="P98" i="31"/>
  <c r="N98" i="31"/>
  <c r="M98" i="31"/>
  <c r="L98" i="31"/>
  <c r="K98" i="31"/>
  <c r="J98" i="31"/>
  <c r="I98" i="31"/>
  <c r="H98" i="31"/>
  <c r="G98" i="31"/>
  <c r="F98" i="31"/>
  <c r="E98" i="31"/>
  <c r="D98" i="31"/>
  <c r="A98" i="31"/>
  <c r="Q97" i="31"/>
  <c r="P97" i="31"/>
  <c r="N97" i="31"/>
  <c r="M97" i="31"/>
  <c r="L97" i="31"/>
  <c r="K97" i="31"/>
  <c r="J97" i="31"/>
  <c r="I97" i="31"/>
  <c r="H97" i="31"/>
  <c r="G97" i="31"/>
  <c r="F97" i="31"/>
  <c r="E97" i="31"/>
  <c r="D97" i="31"/>
  <c r="A97" i="31"/>
  <c r="Q96" i="31"/>
  <c r="P96" i="31"/>
  <c r="N96" i="31"/>
  <c r="M96" i="31"/>
  <c r="L96" i="31"/>
  <c r="K96" i="31"/>
  <c r="J96" i="31"/>
  <c r="I96" i="31"/>
  <c r="H96" i="31"/>
  <c r="G96" i="31"/>
  <c r="F96" i="31"/>
  <c r="E96" i="31"/>
  <c r="D96" i="31"/>
  <c r="A96" i="31"/>
  <c r="Q95" i="31"/>
  <c r="P95" i="31"/>
  <c r="N95" i="31"/>
  <c r="M95" i="31"/>
  <c r="L95" i="31"/>
  <c r="K95" i="31"/>
  <c r="J95" i="31"/>
  <c r="I95" i="31"/>
  <c r="H95" i="31"/>
  <c r="G95" i="31"/>
  <c r="F95" i="31"/>
  <c r="E95" i="31"/>
  <c r="D95" i="31"/>
  <c r="A95" i="31"/>
  <c r="Q94" i="31"/>
  <c r="P94" i="31"/>
  <c r="N94" i="31"/>
  <c r="M94" i="31"/>
  <c r="L94" i="31"/>
  <c r="K94" i="31"/>
  <c r="J94" i="31"/>
  <c r="I94" i="31"/>
  <c r="H94" i="31"/>
  <c r="G94" i="31"/>
  <c r="F94" i="31"/>
  <c r="E94" i="31"/>
  <c r="D94" i="31"/>
  <c r="A94" i="31"/>
  <c r="Q93" i="31"/>
  <c r="P93" i="31"/>
  <c r="N93" i="31"/>
  <c r="M93" i="31"/>
  <c r="L93" i="31"/>
  <c r="K93" i="31"/>
  <c r="J93" i="31"/>
  <c r="I93" i="31"/>
  <c r="H93" i="31"/>
  <c r="G93" i="31"/>
  <c r="F93" i="31"/>
  <c r="E93" i="31"/>
  <c r="D93" i="31"/>
  <c r="A93" i="31"/>
  <c r="Q92" i="31"/>
  <c r="P92" i="31"/>
  <c r="N92" i="31"/>
  <c r="M92" i="31"/>
  <c r="L92" i="31"/>
  <c r="K92" i="31"/>
  <c r="J92" i="31"/>
  <c r="I92" i="31"/>
  <c r="H92" i="31"/>
  <c r="G92" i="31"/>
  <c r="F92" i="31"/>
  <c r="E92" i="31"/>
  <c r="D92" i="31"/>
  <c r="A92" i="31"/>
  <c r="Q91" i="31"/>
  <c r="P91" i="31"/>
  <c r="N91" i="31"/>
  <c r="M91" i="31"/>
  <c r="L91" i="31"/>
  <c r="K91" i="31"/>
  <c r="J91" i="31"/>
  <c r="I91" i="31"/>
  <c r="H91" i="31"/>
  <c r="G91" i="31"/>
  <c r="F91" i="31"/>
  <c r="E91" i="31"/>
  <c r="D91" i="31"/>
  <c r="A91" i="31"/>
  <c r="D90" i="31"/>
  <c r="A90" i="31"/>
  <c r="D89" i="31"/>
  <c r="A89" i="31"/>
  <c r="D88" i="31"/>
  <c r="A88" i="31"/>
  <c r="D87" i="31"/>
  <c r="A87" i="31"/>
  <c r="D86" i="31"/>
  <c r="A86" i="31"/>
  <c r="D85" i="31"/>
  <c r="A85" i="31"/>
  <c r="Q84" i="31"/>
  <c r="P84" i="31"/>
  <c r="N84" i="31"/>
  <c r="M84" i="31"/>
  <c r="L84" i="31"/>
  <c r="K84" i="31"/>
  <c r="J84" i="31"/>
  <c r="I84" i="31"/>
  <c r="H84" i="31"/>
  <c r="G84" i="31"/>
  <c r="F84" i="31"/>
  <c r="E84" i="31"/>
  <c r="D84" i="31"/>
  <c r="A84" i="31"/>
  <c r="D83" i="31"/>
  <c r="A83" i="31"/>
  <c r="D82" i="31"/>
  <c r="A82" i="31"/>
  <c r="D81" i="31"/>
  <c r="A81" i="31"/>
  <c r="D80" i="31"/>
  <c r="A80" i="31"/>
  <c r="D79" i="31"/>
  <c r="A79" i="31"/>
  <c r="D78" i="31"/>
  <c r="A78" i="31"/>
  <c r="Q77" i="31"/>
  <c r="P77" i="31"/>
  <c r="N77" i="31"/>
  <c r="M77" i="31"/>
  <c r="L77" i="31"/>
  <c r="K77" i="31"/>
  <c r="J77" i="31"/>
  <c r="I77" i="31"/>
  <c r="H77" i="31"/>
  <c r="G77" i="31"/>
  <c r="F77" i="31"/>
  <c r="E77" i="31"/>
  <c r="D77" i="31"/>
  <c r="A77" i="31"/>
  <c r="D76" i="31"/>
  <c r="A76" i="31"/>
  <c r="D75" i="31"/>
  <c r="A75" i="31"/>
  <c r="D74" i="31"/>
  <c r="A74" i="31"/>
  <c r="Q73" i="31"/>
  <c r="P73" i="31"/>
  <c r="N73" i="31"/>
  <c r="M73" i="31"/>
  <c r="L73" i="31"/>
  <c r="K73" i="31"/>
  <c r="J73" i="31"/>
  <c r="I73" i="31"/>
  <c r="H73" i="31"/>
  <c r="G73" i="31"/>
  <c r="F73" i="31"/>
  <c r="E73" i="31"/>
  <c r="D73" i="31"/>
  <c r="A73" i="31"/>
  <c r="D72" i="31"/>
  <c r="A72" i="31"/>
  <c r="D71" i="31"/>
  <c r="A71" i="31"/>
  <c r="Q70" i="31"/>
  <c r="P70" i="31"/>
  <c r="N70" i="31"/>
  <c r="M70" i="31"/>
  <c r="L70" i="31"/>
  <c r="K70" i="31"/>
  <c r="J70" i="31"/>
  <c r="I70" i="31"/>
  <c r="H70" i="31"/>
  <c r="G70" i="31"/>
  <c r="F70" i="31"/>
  <c r="E70" i="31"/>
  <c r="D70" i="31"/>
  <c r="A70" i="31"/>
  <c r="D69" i="31"/>
  <c r="A69" i="31"/>
  <c r="D68" i="31"/>
  <c r="A68" i="31"/>
  <c r="Q67" i="31"/>
  <c r="P67" i="31"/>
  <c r="N67" i="31"/>
  <c r="M67" i="31"/>
  <c r="L67" i="31"/>
  <c r="K67" i="31"/>
  <c r="J67" i="31"/>
  <c r="I67" i="31"/>
  <c r="H67" i="31"/>
  <c r="G67" i="31"/>
  <c r="F67" i="31"/>
  <c r="E67" i="31"/>
  <c r="D67" i="31"/>
  <c r="A67" i="31"/>
  <c r="D66" i="31"/>
  <c r="A66" i="31"/>
  <c r="Q65" i="31"/>
  <c r="P65" i="31"/>
  <c r="N65" i="31"/>
  <c r="M65" i="31"/>
  <c r="L65" i="31"/>
  <c r="K65" i="31"/>
  <c r="J65" i="31"/>
  <c r="I65" i="31"/>
  <c r="H65" i="31"/>
  <c r="G65" i="31"/>
  <c r="F65" i="31"/>
  <c r="E65" i="31"/>
  <c r="D65" i="31"/>
  <c r="A65" i="31"/>
  <c r="Q64" i="31"/>
  <c r="P64" i="31"/>
  <c r="N64" i="31"/>
  <c r="M64" i="31"/>
  <c r="L64" i="31"/>
  <c r="K64" i="31"/>
  <c r="J64" i="31"/>
  <c r="I64" i="31"/>
  <c r="H64" i="31"/>
  <c r="G64" i="31"/>
  <c r="F64" i="31"/>
  <c r="E64" i="31"/>
  <c r="D64" i="31"/>
  <c r="A64" i="31"/>
  <c r="D63" i="31"/>
  <c r="A63" i="31"/>
  <c r="D62" i="31"/>
  <c r="A62" i="31"/>
  <c r="D61" i="31"/>
  <c r="D117" i="31" s="1"/>
  <c r="A61" i="31"/>
  <c r="H57" i="31"/>
  <c r="G57" i="31"/>
  <c r="C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L115" i="36"/>
  <c r="F57" i="36" s="1"/>
  <c r="J61" i="36"/>
  <c r="J62" i="36"/>
  <c r="J115" i="36" s="1"/>
  <c r="E57" i="36" s="1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115" i="36" s="1"/>
  <c r="I57" i="36" s="1"/>
  <c r="J57" i="36" s="1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F61" i="36"/>
  <c r="F62" i="36"/>
  <c r="F115" i="36" s="1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115" i="36" s="1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Q114" i="36"/>
  <c r="P114" i="36"/>
  <c r="N114" i="36"/>
  <c r="M114" i="36"/>
  <c r="K114" i="36"/>
  <c r="H114" i="36"/>
  <c r="G114" i="36"/>
  <c r="D114" i="36"/>
  <c r="A114" i="36"/>
  <c r="Q113" i="36"/>
  <c r="P113" i="36"/>
  <c r="N113" i="36"/>
  <c r="M113" i="36"/>
  <c r="K113" i="36"/>
  <c r="H113" i="36"/>
  <c r="G113" i="36"/>
  <c r="D113" i="36"/>
  <c r="A113" i="36"/>
  <c r="Q112" i="36"/>
  <c r="P112" i="36"/>
  <c r="N112" i="36"/>
  <c r="M112" i="36"/>
  <c r="K112" i="36"/>
  <c r="H112" i="36"/>
  <c r="G112" i="36"/>
  <c r="D112" i="36"/>
  <c r="A112" i="36"/>
  <c r="Q111" i="36"/>
  <c r="P111" i="36"/>
  <c r="N111" i="36"/>
  <c r="M111" i="36"/>
  <c r="K111" i="36"/>
  <c r="H111" i="36"/>
  <c r="G111" i="36"/>
  <c r="D111" i="36"/>
  <c r="A111" i="36"/>
  <c r="Q110" i="36"/>
  <c r="P110" i="36"/>
  <c r="N110" i="36"/>
  <c r="M110" i="36"/>
  <c r="K110" i="36"/>
  <c r="H110" i="36"/>
  <c r="G110" i="36"/>
  <c r="D110" i="36"/>
  <c r="A110" i="36"/>
  <c r="Q109" i="36"/>
  <c r="P109" i="36"/>
  <c r="N109" i="36"/>
  <c r="M109" i="36"/>
  <c r="K109" i="36"/>
  <c r="H109" i="36"/>
  <c r="G109" i="36"/>
  <c r="D109" i="36"/>
  <c r="A109" i="36"/>
  <c r="Q108" i="36"/>
  <c r="P108" i="36"/>
  <c r="N108" i="36"/>
  <c r="M108" i="36"/>
  <c r="K108" i="36"/>
  <c r="H108" i="36"/>
  <c r="G108" i="36"/>
  <c r="D108" i="36"/>
  <c r="A108" i="36"/>
  <c r="Q107" i="36"/>
  <c r="P107" i="36"/>
  <c r="N107" i="36"/>
  <c r="M107" i="36"/>
  <c r="K107" i="36"/>
  <c r="H107" i="36"/>
  <c r="G107" i="36"/>
  <c r="D107" i="36"/>
  <c r="A107" i="36"/>
  <c r="Q106" i="36"/>
  <c r="P106" i="36"/>
  <c r="N106" i="36"/>
  <c r="M106" i="36"/>
  <c r="K106" i="36"/>
  <c r="H106" i="36"/>
  <c r="G106" i="36"/>
  <c r="D106" i="36"/>
  <c r="A106" i="36"/>
  <c r="Q105" i="36"/>
  <c r="P105" i="36"/>
  <c r="N105" i="36"/>
  <c r="M105" i="36"/>
  <c r="K105" i="36"/>
  <c r="H105" i="36"/>
  <c r="G105" i="36"/>
  <c r="D105" i="36"/>
  <c r="A105" i="36"/>
  <c r="Q104" i="36"/>
  <c r="P104" i="36"/>
  <c r="N104" i="36"/>
  <c r="M104" i="36"/>
  <c r="K104" i="36"/>
  <c r="H104" i="36"/>
  <c r="G104" i="36"/>
  <c r="D104" i="36"/>
  <c r="A104" i="36"/>
  <c r="Q103" i="36"/>
  <c r="P103" i="36"/>
  <c r="N103" i="36"/>
  <c r="M103" i="36"/>
  <c r="K103" i="36"/>
  <c r="H103" i="36"/>
  <c r="G103" i="36"/>
  <c r="D103" i="36"/>
  <c r="A103" i="36"/>
  <c r="Q102" i="36"/>
  <c r="P102" i="36"/>
  <c r="N102" i="36"/>
  <c r="M102" i="36"/>
  <c r="K102" i="36"/>
  <c r="H102" i="36"/>
  <c r="G102" i="36"/>
  <c r="D102" i="36"/>
  <c r="A102" i="36"/>
  <c r="Q101" i="36"/>
  <c r="P101" i="36"/>
  <c r="N101" i="36"/>
  <c r="M101" i="36"/>
  <c r="K101" i="36"/>
  <c r="H101" i="36"/>
  <c r="G101" i="36"/>
  <c r="D101" i="36"/>
  <c r="A101" i="36"/>
  <c r="Q100" i="36"/>
  <c r="P100" i="36"/>
  <c r="N100" i="36"/>
  <c r="M100" i="36"/>
  <c r="K100" i="36"/>
  <c r="H100" i="36"/>
  <c r="G100" i="36"/>
  <c r="D100" i="36"/>
  <c r="A100" i="36"/>
  <c r="Q99" i="36"/>
  <c r="P99" i="36"/>
  <c r="N99" i="36"/>
  <c r="M99" i="36"/>
  <c r="K99" i="36"/>
  <c r="H99" i="36"/>
  <c r="G99" i="36"/>
  <c r="D99" i="36"/>
  <c r="A99" i="36"/>
  <c r="Q98" i="36"/>
  <c r="P98" i="36"/>
  <c r="N98" i="36"/>
  <c r="M98" i="36"/>
  <c r="K98" i="36"/>
  <c r="H98" i="36"/>
  <c r="G98" i="36"/>
  <c r="D98" i="36"/>
  <c r="A98" i="36"/>
  <c r="Q97" i="36"/>
  <c r="P97" i="36"/>
  <c r="N97" i="36"/>
  <c r="M97" i="36"/>
  <c r="K97" i="36"/>
  <c r="H97" i="36"/>
  <c r="G97" i="36"/>
  <c r="D97" i="36"/>
  <c r="A97" i="36"/>
  <c r="Q96" i="36"/>
  <c r="P96" i="36"/>
  <c r="N96" i="36"/>
  <c r="M96" i="36"/>
  <c r="K96" i="36"/>
  <c r="H96" i="36"/>
  <c r="G96" i="36"/>
  <c r="D96" i="36"/>
  <c r="A96" i="36"/>
  <c r="Q95" i="36"/>
  <c r="P95" i="36"/>
  <c r="N95" i="36"/>
  <c r="M95" i="36"/>
  <c r="K95" i="36"/>
  <c r="H95" i="36"/>
  <c r="G95" i="36"/>
  <c r="D95" i="36"/>
  <c r="A95" i="36"/>
  <c r="Q94" i="36"/>
  <c r="P94" i="36"/>
  <c r="N94" i="36"/>
  <c r="M94" i="36"/>
  <c r="K94" i="36"/>
  <c r="H94" i="36"/>
  <c r="G94" i="36"/>
  <c r="D94" i="36"/>
  <c r="A94" i="36"/>
  <c r="Q93" i="36"/>
  <c r="P93" i="36"/>
  <c r="N93" i="36"/>
  <c r="M93" i="36"/>
  <c r="K93" i="36"/>
  <c r="H93" i="36"/>
  <c r="G93" i="36"/>
  <c r="D93" i="36"/>
  <c r="A93" i="36"/>
  <c r="Q92" i="36"/>
  <c r="P92" i="36"/>
  <c r="N92" i="36"/>
  <c r="M92" i="36"/>
  <c r="K92" i="36"/>
  <c r="H92" i="36"/>
  <c r="G92" i="36"/>
  <c r="D92" i="36"/>
  <c r="A92" i="36"/>
  <c r="Q91" i="36"/>
  <c r="P91" i="36"/>
  <c r="N91" i="36"/>
  <c r="M91" i="36"/>
  <c r="K91" i="36"/>
  <c r="H91" i="36"/>
  <c r="G91" i="36"/>
  <c r="D91" i="36"/>
  <c r="A91" i="36"/>
  <c r="Q90" i="36"/>
  <c r="P90" i="36"/>
  <c r="N90" i="36"/>
  <c r="M90" i="36"/>
  <c r="K90" i="36"/>
  <c r="H90" i="36"/>
  <c r="G90" i="36"/>
  <c r="D90" i="36"/>
  <c r="A90" i="36"/>
  <c r="Q89" i="36"/>
  <c r="P89" i="36"/>
  <c r="N89" i="36"/>
  <c r="M89" i="36"/>
  <c r="K89" i="36"/>
  <c r="H89" i="36"/>
  <c r="G89" i="36"/>
  <c r="D89" i="36"/>
  <c r="A89" i="36"/>
  <c r="Q88" i="36"/>
  <c r="P88" i="36"/>
  <c r="N88" i="36"/>
  <c r="M88" i="36"/>
  <c r="K88" i="36"/>
  <c r="H88" i="36"/>
  <c r="G88" i="36"/>
  <c r="D88" i="36"/>
  <c r="A88" i="36"/>
  <c r="Q87" i="36"/>
  <c r="P87" i="36"/>
  <c r="N87" i="36"/>
  <c r="M87" i="36"/>
  <c r="K87" i="36"/>
  <c r="H87" i="36"/>
  <c r="G87" i="36"/>
  <c r="D87" i="36"/>
  <c r="A87" i="36"/>
  <c r="Q86" i="36"/>
  <c r="P86" i="36"/>
  <c r="N86" i="36"/>
  <c r="M86" i="36"/>
  <c r="K86" i="36"/>
  <c r="H86" i="36"/>
  <c r="G86" i="36"/>
  <c r="D86" i="36"/>
  <c r="A86" i="36"/>
  <c r="Q85" i="36"/>
  <c r="P85" i="36"/>
  <c r="N85" i="36"/>
  <c r="M85" i="36"/>
  <c r="K85" i="36"/>
  <c r="H85" i="36"/>
  <c r="G85" i="36"/>
  <c r="D85" i="36"/>
  <c r="A85" i="36"/>
  <c r="Q84" i="36"/>
  <c r="P84" i="36"/>
  <c r="N84" i="36"/>
  <c r="M84" i="36"/>
  <c r="K84" i="36"/>
  <c r="H84" i="36"/>
  <c r="G84" i="36"/>
  <c r="D84" i="36"/>
  <c r="A84" i="36"/>
  <c r="Q83" i="36"/>
  <c r="P83" i="36"/>
  <c r="N83" i="36"/>
  <c r="M83" i="36"/>
  <c r="K83" i="36"/>
  <c r="H83" i="36"/>
  <c r="G83" i="36"/>
  <c r="D83" i="36"/>
  <c r="A83" i="36"/>
  <c r="Q82" i="36"/>
  <c r="P82" i="36"/>
  <c r="N82" i="36"/>
  <c r="M82" i="36"/>
  <c r="K82" i="36"/>
  <c r="H82" i="36"/>
  <c r="G82" i="36"/>
  <c r="D82" i="36"/>
  <c r="A82" i="36"/>
  <c r="Q81" i="36"/>
  <c r="P81" i="36"/>
  <c r="N81" i="36"/>
  <c r="M81" i="36"/>
  <c r="K81" i="36"/>
  <c r="H81" i="36"/>
  <c r="G81" i="36"/>
  <c r="D81" i="36"/>
  <c r="A81" i="36"/>
  <c r="Q80" i="36"/>
  <c r="P80" i="36"/>
  <c r="N80" i="36"/>
  <c r="M80" i="36"/>
  <c r="K80" i="36"/>
  <c r="H80" i="36"/>
  <c r="G80" i="36"/>
  <c r="D80" i="36"/>
  <c r="A80" i="36"/>
  <c r="Q79" i="36"/>
  <c r="P79" i="36"/>
  <c r="N79" i="36"/>
  <c r="M79" i="36"/>
  <c r="K79" i="36"/>
  <c r="H79" i="36"/>
  <c r="G79" i="36"/>
  <c r="D79" i="36"/>
  <c r="A79" i="36"/>
  <c r="Q78" i="36"/>
  <c r="P78" i="36"/>
  <c r="N78" i="36"/>
  <c r="M78" i="36"/>
  <c r="K78" i="36"/>
  <c r="H78" i="36"/>
  <c r="G78" i="36"/>
  <c r="D78" i="36"/>
  <c r="A78" i="36"/>
  <c r="Q77" i="36"/>
  <c r="P77" i="36"/>
  <c r="N77" i="36"/>
  <c r="M77" i="36"/>
  <c r="K77" i="36"/>
  <c r="H77" i="36"/>
  <c r="G77" i="36"/>
  <c r="D77" i="36"/>
  <c r="A77" i="36"/>
  <c r="Q76" i="36"/>
  <c r="P76" i="36"/>
  <c r="N76" i="36"/>
  <c r="M76" i="36"/>
  <c r="K76" i="36"/>
  <c r="H76" i="36"/>
  <c r="G76" i="36"/>
  <c r="D76" i="36"/>
  <c r="A76" i="36"/>
  <c r="Q75" i="36"/>
  <c r="P75" i="36"/>
  <c r="N75" i="36"/>
  <c r="M75" i="36"/>
  <c r="K75" i="36"/>
  <c r="H75" i="36"/>
  <c r="G75" i="36"/>
  <c r="D75" i="36"/>
  <c r="A75" i="36"/>
  <c r="Q74" i="36"/>
  <c r="P74" i="36"/>
  <c r="N74" i="36"/>
  <c r="M74" i="36"/>
  <c r="K74" i="36"/>
  <c r="H74" i="36"/>
  <c r="G74" i="36"/>
  <c r="D74" i="36"/>
  <c r="A74" i="36"/>
  <c r="Q73" i="36"/>
  <c r="P73" i="36"/>
  <c r="N73" i="36"/>
  <c r="M73" i="36"/>
  <c r="K73" i="36"/>
  <c r="H73" i="36"/>
  <c r="G73" i="36"/>
  <c r="D73" i="36"/>
  <c r="A73" i="36"/>
  <c r="Q72" i="36"/>
  <c r="P72" i="36"/>
  <c r="N72" i="36"/>
  <c r="M72" i="36"/>
  <c r="K72" i="36"/>
  <c r="H72" i="36"/>
  <c r="G72" i="36"/>
  <c r="D72" i="36"/>
  <c r="A72" i="36"/>
  <c r="Q71" i="36"/>
  <c r="P71" i="36"/>
  <c r="N71" i="36"/>
  <c r="M71" i="36"/>
  <c r="K71" i="36"/>
  <c r="H71" i="36"/>
  <c r="G71" i="36"/>
  <c r="D71" i="36"/>
  <c r="A71" i="36"/>
  <c r="Q70" i="36"/>
  <c r="P70" i="36"/>
  <c r="N70" i="36"/>
  <c r="M70" i="36"/>
  <c r="K70" i="36"/>
  <c r="H70" i="36"/>
  <c r="G70" i="36"/>
  <c r="D70" i="36"/>
  <c r="A70" i="36"/>
  <c r="Q69" i="36"/>
  <c r="P69" i="36"/>
  <c r="N69" i="36"/>
  <c r="M69" i="36"/>
  <c r="K69" i="36"/>
  <c r="H69" i="36"/>
  <c r="G69" i="36"/>
  <c r="D69" i="36"/>
  <c r="A69" i="36"/>
  <c r="Q68" i="36"/>
  <c r="P68" i="36"/>
  <c r="N68" i="36"/>
  <c r="M68" i="36"/>
  <c r="K68" i="36"/>
  <c r="H68" i="36"/>
  <c r="G68" i="36"/>
  <c r="D68" i="36"/>
  <c r="A68" i="36"/>
  <c r="Q67" i="36"/>
  <c r="P67" i="36"/>
  <c r="N67" i="36"/>
  <c r="M67" i="36"/>
  <c r="K67" i="36"/>
  <c r="H67" i="36"/>
  <c r="G67" i="36"/>
  <c r="D67" i="36"/>
  <c r="A67" i="36"/>
  <c r="Q66" i="36"/>
  <c r="P66" i="36"/>
  <c r="N66" i="36"/>
  <c r="M66" i="36"/>
  <c r="K66" i="36"/>
  <c r="H66" i="36"/>
  <c r="G66" i="36"/>
  <c r="D66" i="36"/>
  <c r="A66" i="36"/>
  <c r="Q65" i="36"/>
  <c r="P65" i="36"/>
  <c r="N65" i="36"/>
  <c r="M65" i="36"/>
  <c r="K65" i="36"/>
  <c r="H65" i="36"/>
  <c r="G65" i="36"/>
  <c r="D65" i="36"/>
  <c r="A65" i="36"/>
  <c r="Q64" i="36"/>
  <c r="P64" i="36"/>
  <c r="N64" i="36"/>
  <c r="M64" i="36"/>
  <c r="K64" i="36"/>
  <c r="H64" i="36"/>
  <c r="G64" i="36"/>
  <c r="D64" i="36"/>
  <c r="A64" i="36"/>
  <c r="Q63" i="36"/>
  <c r="P63" i="36"/>
  <c r="N63" i="36"/>
  <c r="M63" i="36"/>
  <c r="K63" i="36"/>
  <c r="H63" i="36"/>
  <c r="G63" i="36"/>
  <c r="D63" i="36"/>
  <c r="A63" i="36"/>
  <c r="Q62" i="36"/>
  <c r="P62" i="36"/>
  <c r="N62" i="36"/>
  <c r="M62" i="36"/>
  <c r="K62" i="36"/>
  <c r="H62" i="36"/>
  <c r="G62" i="36"/>
  <c r="D62" i="36"/>
  <c r="A62" i="36"/>
  <c r="Q61" i="36"/>
  <c r="P61" i="36"/>
  <c r="N61" i="36"/>
  <c r="M61" i="36"/>
  <c r="K61" i="36"/>
  <c r="H61" i="36"/>
  <c r="G61" i="36"/>
  <c r="D61" i="36"/>
  <c r="A61" i="36"/>
  <c r="D57" i="36"/>
  <c r="M57" i="36" s="1"/>
  <c r="H57" i="36"/>
  <c r="G57" i="36"/>
  <c r="C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O115" i="35"/>
  <c r="K57" i="35" s="1"/>
  <c r="L61" i="35"/>
  <c r="L62" i="35"/>
  <c r="L115" i="35" s="1"/>
  <c r="F57" i="35" s="1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115" i="35" s="1"/>
  <c r="E57" i="35" s="1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115" i="35" s="1"/>
  <c r="I57" i="35" s="1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D57" i="35" s="1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H57" i="35"/>
  <c r="G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P115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115" i="37" s="1"/>
  <c r="E57" i="37" s="1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115" i="37" s="1"/>
  <c r="I57" i="37" s="1"/>
  <c r="J57" i="37" s="1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F61" i="37"/>
  <c r="F115" i="37" s="1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E115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D57" i="37"/>
  <c r="F57" i="37"/>
  <c r="H57" i="37"/>
  <c r="G57" i="37"/>
  <c r="L57" i="37"/>
  <c r="C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F21" i="2"/>
  <c r="C21" i="2"/>
  <c r="H21" i="2"/>
  <c r="E21" i="2"/>
  <c r="G21" i="2"/>
  <c r="D21" i="2"/>
  <c r="P115" i="36" l="1"/>
  <c r="L57" i="36" s="1"/>
  <c r="E115" i="35"/>
  <c r="P115" i="35"/>
  <c r="L57" i="35" s="1"/>
  <c r="O115" i="37"/>
  <c r="K57" i="37" s="1"/>
  <c r="O115" i="36"/>
  <c r="K57" i="36" s="1"/>
  <c r="J57" i="35"/>
  <c r="M57" i="37"/>
  <c r="N57" i="37" s="1"/>
  <c r="M57" i="35"/>
  <c r="N57" i="35" s="1"/>
  <c r="D61" i="34"/>
  <c r="D63" i="34"/>
  <c r="D65" i="34"/>
  <c r="D67" i="34"/>
  <c r="D69" i="34"/>
  <c r="D71" i="34"/>
  <c r="D73" i="34"/>
  <c r="D75" i="34"/>
  <c r="D77" i="34"/>
  <c r="D79" i="34"/>
  <c r="D81" i="34"/>
  <c r="D83" i="34"/>
  <c r="D85" i="34"/>
  <c r="D87" i="34"/>
  <c r="D89" i="34"/>
  <c r="N57" i="36"/>
  <c r="F12" i="6"/>
  <c r="F14" i="6"/>
  <c r="F16" i="6"/>
  <c r="F18" i="6"/>
  <c r="F20" i="6"/>
  <c r="F22" i="6"/>
  <c r="F24" i="6"/>
  <c r="F26" i="6"/>
  <c r="F28" i="6"/>
  <c r="F30" i="6"/>
  <c r="F32" i="6"/>
  <c r="F34" i="6"/>
  <c r="F36" i="6"/>
  <c r="F38" i="6"/>
  <c r="F40" i="6"/>
  <c r="F42" i="6"/>
  <c r="F6" i="6"/>
  <c r="F11" i="6"/>
  <c r="F13" i="6"/>
  <c r="F15" i="6"/>
  <c r="F17" i="6"/>
  <c r="F19" i="6"/>
  <c r="F21" i="6"/>
  <c r="F23" i="6"/>
  <c r="F25" i="6"/>
  <c r="F27" i="6"/>
  <c r="F29" i="6"/>
  <c r="F31" i="6"/>
  <c r="F33" i="6"/>
  <c r="F35" i="6"/>
  <c r="F37" i="6"/>
  <c r="F39" i="6"/>
  <c r="F41" i="6"/>
  <c r="F43" i="6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51" i="6"/>
  <c r="G51" i="6" s="1"/>
  <c r="F52" i="6"/>
  <c r="G52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 s="1"/>
  <c r="F63" i="6"/>
  <c r="G63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2" i="6"/>
  <c r="G72" i="6" s="1"/>
  <c r="F73" i="6"/>
  <c r="G73" i="6" s="1"/>
  <c r="F74" i="6"/>
  <c r="G74" i="6" s="1"/>
  <c r="F75" i="6"/>
  <c r="G75" i="6" s="1"/>
  <c r="F76" i="6"/>
  <c r="G76" i="6" s="1"/>
  <c r="F77" i="6"/>
  <c r="G77" i="6" s="1"/>
  <c r="F78" i="6"/>
  <c r="G78" i="6" s="1"/>
  <c r="F79" i="6"/>
  <c r="G79" i="6" s="1"/>
  <c r="F80" i="6"/>
  <c r="G80" i="6" s="1"/>
  <c r="F81" i="6"/>
  <c r="G81" i="6" s="1"/>
  <c r="F82" i="6"/>
  <c r="G82" i="6" s="1"/>
  <c r="F83" i="6"/>
  <c r="G83" i="6" s="1"/>
  <c r="F84" i="6"/>
  <c r="G84" i="6" s="1"/>
  <c r="F85" i="6"/>
  <c r="G85" i="6" s="1"/>
  <c r="F86" i="6"/>
  <c r="G86" i="6" s="1"/>
  <c r="F87" i="6"/>
  <c r="G87" i="6" s="1"/>
  <c r="F88" i="6"/>
  <c r="G88" i="6" s="1"/>
  <c r="F89" i="6"/>
  <c r="G89" i="6" s="1"/>
  <c r="F90" i="6"/>
  <c r="G90" i="6" s="1"/>
  <c r="F91" i="6"/>
  <c r="G91" i="6" s="1"/>
  <c r="F92" i="6"/>
  <c r="G92" i="6" s="1"/>
  <c r="F93" i="6"/>
  <c r="G93" i="6" s="1"/>
  <c r="F94" i="6"/>
  <c r="G94" i="6" s="1"/>
  <c r="F95" i="6"/>
  <c r="G95" i="6" s="1"/>
  <c r="F96" i="6"/>
  <c r="G96" i="6" s="1"/>
  <c r="F97" i="6"/>
  <c r="G97" i="6" s="1"/>
  <c r="E11" i="6"/>
  <c r="E13" i="6"/>
  <c r="E15" i="6"/>
  <c r="E17" i="6"/>
  <c r="E19" i="6"/>
  <c r="E21" i="6"/>
  <c r="E23" i="6"/>
  <c r="E25" i="6"/>
  <c r="E27" i="6"/>
  <c r="E29" i="6"/>
  <c r="E31" i="6"/>
  <c r="E33" i="6"/>
  <c r="E35" i="6"/>
  <c r="E37" i="6"/>
  <c r="E39" i="6"/>
  <c r="E41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6" i="6"/>
  <c r="E12" i="6"/>
  <c r="E14" i="6"/>
  <c r="E16" i="6"/>
  <c r="E18" i="6"/>
  <c r="E20" i="6"/>
  <c r="E22" i="6"/>
  <c r="E24" i="6"/>
  <c r="E26" i="6"/>
  <c r="E28" i="6"/>
  <c r="E30" i="6"/>
  <c r="E32" i="6"/>
  <c r="E34" i="6"/>
  <c r="E36" i="6"/>
  <c r="E38" i="6"/>
  <c r="E40" i="6"/>
  <c r="E42" i="6"/>
  <c r="H13" i="6"/>
  <c r="H15" i="6"/>
  <c r="H17" i="6"/>
  <c r="H19" i="6"/>
  <c r="H21" i="6"/>
  <c r="H23" i="6"/>
  <c r="H25" i="6"/>
  <c r="H27" i="6"/>
  <c r="H29" i="6"/>
  <c r="H31" i="6"/>
  <c r="H33" i="6"/>
  <c r="H35" i="6"/>
  <c r="H37" i="6"/>
  <c r="H39" i="6"/>
  <c r="H41" i="6"/>
  <c r="H43" i="6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H42" i="6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J12" i="6"/>
  <c r="J14" i="6"/>
  <c r="J16" i="6"/>
  <c r="J18" i="6"/>
  <c r="J20" i="6"/>
  <c r="J22" i="6"/>
  <c r="J24" i="6"/>
  <c r="J26" i="6"/>
  <c r="J28" i="6"/>
  <c r="J30" i="6"/>
  <c r="J32" i="6"/>
  <c r="J34" i="6"/>
  <c r="J36" i="6"/>
  <c r="J38" i="6"/>
  <c r="J40" i="6"/>
  <c r="J42" i="6"/>
  <c r="J13" i="6"/>
  <c r="J15" i="6"/>
  <c r="J17" i="6"/>
  <c r="J19" i="6"/>
  <c r="J21" i="6"/>
  <c r="J23" i="6"/>
  <c r="J25" i="6"/>
  <c r="J27" i="6"/>
  <c r="J29" i="6"/>
  <c r="J31" i="6"/>
  <c r="J33" i="6"/>
  <c r="J35" i="6"/>
  <c r="J37" i="6"/>
  <c r="J39" i="6"/>
  <c r="J41" i="6"/>
  <c r="J43" i="6"/>
  <c r="I6" i="6"/>
  <c r="J11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Q5" i="2"/>
  <c r="Q7" i="2"/>
  <c r="Q9" i="2"/>
  <c r="Q11" i="2"/>
  <c r="Q13" i="2"/>
  <c r="Q15" i="2"/>
  <c r="Q17" i="2"/>
  <c r="Q19" i="2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Y6" i="2"/>
  <c r="Y8" i="2"/>
  <c r="Y10" i="2"/>
  <c r="Y12" i="2"/>
  <c r="Y14" i="2"/>
  <c r="Y16" i="2"/>
  <c r="Y18" i="2"/>
  <c r="Y20" i="2"/>
  <c r="Y22" i="2"/>
  <c r="Y24" i="2"/>
  <c r="Y26" i="2"/>
  <c r="Y28" i="2"/>
  <c r="Y30" i="2"/>
  <c r="Y32" i="2"/>
  <c r="Y34" i="2"/>
  <c r="Y36" i="2"/>
  <c r="U5" i="2"/>
  <c r="U7" i="2"/>
  <c r="U9" i="2"/>
  <c r="U11" i="2"/>
  <c r="U13" i="2"/>
  <c r="U15" i="2"/>
  <c r="U17" i="2"/>
  <c r="U19" i="2"/>
  <c r="U21" i="2"/>
  <c r="U23" i="2"/>
  <c r="U25" i="2"/>
  <c r="U27" i="2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42" i="2"/>
  <c r="V42" i="2" s="1"/>
  <c r="U43" i="2"/>
  <c r="V43" i="2" s="1"/>
  <c r="U44" i="2"/>
  <c r="V44" i="2" s="1"/>
  <c r="U45" i="2"/>
  <c r="V45" i="2" s="1"/>
  <c r="U46" i="2"/>
  <c r="V46" i="2" s="1"/>
  <c r="U47" i="2"/>
  <c r="V47" i="2" s="1"/>
  <c r="U48" i="2"/>
  <c r="V48" i="2" s="1"/>
  <c r="U49" i="2"/>
  <c r="V49" i="2" s="1"/>
  <c r="U50" i="2"/>
  <c r="V50" i="2" s="1"/>
  <c r="U51" i="2"/>
  <c r="V51" i="2" s="1"/>
  <c r="U52" i="2"/>
  <c r="V52" i="2" s="1"/>
  <c r="U53" i="2"/>
  <c r="V53" i="2" s="1"/>
  <c r="U54" i="2"/>
  <c r="V54" i="2" s="1"/>
  <c r="K12" i="6"/>
  <c r="L12" i="6" s="1"/>
  <c r="K13" i="6"/>
  <c r="L13" i="6" s="1"/>
  <c r="K15" i="6"/>
  <c r="L15" i="6" s="1"/>
  <c r="K17" i="6"/>
  <c r="L17" i="6" s="1"/>
  <c r="K19" i="6"/>
  <c r="K21" i="6"/>
  <c r="L21" i="6" s="1"/>
  <c r="K23" i="6"/>
  <c r="L23" i="6" s="1"/>
  <c r="K25" i="6"/>
  <c r="L25" i="6" s="1"/>
  <c r="K27" i="6"/>
  <c r="K29" i="6"/>
  <c r="L29" i="6" s="1"/>
  <c r="K31" i="6"/>
  <c r="L31" i="6" s="1"/>
  <c r="K33" i="6"/>
  <c r="L33" i="6" s="1"/>
  <c r="K35" i="6"/>
  <c r="K37" i="6"/>
  <c r="L37" i="6" s="1"/>
  <c r="K39" i="6"/>
  <c r="L39" i="6" s="1"/>
  <c r="K41" i="6"/>
  <c r="L41" i="6" s="1"/>
  <c r="K43" i="6"/>
  <c r="Q6" i="2"/>
  <c r="Q8" i="2"/>
  <c r="Q10" i="2"/>
  <c r="Q12" i="2"/>
  <c r="Q14" i="2"/>
  <c r="Q16" i="2"/>
  <c r="Q18" i="2"/>
  <c r="Q20" i="2"/>
  <c r="Y5" i="2"/>
  <c r="Y7" i="2"/>
  <c r="Y9" i="2"/>
  <c r="Y11" i="2"/>
  <c r="Y13" i="2"/>
  <c r="Y15" i="2"/>
  <c r="Y17" i="2"/>
  <c r="Y19" i="2"/>
  <c r="Y21" i="2"/>
  <c r="Y23" i="2"/>
  <c r="Y25" i="2"/>
  <c r="Y27" i="2"/>
  <c r="Y29" i="2"/>
  <c r="Y31" i="2"/>
  <c r="Y33" i="2"/>
  <c r="Y35" i="2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Y46" i="2"/>
  <c r="Z46" i="2" s="1"/>
  <c r="Y47" i="2"/>
  <c r="Z47" i="2" s="1"/>
  <c r="Y48" i="2"/>
  <c r="Z48" i="2" s="1"/>
  <c r="Y49" i="2"/>
  <c r="Z49" i="2" s="1"/>
  <c r="Y50" i="2"/>
  <c r="Z50" i="2" s="1"/>
  <c r="Y51" i="2"/>
  <c r="Z51" i="2" s="1"/>
  <c r="Y52" i="2"/>
  <c r="Z52" i="2" s="1"/>
  <c r="Y53" i="2"/>
  <c r="Z53" i="2" s="1"/>
  <c r="Y54" i="2"/>
  <c r="Z54" i="2" s="1"/>
  <c r="U6" i="2"/>
  <c r="U8" i="2"/>
  <c r="U10" i="2"/>
  <c r="U12" i="2"/>
  <c r="U14" i="2"/>
  <c r="U16" i="2"/>
  <c r="U18" i="2"/>
  <c r="U20" i="2"/>
  <c r="U22" i="2"/>
  <c r="U24" i="2"/>
  <c r="U26" i="2"/>
  <c r="U28" i="2"/>
  <c r="K14" i="6"/>
  <c r="L14" i="6" s="1"/>
  <c r="K16" i="6"/>
  <c r="L16" i="6" s="1"/>
  <c r="K18" i="6"/>
  <c r="L18" i="6" s="1"/>
  <c r="K20" i="6"/>
  <c r="L20" i="6" s="1"/>
  <c r="K22" i="6"/>
  <c r="L22" i="6" s="1"/>
  <c r="K24" i="6"/>
  <c r="L24" i="6" s="1"/>
  <c r="K26" i="6"/>
  <c r="L26" i="6" s="1"/>
  <c r="K28" i="6"/>
  <c r="L28" i="6" s="1"/>
  <c r="K30" i="6"/>
  <c r="L30" i="6" s="1"/>
  <c r="K32" i="6"/>
  <c r="L32" i="6" s="1"/>
  <c r="K34" i="6"/>
  <c r="L34" i="6" s="1"/>
  <c r="K36" i="6"/>
  <c r="L36" i="6" s="1"/>
  <c r="K38" i="6"/>
  <c r="L38" i="6" s="1"/>
  <c r="K40" i="6"/>
  <c r="L40" i="6" s="1"/>
  <c r="K42" i="6"/>
  <c r="L42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6" i="6"/>
  <c r="K11" i="6"/>
  <c r="P6" i="2"/>
  <c r="P8" i="2"/>
  <c r="P10" i="2"/>
  <c r="P12" i="2"/>
  <c r="P14" i="2"/>
  <c r="P16" i="2"/>
  <c r="P18" i="2"/>
  <c r="P20" i="2"/>
  <c r="X5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X33" i="2"/>
  <c r="X35" i="2"/>
  <c r="T6" i="2"/>
  <c r="T8" i="2"/>
  <c r="T10" i="2"/>
  <c r="T12" i="2"/>
  <c r="T14" i="2"/>
  <c r="T16" i="2"/>
  <c r="T18" i="2"/>
  <c r="T20" i="2"/>
  <c r="T22" i="2"/>
  <c r="T24" i="2"/>
  <c r="T26" i="2"/>
  <c r="T28" i="2"/>
  <c r="P5" i="2"/>
  <c r="P7" i="2"/>
  <c r="P9" i="2"/>
  <c r="P11" i="2"/>
  <c r="P13" i="2"/>
  <c r="P15" i="2"/>
  <c r="P17" i="2"/>
  <c r="P19" i="2"/>
  <c r="X6" i="2"/>
  <c r="X8" i="2"/>
  <c r="X10" i="2"/>
  <c r="X12" i="2"/>
  <c r="X14" i="2"/>
  <c r="X16" i="2"/>
  <c r="X18" i="2"/>
  <c r="X20" i="2"/>
  <c r="X22" i="2"/>
  <c r="X24" i="2"/>
  <c r="X26" i="2"/>
  <c r="X28" i="2"/>
  <c r="X30" i="2"/>
  <c r="X32" i="2"/>
  <c r="X34" i="2"/>
  <c r="X36" i="2"/>
  <c r="T5" i="2"/>
  <c r="T7" i="2"/>
  <c r="T9" i="2"/>
  <c r="T11" i="2"/>
  <c r="T13" i="2"/>
  <c r="T15" i="2"/>
  <c r="T17" i="2"/>
  <c r="T19" i="2"/>
  <c r="T21" i="2"/>
  <c r="T23" i="2"/>
  <c r="T25" i="2"/>
  <c r="T27" i="2"/>
  <c r="X54" i="2"/>
  <c r="X53" i="2"/>
  <c r="X52" i="2"/>
  <c r="X51" i="2"/>
  <c r="X50" i="2"/>
  <c r="X49" i="2"/>
  <c r="X48" i="2"/>
  <c r="X47" i="2"/>
  <c r="X46" i="2"/>
  <c r="X45" i="2"/>
  <c r="X44" i="2"/>
  <c r="T43" i="2"/>
  <c r="T42" i="2"/>
  <c r="T41" i="2"/>
  <c r="T40" i="2"/>
  <c r="X39" i="2"/>
  <c r="P39" i="2"/>
  <c r="T38" i="2"/>
  <c r="X37" i="2"/>
  <c r="P37" i="2"/>
  <c r="P36" i="2"/>
  <c r="P35" i="2"/>
  <c r="P34" i="2"/>
  <c r="P33" i="2"/>
  <c r="P32" i="2"/>
  <c r="P31" i="2"/>
  <c r="P30" i="2"/>
  <c r="T29" i="2"/>
  <c r="P26" i="2"/>
  <c r="P24" i="2"/>
  <c r="P22" i="2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X40" i="2"/>
  <c r="P40" i="2"/>
  <c r="T39" i="2"/>
  <c r="X38" i="2"/>
  <c r="P38" i="2"/>
  <c r="T37" i="2"/>
  <c r="T36" i="2"/>
  <c r="T35" i="2"/>
  <c r="T34" i="2"/>
  <c r="T33" i="2"/>
  <c r="T32" i="2"/>
  <c r="T31" i="2"/>
  <c r="T30" i="2"/>
  <c r="P29" i="2"/>
  <c r="P28" i="2"/>
  <c r="P27" i="2"/>
  <c r="P25" i="2"/>
  <c r="P23" i="2"/>
  <c r="P21" i="2"/>
  <c r="L43" i="6" l="1"/>
  <c r="L35" i="6"/>
  <c r="L27" i="6"/>
  <c r="L7" i="6" s="1"/>
  <c r="L19" i="6"/>
  <c r="D117" i="34"/>
  <c r="V28" i="2"/>
  <c r="V24" i="2"/>
  <c r="V20" i="2"/>
  <c r="V16" i="2"/>
  <c r="V12" i="2"/>
  <c r="V8" i="2"/>
  <c r="Z35" i="2"/>
  <c r="Z31" i="2"/>
  <c r="Z27" i="2"/>
  <c r="Z23" i="2"/>
  <c r="Z19" i="2"/>
  <c r="Z15" i="2"/>
  <c r="Z11" i="2"/>
  <c r="Z7" i="2"/>
  <c r="R20" i="2"/>
  <c r="R16" i="2"/>
  <c r="R12" i="2"/>
  <c r="R8" i="2"/>
  <c r="V25" i="2"/>
  <c r="V21" i="2"/>
  <c r="V17" i="2"/>
  <c r="V13" i="2"/>
  <c r="V9" i="2"/>
  <c r="V5" i="2"/>
  <c r="Z34" i="2"/>
  <c r="Z30" i="2"/>
  <c r="Z26" i="2"/>
  <c r="Z22" i="2"/>
  <c r="Z18" i="2"/>
  <c r="Z14" i="2"/>
  <c r="Z10" i="2"/>
  <c r="Z6" i="2"/>
  <c r="R17" i="2"/>
  <c r="R13" i="2"/>
  <c r="R9" i="2"/>
  <c r="R5" i="2"/>
  <c r="G41" i="6"/>
  <c r="G37" i="6"/>
  <c r="G33" i="6"/>
  <c r="G29" i="6"/>
  <c r="G25" i="6"/>
  <c r="G21" i="6"/>
  <c r="G17" i="6"/>
  <c r="G13" i="6"/>
  <c r="G40" i="6"/>
  <c r="G36" i="6"/>
  <c r="G32" i="6"/>
  <c r="G28" i="6"/>
  <c r="G24" i="6"/>
  <c r="G20" i="6"/>
  <c r="G16" i="6"/>
  <c r="G12" i="6"/>
  <c r="G7" i="6"/>
  <c r="V26" i="2"/>
  <c r="V22" i="2"/>
  <c r="V18" i="2"/>
  <c r="V14" i="2"/>
  <c r="V10" i="2"/>
  <c r="V6" i="2"/>
  <c r="Z33" i="2"/>
  <c r="Z29" i="2"/>
  <c r="Z25" i="2"/>
  <c r="Z21" i="2"/>
  <c r="Z17" i="2"/>
  <c r="Z13" i="2"/>
  <c r="Z9" i="2"/>
  <c r="Z5" i="2"/>
  <c r="R18" i="2"/>
  <c r="R14" i="2"/>
  <c r="R10" i="2"/>
  <c r="R6" i="2"/>
  <c r="V27" i="2"/>
  <c r="V23" i="2"/>
  <c r="V19" i="2"/>
  <c r="V15" i="2"/>
  <c r="V11" i="2"/>
  <c r="V7" i="2"/>
  <c r="Z36" i="2"/>
  <c r="Z32" i="2"/>
  <c r="Z28" i="2"/>
  <c r="Z24" i="2"/>
  <c r="Z20" i="2"/>
  <c r="Z16" i="2"/>
  <c r="Z12" i="2"/>
  <c r="Z8" i="2"/>
  <c r="R19" i="2"/>
  <c r="R15" i="2"/>
  <c r="R11" i="2"/>
  <c r="R7" i="2"/>
  <c r="G43" i="6"/>
  <c r="G39" i="6"/>
  <c r="G35" i="6"/>
  <c r="G31" i="6"/>
  <c r="G27" i="6"/>
  <c r="G23" i="6"/>
  <c r="G19" i="6"/>
  <c r="G15" i="6"/>
  <c r="G42" i="6"/>
  <c r="G38" i="6"/>
  <c r="G34" i="6"/>
  <c r="G30" i="6"/>
  <c r="G26" i="6"/>
  <c r="G22" i="6"/>
  <c r="G18" i="6"/>
  <c r="G14" i="6"/>
  <c r="E29" i="2" l="1"/>
  <c r="F29" i="2"/>
  <c r="E28" i="2"/>
  <c r="F28" i="2"/>
  <c r="E30" i="2"/>
  <c r="F30" i="2"/>
  <c r="H2" i="6"/>
  <c r="E32" i="2" l="1"/>
  <c r="N42" i="6"/>
  <c r="N34" i="6"/>
  <c r="N26" i="6"/>
  <c r="N18" i="6"/>
  <c r="N41" i="6"/>
  <c r="N33" i="6"/>
  <c r="N25" i="6"/>
  <c r="N17" i="6"/>
  <c r="N12" i="6"/>
  <c r="N40" i="6"/>
  <c r="N32" i="6"/>
  <c r="N24" i="6"/>
  <c r="N16" i="6"/>
  <c r="N39" i="6"/>
  <c r="N31" i="6"/>
  <c r="N23" i="6"/>
  <c r="N15" i="6"/>
  <c r="N28" i="6"/>
  <c r="N43" i="6"/>
  <c r="N19" i="6"/>
  <c r="N38" i="6"/>
  <c r="N30" i="6"/>
  <c r="N22" i="6"/>
  <c r="N14" i="6"/>
  <c r="N37" i="6"/>
  <c r="N29" i="6"/>
  <c r="N21" i="6"/>
  <c r="N13" i="6"/>
  <c r="N36" i="6"/>
  <c r="N20" i="6"/>
  <c r="N35" i="6"/>
  <c r="N27" i="6"/>
  <c r="O63" i="34" l="1"/>
  <c r="P63" i="34" s="1"/>
  <c r="O67" i="34"/>
  <c r="P67" i="34" s="1"/>
  <c r="O71" i="34"/>
  <c r="P71" i="34" s="1"/>
  <c r="O75" i="34"/>
  <c r="P75" i="34" s="1"/>
  <c r="O79" i="34"/>
  <c r="P79" i="34" s="1"/>
  <c r="O83" i="34"/>
  <c r="P83" i="34" s="1"/>
  <c r="O87" i="34"/>
  <c r="P87" i="34" s="1"/>
  <c r="O91" i="34"/>
  <c r="P91" i="34" s="1"/>
  <c r="O64" i="34"/>
  <c r="P64" i="34" s="1"/>
  <c r="O68" i="34"/>
  <c r="P68" i="34" s="1"/>
  <c r="O72" i="34"/>
  <c r="P72" i="34" s="1"/>
  <c r="O76" i="34"/>
  <c r="P76" i="34" s="1"/>
  <c r="O80" i="34"/>
  <c r="P80" i="34" s="1"/>
  <c r="O84" i="34"/>
  <c r="P84" i="34" s="1"/>
  <c r="O88" i="34"/>
  <c r="P88" i="34" s="1"/>
  <c r="O61" i="33"/>
  <c r="O65" i="33"/>
  <c r="P65" i="33" s="1"/>
  <c r="O69" i="33"/>
  <c r="P69" i="33" s="1"/>
  <c r="O73" i="33"/>
  <c r="P73" i="33" s="1"/>
  <c r="O78" i="33"/>
  <c r="P78" i="33" s="1"/>
  <c r="O82" i="33"/>
  <c r="P82" i="33" s="1"/>
  <c r="O86" i="33"/>
  <c r="P86" i="33" s="1"/>
  <c r="O90" i="33"/>
  <c r="P90" i="33" s="1"/>
  <c r="O63" i="25"/>
  <c r="P63" i="25" s="1"/>
  <c r="O67" i="25"/>
  <c r="P67" i="25" s="1"/>
  <c r="O71" i="25"/>
  <c r="P71" i="25" s="1"/>
  <c r="O75" i="25"/>
  <c r="P75" i="25" s="1"/>
  <c r="O79" i="25"/>
  <c r="P79" i="25" s="1"/>
  <c r="O84" i="25"/>
  <c r="P84" i="25" s="1"/>
  <c r="O88" i="25"/>
  <c r="P88" i="25" s="1"/>
  <c r="O64" i="33"/>
  <c r="P64" i="33" s="1"/>
  <c r="O68" i="33"/>
  <c r="P68" i="33" s="1"/>
  <c r="O72" i="33"/>
  <c r="P72" i="33" s="1"/>
  <c r="O77" i="33"/>
  <c r="P77" i="33" s="1"/>
  <c r="O81" i="33"/>
  <c r="P81" i="33" s="1"/>
  <c r="O85" i="33"/>
  <c r="P85" i="33" s="1"/>
  <c r="O89" i="33"/>
  <c r="P89" i="33" s="1"/>
  <c r="O64" i="25"/>
  <c r="P64" i="25" s="1"/>
  <c r="O68" i="25"/>
  <c r="P68" i="25" s="1"/>
  <c r="O72" i="25"/>
  <c r="P72" i="25" s="1"/>
  <c r="O76" i="25"/>
  <c r="P76" i="25" s="1"/>
  <c r="O81" i="25"/>
  <c r="P81" i="25" s="1"/>
  <c r="O85" i="25"/>
  <c r="P85" i="25" s="1"/>
  <c r="O89" i="25"/>
  <c r="P89" i="25" s="1"/>
  <c r="O61" i="32"/>
  <c r="O65" i="32"/>
  <c r="P65" i="32" s="1"/>
  <c r="O69" i="32"/>
  <c r="P69" i="32" s="1"/>
  <c r="O73" i="32"/>
  <c r="P73" i="32" s="1"/>
  <c r="O77" i="32"/>
  <c r="P77" i="32" s="1"/>
  <c r="O81" i="32"/>
  <c r="P81" i="32" s="1"/>
  <c r="O85" i="32"/>
  <c r="P85" i="32" s="1"/>
  <c r="O89" i="32"/>
  <c r="P89" i="32" s="1"/>
  <c r="O66" i="31"/>
  <c r="P66" i="31" s="1"/>
  <c r="O72" i="31"/>
  <c r="P72" i="31" s="1"/>
  <c r="O76" i="31"/>
  <c r="P76" i="31" s="1"/>
  <c r="O80" i="31"/>
  <c r="P80" i="31" s="1"/>
  <c r="O86" i="31"/>
  <c r="P86" i="31" s="1"/>
  <c r="O90" i="31"/>
  <c r="P90" i="31" s="1"/>
  <c r="O62" i="32"/>
  <c r="P62" i="32" s="1"/>
  <c r="O68" i="32"/>
  <c r="P68" i="32" s="1"/>
  <c r="O74" i="32"/>
  <c r="P74" i="32" s="1"/>
  <c r="O84" i="32"/>
  <c r="P84" i="32" s="1"/>
  <c r="O88" i="32"/>
  <c r="P88" i="32" s="1"/>
  <c r="O63" i="31"/>
  <c r="P63" i="31" s="1"/>
  <c r="O71" i="31"/>
  <c r="P71" i="31" s="1"/>
  <c r="O79" i="31"/>
  <c r="P79" i="31" s="1"/>
  <c r="O83" i="31"/>
  <c r="P83" i="31" s="1"/>
  <c r="O87" i="31"/>
  <c r="P87" i="31" s="1"/>
  <c r="O61" i="34"/>
  <c r="O65" i="34"/>
  <c r="P65" i="34" s="1"/>
  <c r="O69" i="34"/>
  <c r="P69" i="34" s="1"/>
  <c r="O73" i="34"/>
  <c r="P73" i="34" s="1"/>
  <c r="O77" i="34"/>
  <c r="P77" i="34" s="1"/>
  <c r="O81" i="34"/>
  <c r="P81" i="34" s="1"/>
  <c r="O85" i="34"/>
  <c r="P85" i="34" s="1"/>
  <c r="O89" i="34"/>
  <c r="P89" i="34" s="1"/>
  <c r="O62" i="34"/>
  <c r="P62" i="34" s="1"/>
  <c r="O66" i="34"/>
  <c r="P66" i="34" s="1"/>
  <c r="O70" i="34"/>
  <c r="P70" i="34" s="1"/>
  <c r="O74" i="34"/>
  <c r="P74" i="34" s="1"/>
  <c r="O78" i="34"/>
  <c r="P78" i="34" s="1"/>
  <c r="O82" i="34"/>
  <c r="P82" i="34" s="1"/>
  <c r="O86" i="34"/>
  <c r="P86" i="34" s="1"/>
  <c r="O90" i="34"/>
  <c r="P90" i="34" s="1"/>
  <c r="O63" i="33"/>
  <c r="P63" i="33" s="1"/>
  <c r="O67" i="33"/>
  <c r="P67" i="33" s="1"/>
  <c r="O71" i="33"/>
  <c r="P71" i="33" s="1"/>
  <c r="O75" i="33"/>
  <c r="P75" i="33" s="1"/>
  <c r="O80" i="33"/>
  <c r="P80" i="33" s="1"/>
  <c r="O84" i="33"/>
  <c r="P84" i="33" s="1"/>
  <c r="O88" i="33"/>
  <c r="P88" i="33" s="1"/>
  <c r="O61" i="25"/>
  <c r="O65" i="25"/>
  <c r="P65" i="25" s="1"/>
  <c r="O69" i="25"/>
  <c r="P69" i="25" s="1"/>
  <c r="O73" i="25"/>
  <c r="P73" i="25" s="1"/>
  <c r="O77" i="25"/>
  <c r="P77" i="25" s="1"/>
  <c r="O82" i="25"/>
  <c r="P82" i="25" s="1"/>
  <c r="O86" i="25"/>
  <c r="P86" i="25" s="1"/>
  <c r="O62" i="33"/>
  <c r="P62" i="33" s="1"/>
  <c r="O66" i="33"/>
  <c r="P66" i="33" s="1"/>
  <c r="O70" i="33"/>
  <c r="P70" i="33" s="1"/>
  <c r="O74" i="33"/>
  <c r="P74" i="33" s="1"/>
  <c r="O79" i="33"/>
  <c r="P79" i="33" s="1"/>
  <c r="O83" i="33"/>
  <c r="P83" i="33" s="1"/>
  <c r="O87" i="33"/>
  <c r="P87" i="33" s="1"/>
  <c r="O62" i="25"/>
  <c r="P62" i="25" s="1"/>
  <c r="O66" i="25"/>
  <c r="P66" i="25" s="1"/>
  <c r="O70" i="25"/>
  <c r="P70" i="25" s="1"/>
  <c r="O74" i="25"/>
  <c r="P74" i="25" s="1"/>
  <c r="O78" i="25"/>
  <c r="P78" i="25" s="1"/>
  <c r="O83" i="25"/>
  <c r="P83" i="25" s="1"/>
  <c r="O87" i="25"/>
  <c r="P87" i="25" s="1"/>
  <c r="O63" i="32"/>
  <c r="P63" i="32" s="1"/>
  <c r="O67" i="32"/>
  <c r="P67" i="32" s="1"/>
  <c r="O71" i="32"/>
  <c r="P71" i="32" s="1"/>
  <c r="O75" i="32"/>
  <c r="P75" i="32" s="1"/>
  <c r="O79" i="32"/>
  <c r="P79" i="32" s="1"/>
  <c r="O83" i="32"/>
  <c r="P83" i="32" s="1"/>
  <c r="O87" i="32"/>
  <c r="P87" i="32" s="1"/>
  <c r="O62" i="31"/>
  <c r="P62" i="31" s="1"/>
  <c r="O68" i="31"/>
  <c r="P68" i="31" s="1"/>
  <c r="O74" i="31"/>
  <c r="P74" i="31" s="1"/>
  <c r="O78" i="31"/>
  <c r="P78" i="31" s="1"/>
  <c r="O82" i="31"/>
  <c r="P82" i="31" s="1"/>
  <c r="O88" i="31"/>
  <c r="P88" i="31" s="1"/>
  <c r="O64" i="32"/>
  <c r="P64" i="32" s="1"/>
  <c r="O72" i="32"/>
  <c r="P72" i="32" s="1"/>
  <c r="O78" i="32"/>
  <c r="P78" i="32" s="1"/>
  <c r="O86" i="32"/>
  <c r="P86" i="32" s="1"/>
  <c r="O61" i="31"/>
  <c r="O69" i="31"/>
  <c r="P69" i="31" s="1"/>
  <c r="O75" i="31"/>
  <c r="P75" i="31" s="1"/>
  <c r="O81" i="31"/>
  <c r="P81" i="31" s="1"/>
  <c r="O85" i="31"/>
  <c r="P85" i="31" s="1"/>
  <c r="O89" i="31"/>
  <c r="P89" i="31" s="1"/>
  <c r="N7" i="6"/>
  <c r="H4" i="6" s="1"/>
  <c r="P29" i="6" s="1"/>
  <c r="R29" i="6" s="1"/>
  <c r="P3" i="6"/>
  <c r="P42" i="6" l="1"/>
  <c r="R42" i="6" s="1"/>
  <c r="P43" i="6"/>
  <c r="R43" i="6" s="1"/>
  <c r="P18" i="6"/>
  <c r="R18" i="6" s="1"/>
  <c r="P19" i="6"/>
  <c r="R19" i="6" s="1"/>
  <c r="P32" i="6"/>
  <c r="R32" i="6" s="1"/>
  <c r="P21" i="6"/>
  <c r="R21" i="6" s="1"/>
  <c r="P24" i="6"/>
  <c r="R24" i="6" s="1"/>
  <c r="P13" i="6"/>
  <c r="R13" i="6" s="1"/>
  <c r="P12" i="6"/>
  <c r="P16" i="6"/>
  <c r="R16" i="6" s="1"/>
  <c r="P36" i="6"/>
  <c r="R36" i="6" s="1"/>
  <c r="P39" i="6"/>
  <c r="R39" i="6" s="1"/>
  <c r="P20" i="6"/>
  <c r="R20" i="6" s="1"/>
  <c r="P26" i="6"/>
  <c r="R26" i="6" s="1"/>
  <c r="P38" i="6"/>
  <c r="R38" i="6" s="1"/>
  <c r="P33" i="6"/>
  <c r="R33" i="6" s="1"/>
  <c r="P30" i="6"/>
  <c r="R30" i="6" s="1"/>
  <c r="P41" i="6"/>
  <c r="R41" i="6" s="1"/>
  <c r="P31" i="6"/>
  <c r="R31" i="6" s="1"/>
  <c r="P22" i="6"/>
  <c r="R22" i="6" s="1"/>
  <c r="P35" i="6"/>
  <c r="R35" i="6" s="1"/>
  <c r="P17" i="6"/>
  <c r="R17" i="6" s="1"/>
  <c r="P23" i="6"/>
  <c r="R23" i="6" s="1"/>
  <c r="P14" i="6"/>
  <c r="R14" i="6" s="1"/>
  <c r="P27" i="6"/>
  <c r="R27" i="6" s="1"/>
  <c r="P25" i="6"/>
  <c r="R25" i="6" s="1"/>
  <c r="P15" i="6"/>
  <c r="R15" i="6" s="1"/>
  <c r="P37" i="6"/>
  <c r="R37" i="6" s="1"/>
  <c r="P34" i="6"/>
  <c r="R34" i="6" s="1"/>
  <c r="P40" i="6"/>
  <c r="R40" i="6" s="1"/>
  <c r="P28" i="6"/>
  <c r="R28" i="6" s="1"/>
  <c r="F62" i="34"/>
  <c r="F66" i="34"/>
  <c r="F70" i="34"/>
  <c r="F74" i="34"/>
  <c r="F78" i="34"/>
  <c r="F82" i="34"/>
  <c r="F86" i="34"/>
  <c r="F90" i="34"/>
  <c r="E64" i="34"/>
  <c r="E68" i="34"/>
  <c r="E72" i="34"/>
  <c r="E76" i="34"/>
  <c r="E80" i="34"/>
  <c r="E84" i="34"/>
  <c r="E88" i="34"/>
  <c r="F61" i="34"/>
  <c r="F65" i="34"/>
  <c r="F69" i="34"/>
  <c r="F73" i="34"/>
  <c r="F77" i="34"/>
  <c r="F81" i="34"/>
  <c r="F85" i="34"/>
  <c r="F89" i="34"/>
  <c r="E61" i="34"/>
  <c r="E65" i="34"/>
  <c r="E69" i="34"/>
  <c r="E73" i="34"/>
  <c r="E77" i="34"/>
  <c r="E81" i="34"/>
  <c r="E85" i="34"/>
  <c r="E89" i="34"/>
  <c r="F61" i="33"/>
  <c r="F65" i="33"/>
  <c r="F69" i="33"/>
  <c r="F73" i="33"/>
  <c r="F78" i="33"/>
  <c r="F82" i="33"/>
  <c r="F86" i="33"/>
  <c r="F90" i="33"/>
  <c r="E63" i="33"/>
  <c r="E67" i="33"/>
  <c r="E71" i="33"/>
  <c r="E75" i="33"/>
  <c r="E80" i="33"/>
  <c r="E84" i="33"/>
  <c r="E88" i="33"/>
  <c r="F61" i="25"/>
  <c r="F65" i="25"/>
  <c r="F69" i="25"/>
  <c r="F73" i="25"/>
  <c r="F77" i="25"/>
  <c r="F82" i="25"/>
  <c r="F86" i="25"/>
  <c r="E62" i="25"/>
  <c r="E66" i="25"/>
  <c r="E70" i="25"/>
  <c r="E74" i="25"/>
  <c r="E78" i="25"/>
  <c r="E83" i="25"/>
  <c r="E87" i="25"/>
  <c r="F62" i="33"/>
  <c r="F66" i="33"/>
  <c r="F70" i="33"/>
  <c r="F74" i="33"/>
  <c r="F79" i="33"/>
  <c r="F83" i="33"/>
  <c r="F87" i="33"/>
  <c r="E62" i="33"/>
  <c r="E66" i="33"/>
  <c r="E70" i="33"/>
  <c r="E74" i="33"/>
  <c r="E79" i="33"/>
  <c r="E83" i="33"/>
  <c r="E87" i="33"/>
  <c r="F62" i="25"/>
  <c r="F66" i="25"/>
  <c r="F70" i="25"/>
  <c r="F74" i="25"/>
  <c r="F78" i="25"/>
  <c r="F83" i="25"/>
  <c r="F87" i="25"/>
  <c r="E61" i="25"/>
  <c r="E65" i="25"/>
  <c r="E69" i="25"/>
  <c r="E73" i="25"/>
  <c r="E77" i="25"/>
  <c r="E82" i="25"/>
  <c r="E86" i="25"/>
  <c r="F61" i="32"/>
  <c r="F63" i="32"/>
  <c r="F65" i="32"/>
  <c r="F68" i="32"/>
  <c r="F71" i="32"/>
  <c r="F73" i="32"/>
  <c r="F75" i="32"/>
  <c r="F78" i="32"/>
  <c r="F81" i="32"/>
  <c r="F84" i="32"/>
  <c r="F86" i="32"/>
  <c r="F88" i="32"/>
  <c r="F61" i="31"/>
  <c r="F63" i="31"/>
  <c r="F68" i="31"/>
  <c r="F71" i="31"/>
  <c r="F74" i="31"/>
  <c r="F76" i="31"/>
  <c r="F79" i="31"/>
  <c r="F81" i="31"/>
  <c r="F83" i="31"/>
  <c r="F86" i="31"/>
  <c r="F88" i="31"/>
  <c r="F90" i="31"/>
  <c r="E62" i="32"/>
  <c r="E64" i="32"/>
  <c r="E67" i="32"/>
  <c r="E69" i="32"/>
  <c r="E72" i="32"/>
  <c r="E74" i="32"/>
  <c r="E77" i="32"/>
  <c r="E79" i="32"/>
  <c r="E83" i="32"/>
  <c r="E85" i="32"/>
  <c r="E87" i="32"/>
  <c r="E89" i="32"/>
  <c r="E62" i="31"/>
  <c r="E66" i="31"/>
  <c r="E69" i="31"/>
  <c r="E72" i="31"/>
  <c r="E75" i="31"/>
  <c r="E78" i="31"/>
  <c r="E80" i="31"/>
  <c r="E82" i="31"/>
  <c r="E85" i="31"/>
  <c r="E87" i="31"/>
  <c r="E89" i="31"/>
  <c r="F64" i="34"/>
  <c r="F68" i="34"/>
  <c r="F72" i="34"/>
  <c r="F76" i="34"/>
  <c r="F80" i="34"/>
  <c r="F84" i="34"/>
  <c r="F88" i="34"/>
  <c r="E62" i="34"/>
  <c r="E66" i="34"/>
  <c r="E70" i="34"/>
  <c r="E74" i="34"/>
  <c r="E78" i="34"/>
  <c r="E82" i="34"/>
  <c r="E86" i="34"/>
  <c r="E90" i="34"/>
  <c r="F63" i="34"/>
  <c r="F67" i="34"/>
  <c r="F71" i="34"/>
  <c r="F75" i="34"/>
  <c r="F79" i="34"/>
  <c r="F83" i="34"/>
  <c r="F87" i="34"/>
  <c r="F91" i="34"/>
  <c r="E63" i="34"/>
  <c r="E67" i="34"/>
  <c r="E71" i="34"/>
  <c r="E75" i="34"/>
  <c r="E79" i="34"/>
  <c r="E83" i="34"/>
  <c r="E87" i="34"/>
  <c r="E91" i="34"/>
  <c r="F63" i="33"/>
  <c r="F67" i="33"/>
  <c r="F71" i="33"/>
  <c r="F75" i="33"/>
  <c r="F80" i="33"/>
  <c r="F84" i="33"/>
  <c r="F88" i="33"/>
  <c r="E61" i="33"/>
  <c r="E65" i="33"/>
  <c r="E69" i="33"/>
  <c r="E73" i="33"/>
  <c r="E78" i="33"/>
  <c r="E82" i="33"/>
  <c r="E86" i="33"/>
  <c r="E90" i="33"/>
  <c r="F63" i="25"/>
  <c r="F67" i="25"/>
  <c r="F71" i="25"/>
  <c r="F75" i="25"/>
  <c r="F79" i="25"/>
  <c r="F84" i="25"/>
  <c r="F88" i="25"/>
  <c r="E64" i="25"/>
  <c r="E68" i="25"/>
  <c r="E72" i="25"/>
  <c r="E76" i="25"/>
  <c r="E81" i="25"/>
  <c r="E85" i="25"/>
  <c r="E89" i="25"/>
  <c r="F64" i="33"/>
  <c r="F68" i="33"/>
  <c r="F72" i="33"/>
  <c r="F77" i="33"/>
  <c r="F81" i="33"/>
  <c r="F85" i="33"/>
  <c r="F89" i="33"/>
  <c r="E64" i="33"/>
  <c r="E68" i="33"/>
  <c r="E72" i="33"/>
  <c r="E77" i="33"/>
  <c r="E81" i="33"/>
  <c r="E85" i="33"/>
  <c r="E89" i="33"/>
  <c r="F64" i="25"/>
  <c r="F68" i="25"/>
  <c r="F72" i="25"/>
  <c r="F76" i="25"/>
  <c r="F81" i="25"/>
  <c r="F85" i="25"/>
  <c r="F89" i="25"/>
  <c r="E63" i="25"/>
  <c r="E67" i="25"/>
  <c r="E71" i="25"/>
  <c r="E75" i="25"/>
  <c r="E79" i="25"/>
  <c r="E84" i="25"/>
  <c r="E88" i="25"/>
  <c r="F62" i="32"/>
  <c r="F64" i="32"/>
  <c r="F67" i="32"/>
  <c r="F69" i="32"/>
  <c r="F72" i="32"/>
  <c r="F74" i="32"/>
  <c r="F77" i="32"/>
  <c r="F79" i="32"/>
  <c r="F83" i="32"/>
  <c r="F85" i="32"/>
  <c r="F87" i="32"/>
  <c r="F89" i="32"/>
  <c r="F62" i="31"/>
  <c r="F66" i="31"/>
  <c r="F69" i="31"/>
  <c r="F72" i="31"/>
  <c r="F75" i="31"/>
  <c r="F78" i="31"/>
  <c r="F80" i="31"/>
  <c r="F82" i="31"/>
  <c r="F85" i="31"/>
  <c r="F87" i="31"/>
  <c r="F89" i="31"/>
  <c r="E61" i="32"/>
  <c r="E63" i="32"/>
  <c r="E65" i="32"/>
  <c r="E68" i="32"/>
  <c r="E71" i="32"/>
  <c r="E73" i="32"/>
  <c r="E75" i="32"/>
  <c r="E78" i="32"/>
  <c r="E81" i="32"/>
  <c r="E84" i="32"/>
  <c r="E86" i="32"/>
  <c r="E88" i="32"/>
  <c r="E61" i="31"/>
  <c r="E63" i="31"/>
  <c r="E68" i="31"/>
  <c r="E71" i="31"/>
  <c r="E74" i="31"/>
  <c r="E76" i="31"/>
  <c r="E79" i="31"/>
  <c r="E81" i="31"/>
  <c r="E83" i="31"/>
  <c r="E86" i="31"/>
  <c r="E88" i="31"/>
  <c r="E90" i="31"/>
  <c r="O115" i="34"/>
  <c r="K57" i="34" s="1"/>
  <c r="P115" i="34"/>
  <c r="L57" i="34" s="1"/>
  <c r="P61" i="34"/>
  <c r="P115" i="32"/>
  <c r="L57" i="32" s="1"/>
  <c r="P61" i="32"/>
  <c r="O115" i="32"/>
  <c r="K57" i="32" s="1"/>
  <c r="R12" i="6"/>
  <c r="P7" i="6"/>
  <c r="O115" i="31"/>
  <c r="K57" i="31" s="1"/>
  <c r="P61" i="31"/>
  <c r="P115" i="31"/>
  <c r="L57" i="31" s="1"/>
  <c r="O115" i="25"/>
  <c r="K57" i="25" s="1"/>
  <c r="P115" i="25"/>
  <c r="L57" i="25" s="1"/>
  <c r="P61" i="25"/>
  <c r="O115" i="33"/>
  <c r="K57" i="33" s="1"/>
  <c r="P115" i="33"/>
  <c r="L57" i="33" s="1"/>
  <c r="P61" i="33"/>
  <c r="R8" i="6" l="1"/>
  <c r="I4" i="6" s="1"/>
  <c r="R7" i="6"/>
  <c r="E115" i="31"/>
  <c r="E115" i="32"/>
  <c r="J87" i="31"/>
  <c r="M87" i="31"/>
  <c r="Q87" i="31"/>
  <c r="M82" i="31"/>
  <c r="Q82" i="31"/>
  <c r="J82" i="31"/>
  <c r="M78" i="31"/>
  <c r="Q78" i="31"/>
  <c r="J78" i="31"/>
  <c r="M72" i="31"/>
  <c r="Q72" i="31"/>
  <c r="J72" i="31"/>
  <c r="M66" i="31"/>
  <c r="Q66" i="31"/>
  <c r="J66" i="31"/>
  <c r="M89" i="32"/>
  <c r="Q89" i="32"/>
  <c r="J89" i="32"/>
  <c r="M85" i="32"/>
  <c r="Q85" i="32"/>
  <c r="J85" i="32"/>
  <c r="M79" i="32"/>
  <c r="Q79" i="32"/>
  <c r="J79" i="32"/>
  <c r="M74" i="32"/>
  <c r="Q74" i="32"/>
  <c r="J74" i="32"/>
  <c r="M69" i="32"/>
  <c r="Q69" i="32"/>
  <c r="J69" i="32"/>
  <c r="M64" i="32"/>
  <c r="Q64" i="32"/>
  <c r="J64" i="32"/>
  <c r="Q85" i="25"/>
  <c r="M85" i="25"/>
  <c r="J85" i="25"/>
  <c r="Q76" i="25"/>
  <c r="M76" i="25"/>
  <c r="J76" i="25"/>
  <c r="Q68" i="25"/>
  <c r="M68" i="25"/>
  <c r="J68" i="25"/>
  <c r="Q85" i="33"/>
  <c r="M85" i="33"/>
  <c r="J85" i="33"/>
  <c r="Q77" i="33"/>
  <c r="M77" i="33"/>
  <c r="J77" i="33"/>
  <c r="Q68" i="33"/>
  <c r="M68" i="33"/>
  <c r="J68" i="33"/>
  <c r="Q84" i="25"/>
  <c r="J84" i="25"/>
  <c r="M84" i="25"/>
  <c r="Q75" i="25"/>
  <c r="J75" i="25"/>
  <c r="M75" i="25"/>
  <c r="Q67" i="25"/>
  <c r="J67" i="25"/>
  <c r="M67" i="25"/>
  <c r="Q88" i="33"/>
  <c r="J88" i="33"/>
  <c r="M88" i="33"/>
  <c r="Q80" i="33"/>
  <c r="J80" i="33"/>
  <c r="M80" i="33"/>
  <c r="Q71" i="33"/>
  <c r="J71" i="33"/>
  <c r="M71" i="33"/>
  <c r="Q63" i="33"/>
  <c r="J63" i="33"/>
  <c r="M63" i="33"/>
  <c r="M87" i="34"/>
  <c r="Q87" i="34"/>
  <c r="J87" i="34"/>
  <c r="M79" i="34"/>
  <c r="Q79" i="34"/>
  <c r="J79" i="34"/>
  <c r="M71" i="34"/>
  <c r="Q71" i="34"/>
  <c r="J71" i="34"/>
  <c r="M63" i="34"/>
  <c r="Q63" i="34"/>
  <c r="J63" i="34"/>
  <c r="M84" i="34"/>
  <c r="J84" i="34"/>
  <c r="Q84" i="34"/>
  <c r="M76" i="34"/>
  <c r="J76" i="34"/>
  <c r="Q76" i="34"/>
  <c r="M68" i="34"/>
  <c r="J68" i="34"/>
  <c r="Q68" i="34"/>
  <c r="J88" i="31"/>
  <c r="M88" i="31"/>
  <c r="Q88" i="31"/>
  <c r="J83" i="31"/>
  <c r="Q83" i="31"/>
  <c r="M83" i="31"/>
  <c r="J79" i="31"/>
  <c r="Q79" i="31"/>
  <c r="M79" i="31"/>
  <c r="J74" i="31"/>
  <c r="M74" i="31"/>
  <c r="Q74" i="31"/>
  <c r="J68" i="31"/>
  <c r="M68" i="31"/>
  <c r="Q68" i="31"/>
  <c r="J61" i="31"/>
  <c r="M61" i="31"/>
  <c r="Q61" i="31"/>
  <c r="F115" i="31"/>
  <c r="J86" i="32"/>
  <c r="M86" i="32"/>
  <c r="Q86" i="32"/>
  <c r="J81" i="32"/>
  <c r="M81" i="32"/>
  <c r="Q81" i="32"/>
  <c r="J75" i="32"/>
  <c r="M75" i="32"/>
  <c r="Q75" i="32"/>
  <c r="J71" i="32"/>
  <c r="M71" i="32"/>
  <c r="Q71" i="32"/>
  <c r="J65" i="32"/>
  <c r="M65" i="32"/>
  <c r="Q65" i="32"/>
  <c r="F115" i="32"/>
  <c r="J61" i="32"/>
  <c r="M61" i="32"/>
  <c r="Q61" i="32"/>
  <c r="Q87" i="25"/>
  <c r="M87" i="25"/>
  <c r="J87" i="25"/>
  <c r="Q78" i="25"/>
  <c r="M78" i="25"/>
  <c r="J78" i="25"/>
  <c r="Q70" i="25"/>
  <c r="M70" i="25"/>
  <c r="J70" i="25"/>
  <c r="Q62" i="25"/>
  <c r="M62" i="25"/>
  <c r="J62" i="25"/>
  <c r="Q87" i="33"/>
  <c r="M87" i="33"/>
  <c r="J87" i="33"/>
  <c r="Q79" i="33"/>
  <c r="M79" i="33"/>
  <c r="J79" i="33"/>
  <c r="Q70" i="33"/>
  <c r="M70" i="33"/>
  <c r="J70" i="33"/>
  <c r="Q62" i="33"/>
  <c r="M62" i="33"/>
  <c r="J62" i="33"/>
  <c r="Q86" i="25"/>
  <c r="J86" i="25"/>
  <c r="M86" i="25"/>
  <c r="Q77" i="25"/>
  <c r="J77" i="25"/>
  <c r="M77" i="25"/>
  <c r="Q69" i="25"/>
  <c r="J69" i="25"/>
  <c r="M69" i="25"/>
  <c r="F115" i="25"/>
  <c r="Q61" i="25"/>
  <c r="J61" i="25"/>
  <c r="M61" i="25"/>
  <c r="Q90" i="33"/>
  <c r="J90" i="33"/>
  <c r="M90" i="33"/>
  <c r="Q82" i="33"/>
  <c r="J82" i="33"/>
  <c r="M82" i="33"/>
  <c r="Q73" i="33"/>
  <c r="J73" i="33"/>
  <c r="M73" i="33"/>
  <c r="Q65" i="33"/>
  <c r="J65" i="33"/>
  <c r="M65" i="33"/>
  <c r="M89" i="34"/>
  <c r="Q89" i="34"/>
  <c r="J89" i="34"/>
  <c r="M81" i="34"/>
  <c r="Q81" i="34"/>
  <c r="J81" i="34"/>
  <c r="M73" i="34"/>
  <c r="Q73" i="34"/>
  <c r="J73" i="34"/>
  <c r="M65" i="34"/>
  <c r="Q65" i="34"/>
  <c r="J65" i="34"/>
  <c r="M86" i="34"/>
  <c r="J86" i="34"/>
  <c r="Q86" i="34"/>
  <c r="M78" i="34"/>
  <c r="J78" i="34"/>
  <c r="Q78" i="34"/>
  <c r="M70" i="34"/>
  <c r="J70" i="34"/>
  <c r="Q70" i="34"/>
  <c r="M62" i="34"/>
  <c r="J62" i="34"/>
  <c r="Q62" i="34"/>
  <c r="G88" i="31"/>
  <c r="G83" i="31"/>
  <c r="G79" i="31"/>
  <c r="G74" i="31"/>
  <c r="G68" i="31"/>
  <c r="G86" i="32"/>
  <c r="G81" i="32"/>
  <c r="G75" i="32"/>
  <c r="G71" i="32"/>
  <c r="G65" i="32"/>
  <c r="G88" i="25"/>
  <c r="G79" i="25"/>
  <c r="G71" i="25"/>
  <c r="G63" i="25"/>
  <c r="G89" i="33"/>
  <c r="G81" i="33"/>
  <c r="G72" i="33"/>
  <c r="G64" i="33"/>
  <c r="G89" i="25"/>
  <c r="G81" i="25"/>
  <c r="G72" i="25"/>
  <c r="G64" i="25"/>
  <c r="G90" i="33"/>
  <c r="G82" i="33"/>
  <c r="G73" i="33"/>
  <c r="G65" i="33"/>
  <c r="G87" i="34"/>
  <c r="G79" i="34"/>
  <c r="G71" i="34"/>
  <c r="G63" i="34"/>
  <c r="G86" i="34"/>
  <c r="G78" i="34"/>
  <c r="G70" i="34"/>
  <c r="G62" i="34"/>
  <c r="G89" i="31"/>
  <c r="G85" i="31"/>
  <c r="G80" i="31"/>
  <c r="G75" i="31"/>
  <c r="G69" i="31"/>
  <c r="G62" i="31"/>
  <c r="G87" i="32"/>
  <c r="G83" i="32"/>
  <c r="G77" i="32"/>
  <c r="G72" i="32"/>
  <c r="G67" i="32"/>
  <c r="G62" i="32"/>
  <c r="G82" i="25"/>
  <c r="G73" i="25"/>
  <c r="G65" i="25"/>
  <c r="G83" i="33"/>
  <c r="G74" i="33"/>
  <c r="G66" i="33"/>
  <c r="G83" i="25"/>
  <c r="G74" i="25"/>
  <c r="G66" i="25"/>
  <c r="G84" i="33"/>
  <c r="G75" i="33"/>
  <c r="G67" i="33"/>
  <c r="G89" i="34"/>
  <c r="G81" i="34"/>
  <c r="G73" i="34"/>
  <c r="G65" i="34"/>
  <c r="G88" i="34"/>
  <c r="G80" i="34"/>
  <c r="G72" i="34"/>
  <c r="G64" i="34"/>
  <c r="J89" i="31"/>
  <c r="M89" i="31"/>
  <c r="N89" i="31" s="1"/>
  <c r="Q89" i="31"/>
  <c r="M85" i="31"/>
  <c r="N85" i="31" s="1"/>
  <c r="J85" i="31"/>
  <c r="Q85" i="31"/>
  <c r="M80" i="31"/>
  <c r="N80" i="31" s="1"/>
  <c r="Q80" i="31"/>
  <c r="J80" i="31"/>
  <c r="M75" i="31"/>
  <c r="N75" i="31" s="1"/>
  <c r="Q75" i="31"/>
  <c r="J75" i="31"/>
  <c r="M69" i="31"/>
  <c r="N69" i="31" s="1"/>
  <c r="Q69" i="31"/>
  <c r="J69" i="31"/>
  <c r="M62" i="31"/>
  <c r="N62" i="31" s="1"/>
  <c r="Q62" i="31"/>
  <c r="J62" i="31"/>
  <c r="M87" i="32"/>
  <c r="N87" i="32" s="1"/>
  <c r="Q87" i="32"/>
  <c r="J87" i="32"/>
  <c r="M83" i="32"/>
  <c r="N83" i="32" s="1"/>
  <c r="Q83" i="32"/>
  <c r="J83" i="32"/>
  <c r="M77" i="32"/>
  <c r="N77" i="32" s="1"/>
  <c r="Q77" i="32"/>
  <c r="J77" i="32"/>
  <c r="M72" i="32"/>
  <c r="N72" i="32" s="1"/>
  <c r="Q72" i="32"/>
  <c r="J72" i="32"/>
  <c r="M67" i="32"/>
  <c r="N67" i="32" s="1"/>
  <c r="Q67" i="32"/>
  <c r="J67" i="32"/>
  <c r="M62" i="32"/>
  <c r="N62" i="32" s="1"/>
  <c r="Q62" i="32"/>
  <c r="J62" i="32"/>
  <c r="Q89" i="25"/>
  <c r="M89" i="25"/>
  <c r="N89" i="25" s="1"/>
  <c r="J89" i="25"/>
  <c r="Q81" i="25"/>
  <c r="M81" i="25"/>
  <c r="N81" i="25" s="1"/>
  <c r="J81" i="25"/>
  <c r="Q72" i="25"/>
  <c r="M72" i="25"/>
  <c r="N72" i="25" s="1"/>
  <c r="J72" i="25"/>
  <c r="Q64" i="25"/>
  <c r="M64" i="25"/>
  <c r="N64" i="25" s="1"/>
  <c r="J64" i="25"/>
  <c r="Q89" i="33"/>
  <c r="M89" i="33"/>
  <c r="N89" i="33" s="1"/>
  <c r="J89" i="33"/>
  <c r="Q81" i="33"/>
  <c r="M81" i="33"/>
  <c r="N81" i="33" s="1"/>
  <c r="J81" i="33"/>
  <c r="Q72" i="33"/>
  <c r="M72" i="33"/>
  <c r="N72" i="33" s="1"/>
  <c r="J72" i="33"/>
  <c r="Q64" i="33"/>
  <c r="M64" i="33"/>
  <c r="N64" i="33" s="1"/>
  <c r="J64" i="33"/>
  <c r="Q88" i="25"/>
  <c r="J88" i="25"/>
  <c r="M88" i="25"/>
  <c r="N88" i="25" s="1"/>
  <c r="Q79" i="25"/>
  <c r="J79" i="25"/>
  <c r="M79" i="25"/>
  <c r="N79" i="25" s="1"/>
  <c r="Q71" i="25"/>
  <c r="J71" i="25"/>
  <c r="M71" i="25"/>
  <c r="N71" i="25" s="1"/>
  <c r="Q63" i="25"/>
  <c r="J63" i="25"/>
  <c r="M63" i="25"/>
  <c r="N63" i="25" s="1"/>
  <c r="G61" i="33"/>
  <c r="E115" i="33"/>
  <c r="Q84" i="33"/>
  <c r="J84" i="33"/>
  <c r="M84" i="33"/>
  <c r="N84" i="33" s="1"/>
  <c r="Q75" i="33"/>
  <c r="J75" i="33"/>
  <c r="M75" i="33"/>
  <c r="N75" i="33" s="1"/>
  <c r="Q67" i="33"/>
  <c r="J67" i="33"/>
  <c r="M67" i="33"/>
  <c r="N67" i="33" s="1"/>
  <c r="Q91" i="34"/>
  <c r="M91" i="34"/>
  <c r="J91" i="34"/>
  <c r="M83" i="34"/>
  <c r="Q83" i="34"/>
  <c r="J83" i="34"/>
  <c r="M75" i="34"/>
  <c r="Q75" i="34"/>
  <c r="J75" i="34"/>
  <c r="M67" i="34"/>
  <c r="Q67" i="34"/>
  <c r="J67" i="34"/>
  <c r="M88" i="34"/>
  <c r="N88" i="34" s="1"/>
  <c r="J88" i="34"/>
  <c r="Q88" i="34"/>
  <c r="M80" i="34"/>
  <c r="N80" i="34" s="1"/>
  <c r="J80" i="34"/>
  <c r="Q80" i="34"/>
  <c r="M72" i="34"/>
  <c r="N72" i="34" s="1"/>
  <c r="J72" i="34"/>
  <c r="Q72" i="34"/>
  <c r="M64" i="34"/>
  <c r="N64" i="34" s="1"/>
  <c r="J64" i="34"/>
  <c r="Q64" i="34"/>
  <c r="J90" i="31"/>
  <c r="M90" i="31"/>
  <c r="Q90" i="31"/>
  <c r="J86" i="31"/>
  <c r="M86" i="31"/>
  <c r="Q86" i="31"/>
  <c r="J81" i="31"/>
  <c r="M81" i="31"/>
  <c r="Q81" i="31"/>
  <c r="J76" i="31"/>
  <c r="M76" i="31"/>
  <c r="Q76" i="31"/>
  <c r="J71" i="31"/>
  <c r="M71" i="31"/>
  <c r="Q71" i="31"/>
  <c r="J63" i="31"/>
  <c r="M63" i="31"/>
  <c r="Q63" i="31"/>
  <c r="J88" i="32"/>
  <c r="M88" i="32"/>
  <c r="Q88" i="32"/>
  <c r="J84" i="32"/>
  <c r="M84" i="32"/>
  <c r="Q84" i="32"/>
  <c r="J78" i="32"/>
  <c r="M78" i="32"/>
  <c r="Q78" i="32"/>
  <c r="J73" i="32"/>
  <c r="M73" i="32"/>
  <c r="Q73" i="32"/>
  <c r="J68" i="32"/>
  <c r="M68" i="32"/>
  <c r="Q68" i="32"/>
  <c r="J63" i="32"/>
  <c r="M63" i="32"/>
  <c r="Q63" i="32"/>
  <c r="G61" i="25"/>
  <c r="E115" i="25"/>
  <c r="Q83" i="25"/>
  <c r="M83" i="25"/>
  <c r="N83" i="25" s="1"/>
  <c r="J83" i="25"/>
  <c r="Q74" i="25"/>
  <c r="M74" i="25"/>
  <c r="N74" i="25" s="1"/>
  <c r="J74" i="25"/>
  <c r="Q66" i="25"/>
  <c r="M66" i="25"/>
  <c r="N66" i="25" s="1"/>
  <c r="J66" i="25"/>
  <c r="Q83" i="33"/>
  <c r="M83" i="33"/>
  <c r="N83" i="33" s="1"/>
  <c r="J83" i="33"/>
  <c r="Q74" i="33"/>
  <c r="M74" i="33"/>
  <c r="N74" i="33" s="1"/>
  <c r="J74" i="33"/>
  <c r="Q66" i="33"/>
  <c r="M66" i="33"/>
  <c r="N66" i="33" s="1"/>
  <c r="J66" i="33"/>
  <c r="Q82" i="25"/>
  <c r="J82" i="25"/>
  <c r="M82" i="25"/>
  <c r="N82" i="25" s="1"/>
  <c r="Q73" i="25"/>
  <c r="J73" i="25"/>
  <c r="M73" i="25"/>
  <c r="N73" i="25" s="1"/>
  <c r="Q65" i="25"/>
  <c r="J65" i="25"/>
  <c r="M65" i="25"/>
  <c r="N65" i="25" s="1"/>
  <c r="Q86" i="33"/>
  <c r="J86" i="33"/>
  <c r="M86" i="33"/>
  <c r="Q78" i="33"/>
  <c r="J78" i="33"/>
  <c r="M78" i="33"/>
  <c r="Q69" i="33"/>
  <c r="J69" i="33"/>
  <c r="M69" i="33"/>
  <c r="Q61" i="33"/>
  <c r="J61" i="33"/>
  <c r="F115" i="33"/>
  <c r="M61" i="33"/>
  <c r="N61" i="33" s="1"/>
  <c r="E115" i="34"/>
  <c r="G61" i="34"/>
  <c r="M85" i="34"/>
  <c r="Q85" i="34"/>
  <c r="J85" i="34"/>
  <c r="M77" i="34"/>
  <c r="Q77" i="34"/>
  <c r="J77" i="34"/>
  <c r="M69" i="34"/>
  <c r="Q69" i="34"/>
  <c r="J69" i="34"/>
  <c r="F115" i="34"/>
  <c r="M61" i="34"/>
  <c r="N61" i="34" s="1"/>
  <c r="Q61" i="34"/>
  <c r="J61" i="34"/>
  <c r="M90" i="34"/>
  <c r="J90" i="34"/>
  <c r="Q90" i="34"/>
  <c r="M82" i="34"/>
  <c r="J82" i="34"/>
  <c r="Q82" i="34"/>
  <c r="M74" i="34"/>
  <c r="J74" i="34"/>
  <c r="Q74" i="34"/>
  <c r="M66" i="34"/>
  <c r="J66" i="34"/>
  <c r="Q66" i="34"/>
  <c r="G90" i="31"/>
  <c r="G86" i="31"/>
  <c r="G81" i="31"/>
  <c r="G76" i="31"/>
  <c r="G71" i="31"/>
  <c r="G63" i="31"/>
  <c r="G88" i="32"/>
  <c r="G84" i="32"/>
  <c r="G78" i="32"/>
  <c r="G73" i="32"/>
  <c r="G68" i="32"/>
  <c r="G63" i="32"/>
  <c r="G84" i="25"/>
  <c r="G75" i="25"/>
  <c r="G67" i="25"/>
  <c r="G85" i="33"/>
  <c r="G77" i="33"/>
  <c r="G68" i="33"/>
  <c r="G85" i="25"/>
  <c r="G76" i="25"/>
  <c r="G68" i="25"/>
  <c r="G86" i="33"/>
  <c r="G78" i="33"/>
  <c r="G69" i="33"/>
  <c r="G91" i="34"/>
  <c r="G83" i="34"/>
  <c r="G75" i="34"/>
  <c r="G67" i="34"/>
  <c r="G90" i="34"/>
  <c r="G82" i="34"/>
  <c r="G74" i="34"/>
  <c r="G66" i="34"/>
  <c r="G87" i="31"/>
  <c r="G82" i="31"/>
  <c r="G78" i="31"/>
  <c r="G72" i="31"/>
  <c r="G66" i="31"/>
  <c r="G89" i="32"/>
  <c r="G85" i="32"/>
  <c r="G79" i="32"/>
  <c r="G74" i="32"/>
  <c r="G69" i="32"/>
  <c r="G64" i="32"/>
  <c r="G86" i="25"/>
  <c r="G77" i="25"/>
  <c r="G69" i="25"/>
  <c r="G87" i="33"/>
  <c r="G79" i="33"/>
  <c r="G70" i="33"/>
  <c r="G62" i="33"/>
  <c r="G87" i="25"/>
  <c r="G78" i="25"/>
  <c r="G70" i="25"/>
  <c r="G62" i="25"/>
  <c r="G88" i="33"/>
  <c r="G80" i="33"/>
  <c r="G71" i="33"/>
  <c r="G63" i="33"/>
  <c r="G85" i="34"/>
  <c r="G77" i="34"/>
  <c r="G69" i="34"/>
  <c r="G84" i="34"/>
  <c r="G76" i="34"/>
  <c r="G68" i="34"/>
  <c r="G61" i="32" l="1"/>
  <c r="N61" i="32" s="1"/>
  <c r="G61" i="31"/>
  <c r="N61" i="31" s="1"/>
  <c r="H76" i="34"/>
  <c r="K76" i="34"/>
  <c r="K69" i="34"/>
  <c r="H69" i="34"/>
  <c r="K85" i="34"/>
  <c r="H85" i="34"/>
  <c r="K71" i="33"/>
  <c r="H71" i="33"/>
  <c r="K88" i="33"/>
  <c r="H88" i="33"/>
  <c r="K70" i="25"/>
  <c r="H70" i="25"/>
  <c r="K87" i="25"/>
  <c r="H87" i="25"/>
  <c r="K70" i="33"/>
  <c r="H70" i="33"/>
  <c r="K87" i="33"/>
  <c r="H87" i="33"/>
  <c r="K77" i="25"/>
  <c r="H77" i="25"/>
  <c r="K64" i="32"/>
  <c r="H64" i="32"/>
  <c r="K74" i="32"/>
  <c r="H74" i="32"/>
  <c r="K85" i="32"/>
  <c r="H85" i="32"/>
  <c r="K66" i="31"/>
  <c r="H66" i="31"/>
  <c r="K78" i="31"/>
  <c r="H78" i="31"/>
  <c r="K87" i="31"/>
  <c r="H87" i="31"/>
  <c r="H74" i="34"/>
  <c r="K74" i="34"/>
  <c r="H90" i="34"/>
  <c r="K90" i="34"/>
  <c r="K75" i="34"/>
  <c r="H75" i="34"/>
  <c r="K91" i="34"/>
  <c r="H91" i="34"/>
  <c r="K78" i="33"/>
  <c r="H78" i="33"/>
  <c r="K68" i="25"/>
  <c r="H68" i="25"/>
  <c r="K85" i="25"/>
  <c r="H85" i="25"/>
  <c r="K77" i="33"/>
  <c r="H77" i="33"/>
  <c r="H67" i="25"/>
  <c r="K67" i="25"/>
  <c r="K84" i="25"/>
  <c r="H84" i="25"/>
  <c r="K68" i="32"/>
  <c r="H68" i="32"/>
  <c r="K78" i="32"/>
  <c r="H78" i="32"/>
  <c r="K88" i="32"/>
  <c r="H88" i="32"/>
  <c r="K71" i="31"/>
  <c r="H71" i="31"/>
  <c r="K81" i="31"/>
  <c r="H81" i="31"/>
  <c r="K90" i="31"/>
  <c r="H90" i="31"/>
  <c r="K61" i="34"/>
  <c r="H61" i="34"/>
  <c r="J115" i="33"/>
  <c r="E57" i="33" s="1"/>
  <c r="M57" i="33" s="1"/>
  <c r="L78" i="33"/>
  <c r="K61" i="33"/>
  <c r="L61" i="33" s="1"/>
  <c r="H61" i="33"/>
  <c r="I61" i="33" s="1"/>
  <c r="H72" i="34"/>
  <c r="K72" i="34"/>
  <c r="L72" i="34" s="1"/>
  <c r="H88" i="34"/>
  <c r="K88" i="34"/>
  <c r="L88" i="34" s="1"/>
  <c r="K73" i="34"/>
  <c r="H73" i="34"/>
  <c r="K89" i="34"/>
  <c r="H89" i="34"/>
  <c r="K75" i="33"/>
  <c r="L75" i="33" s="1"/>
  <c r="H75" i="33"/>
  <c r="I75" i="33" s="1"/>
  <c r="K66" i="25"/>
  <c r="H66" i="25"/>
  <c r="K83" i="25"/>
  <c r="H83" i="25"/>
  <c r="K74" i="33"/>
  <c r="H74" i="33"/>
  <c r="H65" i="25"/>
  <c r="K65" i="25"/>
  <c r="L65" i="25" s="1"/>
  <c r="K82" i="25"/>
  <c r="L82" i="25" s="1"/>
  <c r="H82" i="25"/>
  <c r="K67" i="32"/>
  <c r="L67" i="32" s="1"/>
  <c r="H67" i="32"/>
  <c r="K77" i="32"/>
  <c r="L77" i="32" s="1"/>
  <c r="H77" i="32"/>
  <c r="K87" i="32"/>
  <c r="L87" i="32" s="1"/>
  <c r="H87" i="32"/>
  <c r="K69" i="31"/>
  <c r="L69" i="31" s="1"/>
  <c r="H69" i="31"/>
  <c r="K80" i="31"/>
  <c r="L80" i="31" s="1"/>
  <c r="H80" i="31"/>
  <c r="K89" i="31"/>
  <c r="L89" i="31" s="1"/>
  <c r="H89" i="31"/>
  <c r="H70" i="34"/>
  <c r="K70" i="34"/>
  <c r="H86" i="34"/>
  <c r="K86" i="34"/>
  <c r="K71" i="34"/>
  <c r="H71" i="34"/>
  <c r="K87" i="34"/>
  <c r="H87" i="34"/>
  <c r="K73" i="33"/>
  <c r="H73" i="33"/>
  <c r="K90" i="33"/>
  <c r="H90" i="33"/>
  <c r="K72" i="25"/>
  <c r="L72" i="25" s="1"/>
  <c r="H72" i="25"/>
  <c r="K89" i="25"/>
  <c r="L89" i="25" s="1"/>
  <c r="H89" i="25"/>
  <c r="K72" i="33"/>
  <c r="L72" i="33" s="1"/>
  <c r="H72" i="33"/>
  <c r="I72" i="33" s="1"/>
  <c r="K89" i="33"/>
  <c r="L89" i="33" s="1"/>
  <c r="H89" i="33"/>
  <c r="I89" i="33" s="1"/>
  <c r="K71" i="25"/>
  <c r="H71" i="25"/>
  <c r="K88" i="25"/>
  <c r="H88" i="25"/>
  <c r="K71" i="32"/>
  <c r="H71" i="32"/>
  <c r="K81" i="32"/>
  <c r="H81" i="32"/>
  <c r="K68" i="31"/>
  <c r="H68" i="31"/>
  <c r="K79" i="31"/>
  <c r="H79" i="31"/>
  <c r="K88" i="31"/>
  <c r="H88" i="31"/>
  <c r="L73" i="34"/>
  <c r="L89" i="34"/>
  <c r="J115" i="25"/>
  <c r="E57" i="25" s="1"/>
  <c r="M57" i="25" s="1"/>
  <c r="J115" i="32"/>
  <c r="E57" i="32" s="1"/>
  <c r="M57" i="32" s="1"/>
  <c r="J115" i="31"/>
  <c r="E57" i="31" s="1"/>
  <c r="M57" i="31" s="1"/>
  <c r="L76" i="34"/>
  <c r="L71" i="34"/>
  <c r="L87" i="34"/>
  <c r="L67" i="25"/>
  <c r="L84" i="25"/>
  <c r="I84" i="25"/>
  <c r="L64" i="32"/>
  <c r="L74" i="32"/>
  <c r="L85" i="32"/>
  <c r="I66" i="31"/>
  <c r="L66" i="31"/>
  <c r="I78" i="31"/>
  <c r="L78" i="31"/>
  <c r="I87" i="31"/>
  <c r="L87" i="31"/>
  <c r="K61" i="32"/>
  <c r="L61" i="32" s="1"/>
  <c r="H61" i="32"/>
  <c r="K61" i="31"/>
  <c r="L61" i="31" s="1"/>
  <c r="H61" i="31"/>
  <c r="N74" i="34"/>
  <c r="N90" i="34"/>
  <c r="N77" i="34"/>
  <c r="N69" i="33"/>
  <c r="N86" i="33"/>
  <c r="N68" i="32"/>
  <c r="N78" i="32"/>
  <c r="N88" i="32"/>
  <c r="N71" i="31"/>
  <c r="N81" i="31"/>
  <c r="N90" i="31"/>
  <c r="N67" i="34"/>
  <c r="N83" i="34"/>
  <c r="N91" i="34"/>
  <c r="N70" i="34"/>
  <c r="N86" i="34"/>
  <c r="N73" i="34"/>
  <c r="N89" i="34"/>
  <c r="N73" i="33"/>
  <c r="N90" i="33"/>
  <c r="N77" i="25"/>
  <c r="N70" i="33"/>
  <c r="N87" i="33"/>
  <c r="N70" i="25"/>
  <c r="N87" i="25"/>
  <c r="N71" i="32"/>
  <c r="N81" i="32"/>
  <c r="N68" i="31"/>
  <c r="N83" i="31"/>
  <c r="N88" i="31"/>
  <c r="N68" i="34"/>
  <c r="N84" i="34"/>
  <c r="N71" i="34"/>
  <c r="N87" i="34"/>
  <c r="N71" i="33"/>
  <c r="N88" i="33"/>
  <c r="N75" i="25"/>
  <c r="N77" i="33"/>
  <c r="N68" i="25"/>
  <c r="N85" i="25"/>
  <c r="N64" i="32"/>
  <c r="N74" i="32"/>
  <c r="N85" i="32"/>
  <c r="N66" i="31"/>
  <c r="N78" i="31"/>
  <c r="H68" i="34"/>
  <c r="K68" i="34"/>
  <c r="H84" i="34"/>
  <c r="K84" i="34"/>
  <c r="K77" i="34"/>
  <c r="L77" i="34" s="1"/>
  <c r="H77" i="34"/>
  <c r="K63" i="33"/>
  <c r="L63" i="33" s="1"/>
  <c r="H63" i="33"/>
  <c r="I63" i="33" s="1"/>
  <c r="K80" i="33"/>
  <c r="L80" i="33" s="1"/>
  <c r="H80" i="33"/>
  <c r="I80" i="33" s="1"/>
  <c r="K62" i="25"/>
  <c r="L62" i="25" s="1"/>
  <c r="H62" i="25"/>
  <c r="I62" i="25" s="1"/>
  <c r="K78" i="25"/>
  <c r="L78" i="25" s="1"/>
  <c r="H78" i="25"/>
  <c r="I78" i="25" s="1"/>
  <c r="K62" i="33"/>
  <c r="L62" i="33" s="1"/>
  <c r="H62" i="33"/>
  <c r="I62" i="33" s="1"/>
  <c r="K79" i="33"/>
  <c r="L79" i="33" s="1"/>
  <c r="H79" i="33"/>
  <c r="I79" i="33" s="1"/>
  <c r="H69" i="25"/>
  <c r="I69" i="25" s="1"/>
  <c r="K69" i="25"/>
  <c r="L69" i="25" s="1"/>
  <c r="K86" i="25"/>
  <c r="L86" i="25" s="1"/>
  <c r="H86" i="25"/>
  <c r="I86" i="25" s="1"/>
  <c r="K69" i="32"/>
  <c r="H69" i="32"/>
  <c r="K79" i="32"/>
  <c r="H79" i="32"/>
  <c r="K89" i="32"/>
  <c r="H89" i="32"/>
  <c r="K72" i="31"/>
  <c r="H72" i="31"/>
  <c r="K82" i="31"/>
  <c r="H82" i="31"/>
  <c r="H66" i="34"/>
  <c r="K66" i="34"/>
  <c r="L66" i="34" s="1"/>
  <c r="H82" i="34"/>
  <c r="K82" i="34"/>
  <c r="L82" i="34" s="1"/>
  <c r="K67" i="34"/>
  <c r="L67" i="34" s="1"/>
  <c r="H67" i="34"/>
  <c r="K83" i="34"/>
  <c r="L83" i="34" s="1"/>
  <c r="H83" i="34"/>
  <c r="K69" i="33"/>
  <c r="H69" i="33"/>
  <c r="I69" i="33" s="1"/>
  <c r="K86" i="33"/>
  <c r="H86" i="33"/>
  <c r="K76" i="25"/>
  <c r="L76" i="25" s="1"/>
  <c r="H76" i="25"/>
  <c r="I76" i="25" s="1"/>
  <c r="K68" i="33"/>
  <c r="L68" i="33" s="1"/>
  <c r="H68" i="33"/>
  <c r="I68" i="33" s="1"/>
  <c r="K85" i="33"/>
  <c r="L85" i="33" s="1"/>
  <c r="H85" i="33"/>
  <c r="I85" i="33" s="1"/>
  <c r="K75" i="25"/>
  <c r="H75" i="25"/>
  <c r="K63" i="32"/>
  <c r="L63" i="32" s="1"/>
  <c r="H63" i="32"/>
  <c r="K73" i="32"/>
  <c r="L73" i="32" s="1"/>
  <c r="H73" i="32"/>
  <c r="K84" i="32"/>
  <c r="L84" i="32" s="1"/>
  <c r="H84" i="32"/>
  <c r="K63" i="31"/>
  <c r="L63" i="31" s="1"/>
  <c r="H63" i="31"/>
  <c r="K76" i="31"/>
  <c r="L76" i="31" s="1"/>
  <c r="H76" i="31"/>
  <c r="K86" i="31"/>
  <c r="L86" i="31" s="1"/>
  <c r="H86" i="31"/>
  <c r="L74" i="34"/>
  <c r="L90" i="34"/>
  <c r="J115" i="34"/>
  <c r="E57" i="34" s="1"/>
  <c r="M57" i="34" s="1"/>
  <c r="L61" i="34"/>
  <c r="L69" i="34"/>
  <c r="I69" i="34"/>
  <c r="L85" i="34"/>
  <c r="L69" i="33"/>
  <c r="L86" i="33"/>
  <c r="I86" i="33"/>
  <c r="I74" i="33"/>
  <c r="L74" i="33"/>
  <c r="L66" i="25"/>
  <c r="I66" i="25"/>
  <c r="L83" i="25"/>
  <c r="I83" i="25"/>
  <c r="H61" i="25"/>
  <c r="I61" i="25" s="1"/>
  <c r="K61" i="25"/>
  <c r="L61" i="25" s="1"/>
  <c r="I68" i="32"/>
  <c r="L68" i="32"/>
  <c r="I78" i="32"/>
  <c r="L78" i="32"/>
  <c r="I88" i="32"/>
  <c r="L88" i="32"/>
  <c r="I71" i="31"/>
  <c r="L71" i="31"/>
  <c r="I81" i="31"/>
  <c r="L81" i="31"/>
  <c r="I90" i="31"/>
  <c r="L90" i="31"/>
  <c r="L75" i="34"/>
  <c r="L91" i="34"/>
  <c r="I91" i="34"/>
  <c r="L71" i="25"/>
  <c r="I71" i="25"/>
  <c r="L88" i="25"/>
  <c r="I88" i="25"/>
  <c r="H64" i="34"/>
  <c r="I64" i="34" s="1"/>
  <c r="K64" i="34"/>
  <c r="L64" i="34" s="1"/>
  <c r="H80" i="34"/>
  <c r="I80" i="34" s="1"/>
  <c r="K80" i="34"/>
  <c r="L80" i="34" s="1"/>
  <c r="K65" i="34"/>
  <c r="H65" i="34"/>
  <c r="K81" i="34"/>
  <c r="H81" i="34"/>
  <c r="K67" i="33"/>
  <c r="L67" i="33" s="1"/>
  <c r="H67" i="33"/>
  <c r="I67" i="33" s="1"/>
  <c r="K84" i="33"/>
  <c r="L84" i="33" s="1"/>
  <c r="H84" i="33"/>
  <c r="I84" i="33" s="1"/>
  <c r="K74" i="25"/>
  <c r="L74" i="25" s="1"/>
  <c r="H74" i="25"/>
  <c r="K66" i="33"/>
  <c r="L66" i="33" s="1"/>
  <c r="H66" i="33"/>
  <c r="I66" i="33" s="1"/>
  <c r="K83" i="33"/>
  <c r="L83" i="33" s="1"/>
  <c r="H83" i="33"/>
  <c r="I83" i="33" s="1"/>
  <c r="K73" i="25"/>
  <c r="L73" i="25" s="1"/>
  <c r="H73" i="25"/>
  <c r="I73" i="25" s="1"/>
  <c r="K62" i="32"/>
  <c r="L62" i="32" s="1"/>
  <c r="H62" i="32"/>
  <c r="I62" i="32" s="1"/>
  <c r="K72" i="32"/>
  <c r="L72" i="32" s="1"/>
  <c r="H72" i="32"/>
  <c r="I72" i="32" s="1"/>
  <c r="K83" i="32"/>
  <c r="L83" i="32" s="1"/>
  <c r="H83" i="32"/>
  <c r="I83" i="32" s="1"/>
  <c r="K62" i="31"/>
  <c r="L62" i="31" s="1"/>
  <c r="H62" i="31"/>
  <c r="I62" i="31" s="1"/>
  <c r="K75" i="31"/>
  <c r="L75" i="31" s="1"/>
  <c r="H75" i="31"/>
  <c r="I75" i="31" s="1"/>
  <c r="K85" i="31"/>
  <c r="L85" i="31" s="1"/>
  <c r="H85" i="31"/>
  <c r="H62" i="34"/>
  <c r="K62" i="34"/>
  <c r="L62" i="34" s="1"/>
  <c r="H78" i="34"/>
  <c r="K78" i="34"/>
  <c r="L78" i="34" s="1"/>
  <c r="K63" i="34"/>
  <c r="H63" i="34"/>
  <c r="K79" i="34"/>
  <c r="H79" i="34"/>
  <c r="K65" i="33"/>
  <c r="L65" i="33" s="1"/>
  <c r="H65" i="33"/>
  <c r="I65" i="33" s="1"/>
  <c r="K82" i="33"/>
  <c r="L82" i="33" s="1"/>
  <c r="H82" i="33"/>
  <c r="I82" i="33" s="1"/>
  <c r="K64" i="25"/>
  <c r="L64" i="25" s="1"/>
  <c r="H64" i="25"/>
  <c r="I64" i="25" s="1"/>
  <c r="K81" i="25"/>
  <c r="L81" i="25" s="1"/>
  <c r="H81" i="25"/>
  <c r="I81" i="25" s="1"/>
  <c r="K64" i="33"/>
  <c r="L64" i="33" s="1"/>
  <c r="H64" i="33"/>
  <c r="I64" i="33" s="1"/>
  <c r="K81" i="33"/>
  <c r="L81" i="33" s="1"/>
  <c r="H81" i="33"/>
  <c r="I81" i="33" s="1"/>
  <c r="H63" i="25"/>
  <c r="K63" i="25"/>
  <c r="L63" i="25" s="1"/>
  <c r="K79" i="25"/>
  <c r="L79" i="25" s="1"/>
  <c r="H79" i="25"/>
  <c r="K65" i="32"/>
  <c r="L65" i="32" s="1"/>
  <c r="H65" i="32"/>
  <c r="I65" i="32" s="1"/>
  <c r="K75" i="32"/>
  <c r="L75" i="32" s="1"/>
  <c r="H75" i="32"/>
  <c r="I75" i="32" s="1"/>
  <c r="K86" i="32"/>
  <c r="L86" i="32" s="1"/>
  <c r="H86" i="32"/>
  <c r="I86" i="32" s="1"/>
  <c r="K74" i="31"/>
  <c r="L74" i="31" s="1"/>
  <c r="H74" i="31"/>
  <c r="K83" i="31"/>
  <c r="L83" i="31" s="1"/>
  <c r="H83" i="31"/>
  <c r="L70" i="34"/>
  <c r="I70" i="34"/>
  <c r="L86" i="34"/>
  <c r="I86" i="34"/>
  <c r="L65" i="34"/>
  <c r="I65" i="34"/>
  <c r="L81" i="34"/>
  <c r="I81" i="34"/>
  <c r="L73" i="33"/>
  <c r="I73" i="33"/>
  <c r="L90" i="33"/>
  <c r="I90" i="33"/>
  <c r="L77" i="25"/>
  <c r="I77" i="25"/>
  <c r="I70" i="33"/>
  <c r="L70" i="33"/>
  <c r="I87" i="33"/>
  <c r="L87" i="33"/>
  <c r="L70" i="25"/>
  <c r="I70" i="25"/>
  <c r="L87" i="25"/>
  <c r="I87" i="25"/>
  <c r="I71" i="32"/>
  <c r="L71" i="32"/>
  <c r="I81" i="32"/>
  <c r="L81" i="32"/>
  <c r="I68" i="31"/>
  <c r="L68" i="31"/>
  <c r="I79" i="31"/>
  <c r="L79" i="31"/>
  <c r="I88" i="31"/>
  <c r="L88" i="31"/>
  <c r="L68" i="34"/>
  <c r="I68" i="34"/>
  <c r="L84" i="34"/>
  <c r="I84" i="34"/>
  <c r="L63" i="34"/>
  <c r="I63" i="34"/>
  <c r="L79" i="34"/>
  <c r="I79" i="34"/>
  <c r="L71" i="33"/>
  <c r="I71" i="33"/>
  <c r="L88" i="33"/>
  <c r="I88" i="33"/>
  <c r="L75" i="25"/>
  <c r="I75" i="25"/>
  <c r="I77" i="33"/>
  <c r="L77" i="33"/>
  <c r="L68" i="25"/>
  <c r="I68" i="25"/>
  <c r="L85" i="25"/>
  <c r="I85" i="25"/>
  <c r="I69" i="32"/>
  <c r="L69" i="32"/>
  <c r="I79" i="32"/>
  <c r="L79" i="32"/>
  <c r="I89" i="32"/>
  <c r="L89" i="32"/>
  <c r="I72" i="31"/>
  <c r="L72" i="31"/>
  <c r="I82" i="31"/>
  <c r="L82" i="31"/>
  <c r="N66" i="34"/>
  <c r="N82" i="34"/>
  <c r="N69" i="34"/>
  <c r="N85" i="34"/>
  <c r="N78" i="33"/>
  <c r="N63" i="32"/>
  <c r="N73" i="32"/>
  <c r="N84" i="32"/>
  <c r="N63" i="31"/>
  <c r="N76" i="31"/>
  <c r="N86" i="31"/>
  <c r="N75" i="34"/>
  <c r="N62" i="34"/>
  <c r="N78" i="34"/>
  <c r="N65" i="34"/>
  <c r="N81" i="34"/>
  <c r="N65" i="33"/>
  <c r="N82" i="33"/>
  <c r="N61" i="25"/>
  <c r="N69" i="25"/>
  <c r="N86" i="25"/>
  <c r="N62" i="33"/>
  <c r="N79" i="33"/>
  <c r="N62" i="25"/>
  <c r="N78" i="25"/>
  <c r="N65" i="32"/>
  <c r="N75" i="32"/>
  <c r="N86" i="32"/>
  <c r="N74" i="31"/>
  <c r="N79" i="31"/>
  <c r="N76" i="34"/>
  <c r="N63" i="34"/>
  <c r="N79" i="34"/>
  <c r="N63" i="33"/>
  <c r="N80" i="33"/>
  <c r="N67" i="25"/>
  <c r="N84" i="25"/>
  <c r="N68" i="33"/>
  <c r="N85" i="33"/>
  <c r="N76" i="25"/>
  <c r="N69" i="32"/>
  <c r="N79" i="32"/>
  <c r="N89" i="32"/>
  <c r="N72" i="31"/>
  <c r="N82" i="31"/>
  <c r="N87" i="31"/>
  <c r="I74" i="32" l="1"/>
  <c r="I85" i="32"/>
  <c r="I64" i="32"/>
  <c r="I75" i="34"/>
  <c r="I67" i="25"/>
  <c r="I78" i="33"/>
  <c r="I85" i="34"/>
  <c r="I61" i="34"/>
  <c r="L115" i="25"/>
  <c r="F57" i="25" s="1"/>
  <c r="N57" i="25" s="1"/>
  <c r="I115" i="33"/>
  <c r="I57" i="33" s="1"/>
  <c r="J57" i="33" s="1"/>
  <c r="L115" i="31"/>
  <c r="F57" i="31" s="1"/>
  <c r="N57" i="31" s="1"/>
  <c r="L115" i="32"/>
  <c r="F57" i="32" s="1"/>
  <c r="N57" i="32" s="1"/>
  <c r="L115" i="33"/>
  <c r="F57" i="33" s="1"/>
  <c r="N57" i="33" s="1"/>
  <c r="L115" i="34"/>
  <c r="F57" i="34" s="1"/>
  <c r="N57" i="34" s="1"/>
  <c r="I90" i="34"/>
  <c r="I74" i="34"/>
  <c r="I83" i="31"/>
  <c r="I74" i="31"/>
  <c r="I61" i="31"/>
  <c r="I89" i="34"/>
  <c r="I73" i="34"/>
  <c r="I78" i="34"/>
  <c r="I62" i="34"/>
  <c r="I89" i="25"/>
  <c r="I72" i="25"/>
  <c r="I79" i="25"/>
  <c r="I63" i="25"/>
  <c r="I83" i="34"/>
  <c r="I67" i="34"/>
  <c r="I88" i="34"/>
  <c r="I72" i="34"/>
  <c r="I74" i="25"/>
  <c r="I82" i="25"/>
  <c r="I65" i="25"/>
  <c r="I87" i="34"/>
  <c r="I71" i="34"/>
  <c r="I76" i="34"/>
  <c r="I61" i="32"/>
  <c r="I89" i="31"/>
  <c r="I85" i="31"/>
  <c r="I80" i="31"/>
  <c r="I69" i="31"/>
  <c r="I87" i="32"/>
  <c r="I77" i="32"/>
  <c r="I67" i="32"/>
  <c r="I86" i="31"/>
  <c r="I76" i="31"/>
  <c r="I63" i="31"/>
  <c r="I84" i="32"/>
  <c r="I73" i="32"/>
  <c r="I63" i="32"/>
  <c r="I77" i="34"/>
  <c r="I82" i="34"/>
  <c r="I66" i="34"/>
  <c r="I115" i="34" s="1"/>
  <c r="I57" i="34" s="1"/>
  <c r="J57" i="34" s="1"/>
  <c r="I115" i="25" l="1"/>
  <c r="I57" i="25" s="1"/>
  <c r="J57" i="25" s="1"/>
  <c r="I115" i="32"/>
  <c r="I57" i="32" s="1"/>
  <c r="J57" i="32" s="1"/>
  <c r="I115" i="31"/>
  <c r="I57" i="31" s="1"/>
  <c r="J57" i="31" s="1"/>
</calcChain>
</file>

<file path=xl/sharedStrings.xml><?xml version="1.0" encoding="utf-8"?>
<sst xmlns="http://schemas.openxmlformats.org/spreadsheetml/2006/main" count="5447" uniqueCount="1298">
  <si>
    <t>Pb2_3</t>
  </si>
  <si>
    <t>25/11/2015 (4) 13:39:15.08</t>
  </si>
  <si>
    <t>Pb2g6</t>
  </si>
  <si>
    <t>Pb2_4</t>
  </si>
  <si>
    <t>25/11/2015 (4) 13:40:15.72</t>
  </si>
  <si>
    <t>Pb2g7</t>
  </si>
  <si>
    <t>Pb2_5</t>
  </si>
  <si>
    <t>25/11/2015 (4) 13:41:12.10</t>
  </si>
  <si>
    <t>Pb2g8</t>
  </si>
  <si>
    <t>Pb2_6</t>
  </si>
  <si>
    <t>25/11/2015 (4) 13:41:51.35</t>
  </si>
  <si>
    <t>Pb2g9</t>
  </si>
  <si>
    <t>Pb2_7</t>
  </si>
  <si>
    <t>25/11/2015 (4) 13:42:54.30</t>
  </si>
  <si>
    <t>Pb2g10</t>
  </si>
  <si>
    <t>Pb2_8</t>
  </si>
  <si>
    <t>25/11/2015 (4) 13:43:34.83</t>
  </si>
  <si>
    <t>Pb2g11</t>
  </si>
  <si>
    <t>Pb2_9</t>
  </si>
  <si>
    <t>25/11/2015 (4) 13:44:38.38</t>
  </si>
  <si>
    <t>Pb2g12</t>
  </si>
  <si>
    <t>Pb2_10</t>
  </si>
  <si>
    <t>25/11/2015 (4) 14:02:01.12</t>
  </si>
  <si>
    <t>Pb2g17</t>
  </si>
  <si>
    <t>Pb2_11</t>
  </si>
  <si>
    <t>25/11/2015 (4) 14:03:08.80</t>
  </si>
  <si>
    <t>Pb2g19</t>
  </si>
  <si>
    <t>Pb2_12</t>
  </si>
  <si>
    <t>25/11/2015 (4) 14:04:14.69</t>
  </si>
  <si>
    <t>Pb2g21</t>
  </si>
  <si>
    <t>Pb2_13</t>
  </si>
  <si>
    <t>25/11/2015 (4) 14:05:14.17</t>
  </si>
  <si>
    <t>Pb2g22</t>
  </si>
  <si>
    <t>Pb2_14</t>
  </si>
  <si>
    <t>25/11/2015 (4) 14:05:59.38</t>
  </si>
  <si>
    <t>Pb2g24</t>
  </si>
  <si>
    <t>Pb2_15</t>
  </si>
  <si>
    <t>25/11/2015 (4) 14:07:01.92</t>
  </si>
  <si>
    <t>Pb2g25</t>
  </si>
  <si>
    <t>Pb2_16</t>
  </si>
  <si>
    <t>25/11/2015 (4) 14:08:08.04</t>
  </si>
  <si>
    <t>Pb2g26</t>
  </si>
  <si>
    <t>Pb2_17</t>
  </si>
  <si>
    <t>25/11/2015 (4) 14:09:12.37</t>
  </si>
  <si>
    <t>Pb2g27</t>
  </si>
  <si>
    <t>Pb2_18</t>
  </si>
  <si>
    <t>25/11/2015 (4) 14:10:18.27</t>
  </si>
  <si>
    <t>Pb2g28</t>
  </si>
  <si>
    <t>Pb2_19</t>
  </si>
  <si>
    <t>25/11/2015 (4) 14:11:23.80</t>
  </si>
  <si>
    <t>Pb2g29</t>
  </si>
  <si>
    <t>Pb2_20</t>
  </si>
  <si>
    <t>25/11/2015 (4) 14:12:29.69</t>
  </si>
  <si>
    <t>Pb2g30</t>
  </si>
  <si>
    <t>Pb2_21</t>
  </si>
  <si>
    <t>25/11/2015 (4) 14:13:35.85</t>
  </si>
  <si>
    <t>Pb2g31</t>
  </si>
  <si>
    <t>Pb2_22</t>
  </si>
  <si>
    <t>25/11/2015 (4) 14:14:40.44</t>
  </si>
  <si>
    <t>Pb2g32</t>
  </si>
  <si>
    <t>Pb2_23</t>
  </si>
  <si>
    <t>25/11/2015 (4) 14:15:47.12</t>
  </si>
  <si>
    <t>Pb2g33</t>
  </si>
  <si>
    <t>Pb2_24</t>
  </si>
  <si>
    <t>25/11/2015 (4) 14:16:56.54</t>
  </si>
  <si>
    <t>Pb2g34</t>
  </si>
  <si>
    <t>Pb2_25</t>
  </si>
  <si>
    <t>25/11/2015 (4) 14:18:03.22</t>
  </si>
  <si>
    <t>Pb2g35</t>
  </si>
  <si>
    <t>Pb2_26</t>
  </si>
  <si>
    <t>25/11/2015 (4) 14:19:09.12</t>
  </si>
  <si>
    <t>Pb2g37</t>
  </si>
  <si>
    <t>Pb2_27</t>
  </si>
  <si>
    <t>25/11/2015 (4) 14:20:12.67</t>
  </si>
  <si>
    <t>Pb2g39</t>
  </si>
  <si>
    <t>Pb2_28</t>
  </si>
  <si>
    <t>25/11/2015 (4) 14:21:18.56</t>
  </si>
  <si>
    <t>Pb2g42</t>
  </si>
  <si>
    <t>Pb2_29</t>
  </si>
  <si>
    <t>25/11/2015 (4) 14:22:23.42</t>
  </si>
  <si>
    <t>Pb2g43</t>
  </si>
  <si>
    <t>Pb2_30</t>
  </si>
  <si>
    <t>25/11/2015 (4) 14:23:29.77</t>
  </si>
  <si>
    <t>Pb2g46</t>
  </si>
  <si>
    <t>G_NIST612_27</t>
  </si>
  <si>
    <t>25/11/2015 (4) 14:25:37.32</t>
  </si>
  <si>
    <t>NIST_27</t>
  </si>
  <si>
    <t>G_NIST612_28</t>
  </si>
  <si>
    <t>25/11/2015 (4) 14:26:42.53</t>
  </si>
  <si>
    <t>NIST_28</t>
  </si>
  <si>
    <t>Pb1_1</t>
  </si>
  <si>
    <t>25/11/2015 (4) 12:47:27.54</t>
  </si>
  <si>
    <t>Pb1g1</t>
  </si>
  <si>
    <t>Pb1_2</t>
  </si>
  <si>
    <t>25/11/2015 (4) 12:48:31.61</t>
  </si>
  <si>
    <t>Pb1g2</t>
  </si>
  <si>
    <t>Pb1_3</t>
  </si>
  <si>
    <t>25/11/2015 (4) 12:49:40.37</t>
  </si>
  <si>
    <t>Pb1g3</t>
  </si>
  <si>
    <t>Pb1_4</t>
  </si>
  <si>
    <t>25/11/2015 (4) 12:50:46.79</t>
  </si>
  <si>
    <t>Pb1g4</t>
  </si>
  <si>
    <t>Pb1_5</t>
  </si>
  <si>
    <t>25/11/2015 (4) 12:51:55.55</t>
  </si>
  <si>
    <t>Pb1g5</t>
  </si>
  <si>
    <t>Pb1_6</t>
  </si>
  <si>
    <t>25/11/2015 (4) 12:53:02.51</t>
  </si>
  <si>
    <t>Pb1g6</t>
  </si>
  <si>
    <t>no value</t>
  </si>
  <si>
    <t>NAN</t>
  </si>
  <si>
    <t>Pb1_7</t>
  </si>
  <si>
    <t>25/11/2015 (4) 12:53:56.61</t>
  </si>
  <si>
    <t>Pb1g7</t>
  </si>
  <si>
    <t>Pb1_8</t>
  </si>
  <si>
    <t>25/11/2015 (4) 12:55:03.28</t>
  </si>
  <si>
    <t>Pb1g8</t>
  </si>
  <si>
    <t>Pb1_9</t>
  </si>
  <si>
    <t>25/11/2015 (4) 12:56:08.15</t>
  </si>
  <si>
    <t>Pb1g9</t>
  </si>
  <si>
    <t>Pb1_10</t>
  </si>
  <si>
    <t>25/11/2015 (4) 12:57:16.38</t>
  </si>
  <si>
    <t>Pb1g10</t>
  </si>
  <si>
    <t>Pb1_11</t>
  </si>
  <si>
    <t>25/11/2015 (4) 12:58:21.71</t>
  </si>
  <si>
    <t>Pb1g11</t>
  </si>
  <si>
    <t>Pb1_12</t>
  </si>
  <si>
    <t>25/11/2015 (4) 12:59:26.04</t>
  </si>
  <si>
    <t>Pb1g12</t>
  </si>
  <si>
    <t>Pb1_13</t>
  </si>
  <si>
    <t>25/11/2015 (4) 13:00:35.59</t>
  </si>
  <si>
    <t>Pb1g13</t>
  </si>
  <si>
    <t>Pb1_14</t>
  </si>
  <si>
    <t>25/11/2015 (4) 13:01:40.18</t>
  </si>
  <si>
    <t>Pb1g14</t>
  </si>
  <si>
    <t>Pb1_15</t>
  </si>
  <si>
    <t>25/11/2015 (4) 13:02:57.71</t>
  </si>
  <si>
    <t>Pb1g15</t>
  </si>
  <si>
    <t>Pb1_16</t>
  </si>
  <si>
    <t>25/11/2015 (4) 13:03:59.92</t>
  </si>
  <si>
    <t>Pb1g16</t>
  </si>
  <si>
    <t>Pb1_17</t>
  </si>
  <si>
    <t>25/11/2015 (4) 13:05:10.29</t>
  </si>
  <si>
    <t>Pb1g17</t>
  </si>
  <si>
    <t>Pb1_18</t>
  </si>
  <si>
    <t>25/11/2015 (4) 13:06:11.23</t>
  </si>
  <si>
    <t>Pb1g18</t>
  </si>
  <si>
    <t>Pb1_19</t>
  </si>
  <si>
    <t>25/11/2015 (4) 13:23:44.04</t>
  </si>
  <si>
    <t>Pb1g19</t>
  </si>
  <si>
    <t>Pb1_20</t>
  </si>
  <si>
    <t>25/11/2015 (4) 13:24:46.17</t>
  </si>
  <si>
    <t>Pb1g20</t>
  </si>
  <si>
    <t>Pb1_21</t>
  </si>
  <si>
    <t>25/11/2015 (4) 13:26:03.47</t>
  </si>
  <si>
    <t>Pb1g21</t>
  </si>
  <si>
    <t>Pb1_22</t>
  </si>
  <si>
    <t>25/11/2015 (4) 13:27:10.58</t>
  </si>
  <si>
    <t>Pb1g22</t>
  </si>
  <si>
    <t>Pb1_23</t>
  </si>
  <si>
    <t>25/11/2015 (4) 13:28:13.09</t>
  </si>
  <si>
    <t>Pb1g23</t>
  </si>
  <si>
    <t>Pb1_24</t>
  </si>
  <si>
    <t>25/11/2015 (4) 13:29:22.36</t>
  </si>
  <si>
    <t>Pb1g24</t>
  </si>
  <si>
    <t>Pb1_25</t>
  </si>
  <si>
    <t>25/11/2015 (4) 13:30:21.75</t>
  </si>
  <si>
    <t>Pb1g25</t>
  </si>
  <si>
    <t>Pb1_26</t>
  </si>
  <si>
    <t>25/11/2015 (4) 13:31:32.59</t>
  </si>
  <si>
    <t>Pb1g26</t>
  </si>
  <si>
    <t>Pb1_27</t>
  </si>
  <si>
    <t>25/11/2015 (4) 13:32:38.49</t>
  </si>
  <si>
    <t>Pb1g27</t>
  </si>
  <si>
    <t>Pb1_28</t>
  </si>
  <si>
    <t>25/11/2015 (4) 13:33:40.48</t>
  </si>
  <si>
    <t>Pb1g28</t>
  </si>
  <si>
    <t>Pb1_29</t>
  </si>
  <si>
    <t>25/11/2015 (4) 13:34:46.40</t>
  </si>
  <si>
    <t>Pb1g29</t>
  </si>
  <si>
    <t>Pb1_30</t>
  </si>
  <si>
    <t>25/11/2015 (4) 13:36:17.07</t>
  </si>
  <si>
    <t>Pb1g30</t>
  </si>
  <si>
    <t>Pb2_1</t>
  </si>
  <si>
    <t>25/11/2015 (4) 13:37:06.52</t>
  </si>
  <si>
    <t>Pb2g1</t>
  </si>
  <si>
    <t>Pb2_2</t>
  </si>
  <si>
    <t>25/11/2015 (4) 13:38:09.96</t>
  </si>
  <si>
    <t>Pb2g2</t>
  </si>
  <si>
    <t>25/11/2015 (4) 13:59:55.02</t>
  </si>
  <si>
    <t>Durango_28</t>
  </si>
  <si>
    <t>25/11/2015 (4) 14:00:57.27</t>
  </si>
  <si>
    <t>Durango_29</t>
  </si>
  <si>
    <t>25/11/2015 (4) 14:36:38.70</t>
  </si>
  <si>
    <t>Durango_30</t>
  </si>
  <si>
    <t>25/11/2015 (4) 14:37:43.66</t>
  </si>
  <si>
    <t>D4g18-2</t>
  </si>
  <si>
    <t>Durango_31</t>
  </si>
  <si>
    <t>25/11/2015 (4) 14:38:48.42</t>
  </si>
  <si>
    <t>D4g19-2</t>
  </si>
  <si>
    <t>Durango_32</t>
  </si>
  <si>
    <t>25/11/2015 (4) 14:39:53.39</t>
  </si>
  <si>
    <t>D4g20-2</t>
  </si>
  <si>
    <t>G_NIST612_1</t>
  </si>
  <si>
    <t>25/11/2015 (4) 09:38:38.30</t>
  </si>
  <si>
    <t>NIST</t>
  </si>
  <si>
    <t>G_NIST612_2</t>
  </si>
  <si>
    <t>25/11/2015 (4) 09:39:43.48</t>
  </si>
  <si>
    <t>NIST_1</t>
  </si>
  <si>
    <t>G_NIST612_3</t>
  </si>
  <si>
    <t>25/11/2015 (4) 09:40:48.76</t>
  </si>
  <si>
    <t>NIST_2</t>
  </si>
  <si>
    <t>G_NIST612_4</t>
  </si>
  <si>
    <t>25/11/2015 (4) 09:41:53.99</t>
  </si>
  <si>
    <t>NIST_3</t>
  </si>
  <si>
    <t>G_NIST612_5</t>
  </si>
  <si>
    <t>25/11/2015 (4) 09:42:59.17</t>
  </si>
  <si>
    <t>NIST_4</t>
  </si>
  <si>
    <t>G_NIST612_6</t>
  </si>
  <si>
    <t>25/11/2015 (4) 09:44:04.32</t>
  </si>
  <si>
    <t>NIST_5</t>
  </si>
  <si>
    <t>G_NIST612_7</t>
  </si>
  <si>
    <t>25/11/2015 (4) 09:45:09.48</t>
  </si>
  <si>
    <t>NIST_6</t>
  </si>
  <si>
    <t>G_NIST612_8</t>
  </si>
  <si>
    <t>25/11/2015 (4) 09:46:14.71</t>
  </si>
  <si>
    <t>NIST_7</t>
  </si>
  <si>
    <t>G_NIST612_9</t>
  </si>
  <si>
    <t>25/11/2015 (4) 10:25:20.28</t>
  </si>
  <si>
    <t>NIST_8</t>
  </si>
  <si>
    <t>G_NIST612_10</t>
  </si>
  <si>
    <t>25/11/2015 (4) 10:26:25.49</t>
  </si>
  <si>
    <t>NIST_9</t>
  </si>
  <si>
    <t>G_NIST612_11</t>
  </si>
  <si>
    <t>25/11/2015 (4) 10:27:30.64</t>
  </si>
  <si>
    <t>NIST_10</t>
  </si>
  <si>
    <t>G_NIST612_12</t>
  </si>
  <si>
    <t>25/11/2015 (4) 11:06:10.97</t>
  </si>
  <si>
    <t>NIST_11</t>
  </si>
  <si>
    <t>G_NIST612_13</t>
  </si>
  <si>
    <t>25/11/2015 (4) 11:07:16.21</t>
  </si>
  <si>
    <t>NIST_12</t>
  </si>
  <si>
    <t>G_NIST612_14</t>
  </si>
  <si>
    <t>25/11/2015 (4) 11:08:21.62</t>
  </si>
  <si>
    <t>NIST_13</t>
  </si>
  <si>
    <t>G_NIST612_15</t>
  </si>
  <si>
    <t>25/11/2015 (4) 11:46:32.57</t>
  </si>
  <si>
    <t>NIST_14</t>
  </si>
  <si>
    <t>G_NIST612_16</t>
  </si>
  <si>
    <t>25/11/2015 (4) 11:47:37.81</t>
  </si>
  <si>
    <t>NIST_15</t>
  </si>
  <si>
    <t>G_NIST612_17</t>
  </si>
  <si>
    <t>25/11/2015 (4) 11:48:43.06</t>
  </si>
  <si>
    <t>NIST_16</t>
  </si>
  <si>
    <t>G_NIST612_18</t>
  </si>
  <si>
    <t>25/11/2015 (4) 12:27:27.39</t>
  </si>
  <si>
    <t>NIST_17</t>
  </si>
  <si>
    <t>G_NIST612_19</t>
  </si>
  <si>
    <t>25/11/2015 (4) 12:28:32.61</t>
  </si>
  <si>
    <t>NIST_18</t>
  </si>
  <si>
    <t>G_NIST612_20</t>
  </si>
  <si>
    <t>25/11/2015 (4) 12:29:37.94</t>
  </si>
  <si>
    <t>NIST_19</t>
  </si>
  <si>
    <t>G_NIST612_21</t>
  </si>
  <si>
    <t>25/11/2015 (4) 13:07:14.54</t>
  </si>
  <si>
    <t>NIST_20</t>
  </si>
  <si>
    <t>G_NIST612_22</t>
  </si>
  <si>
    <t>25/11/2015 (4) 13:08:19.01</t>
  </si>
  <si>
    <t>NIST_21</t>
  </si>
  <si>
    <t>G_NIST612_23</t>
  </si>
  <si>
    <t>25/11/2015 (4) 13:45:40.10</t>
  </si>
  <si>
    <t>NIST_23</t>
  </si>
  <si>
    <t>G_NIST612_24</t>
  </si>
  <si>
    <t>25/11/2015 (4) 13:46:45.38</t>
  </si>
  <si>
    <t>NIST_24</t>
  </si>
  <si>
    <t>G_NIST612_25</t>
  </si>
  <si>
    <t>25/11/2015 (4) 13:47:50.60</t>
  </si>
  <si>
    <t>NIST_25</t>
  </si>
  <si>
    <t>G_NIST612_26</t>
  </si>
  <si>
    <t>25/11/2015 (4) 14:24:32.12</t>
  </si>
  <si>
    <t>NIST_26</t>
  </si>
  <si>
    <t>25/11/2015 (4) 12:17:38.89</t>
  </si>
  <si>
    <t>Br3g33</t>
  </si>
  <si>
    <t>Br3_19</t>
  </si>
  <si>
    <t>25/11/2015 (4) 12:18:45.83</t>
  </si>
  <si>
    <t>Br3g34</t>
  </si>
  <si>
    <t>Br3_20</t>
  </si>
  <si>
    <t>25/11/2015 (4) 12:19:51.51</t>
  </si>
  <si>
    <t>Br3g35</t>
  </si>
  <si>
    <t>Br3_21</t>
  </si>
  <si>
    <t>25/11/2015 (4) 12:20:56.10</t>
  </si>
  <si>
    <t>Br3g38</t>
  </si>
  <si>
    <t>Br3_22</t>
  </si>
  <si>
    <t>25/11/2015 (4) 12:22:02.26</t>
  </si>
  <si>
    <t>Br3g40</t>
  </si>
  <si>
    <t>Br3_23</t>
  </si>
  <si>
    <t>25/11/2015 (4) 12:23:08.15</t>
  </si>
  <si>
    <t>Br3g41</t>
  </si>
  <si>
    <t>Br3_24</t>
  </si>
  <si>
    <t>25/11/2015 (4) 12:24:10.92</t>
  </si>
  <si>
    <t>Br3g42</t>
  </si>
  <si>
    <t>Br3_25</t>
  </si>
  <si>
    <t>25/11/2015 (4) 12:25:18.93</t>
  </si>
  <si>
    <t>Br3g43</t>
  </si>
  <si>
    <t>Br3_26</t>
  </si>
  <si>
    <t>25/11/2015 (4) 12:26:25.35</t>
  </si>
  <si>
    <t>Br3g44</t>
  </si>
  <si>
    <t>Br3_27</t>
  </si>
  <si>
    <t>25/11/2015 (4) 12:43:55.75</t>
  </si>
  <si>
    <t>Br3g45</t>
  </si>
  <si>
    <t>Br3_28</t>
  </si>
  <si>
    <t>25/11/2015 (4) 12:45:02.16</t>
  </si>
  <si>
    <t>Br3g46</t>
  </si>
  <si>
    <t>Br3_29</t>
  </si>
  <si>
    <t>25/11/2015 (4) 12:46:08.84</t>
  </si>
  <si>
    <t>Br3g47</t>
  </si>
  <si>
    <t>Durango_1</t>
  </si>
  <si>
    <t>25/11/2015 (4) 09:56:14.29</t>
  </si>
  <si>
    <t>Durango_2</t>
  </si>
  <si>
    <t>25/11/2015 (4) 09:57:18.83</t>
  </si>
  <si>
    <t>Durango_3</t>
  </si>
  <si>
    <t>25/11/2015 (4) 09:58:24.01</t>
  </si>
  <si>
    <t>Durango_4</t>
  </si>
  <si>
    <t>25/11/2015 (4) 09:59:29.60</t>
  </si>
  <si>
    <t>Durango_5</t>
  </si>
  <si>
    <t>25/11/2015 (4) 10:37:22.27</t>
  </si>
  <si>
    <t>Durango_6</t>
  </si>
  <si>
    <t>25/11/2015 (4) 10:38:31.62</t>
  </si>
  <si>
    <t>Durango_7</t>
  </si>
  <si>
    <t>25/11/2015 (4) 10:39:34.29</t>
  </si>
  <si>
    <t>Durango_8</t>
  </si>
  <si>
    <t>25/11/2015 (4) 10:40:38.00</t>
  </si>
  <si>
    <t>Durango_9</t>
  </si>
  <si>
    <t>25/11/2015 (4) 11:18:16.95</t>
  </si>
  <si>
    <t>Durango_10</t>
  </si>
  <si>
    <t>25/11/2015 (4) 11:19:22.33</t>
  </si>
  <si>
    <t>Durango_11</t>
  </si>
  <si>
    <t>25/11/2015 (4) 11:20:27.72</t>
  </si>
  <si>
    <t>Durango_12</t>
  </si>
  <si>
    <t>25/11/2015 (4) 11:21:35.82</t>
  </si>
  <si>
    <t>Durango_13</t>
  </si>
  <si>
    <t>25/11/2015 (4) 11:58:39.44</t>
  </si>
  <si>
    <t>Durango_14</t>
  </si>
  <si>
    <t>25/11/2015 (4) 11:59:43.57</t>
  </si>
  <si>
    <t>Durango_15</t>
  </si>
  <si>
    <t>25/11/2015 (4) 12:00:41.64</t>
  </si>
  <si>
    <t>Durango_16</t>
  </si>
  <si>
    <t>25/11/2015 (4) 12:01:46.40</t>
  </si>
  <si>
    <t>Durango_17</t>
  </si>
  <si>
    <t>25/11/2015 (4) 12:39:49.44</t>
  </si>
  <si>
    <t>Durango_18</t>
  </si>
  <si>
    <t>25/11/2015 (4) 12:40:33.94</t>
  </si>
  <si>
    <t>Durango_19</t>
  </si>
  <si>
    <t>25/11/2015 (4) 12:41:39.74</t>
  </si>
  <si>
    <t>Durango_20</t>
  </si>
  <si>
    <t>25/11/2015 (4) 12:42:44.91</t>
  </si>
  <si>
    <t>Durango_21</t>
  </si>
  <si>
    <t>25/11/2015 (4) 13:19:25.06</t>
  </si>
  <si>
    <t>Durango_22</t>
  </si>
  <si>
    <t>25/11/2015 (4) 13:20:29.19</t>
  </si>
  <si>
    <t>Durango_23</t>
  </si>
  <si>
    <t>25/11/2015 (4) 13:21:30.61</t>
  </si>
  <si>
    <t>Durango_24</t>
  </si>
  <si>
    <t>25/11/2015 (4) 13:22:34.74</t>
  </si>
  <si>
    <t>Durango_25</t>
  </si>
  <si>
    <t>25/11/2015 (4) 13:57:42.37</t>
  </si>
  <si>
    <t>Durango_26</t>
  </si>
  <si>
    <t>25/11/2015 (4) 13:58:52.56</t>
  </si>
  <si>
    <t>Durango_27</t>
  </si>
  <si>
    <t>Br2g19</t>
  </si>
  <si>
    <t>Br2_14</t>
  </si>
  <si>
    <t>25/11/2015 (4) 11:22:43.90</t>
  </si>
  <si>
    <t>Br2g21</t>
  </si>
  <si>
    <t>Br2_15</t>
  </si>
  <si>
    <t>25/11/2015 (4) 11:23:45.62</t>
  </si>
  <si>
    <t>Br2g22</t>
  </si>
  <si>
    <t>Br2_16</t>
  </si>
  <si>
    <t>25/11/2015 (4) 11:24:54.91</t>
  </si>
  <si>
    <t>Br2g24</t>
  </si>
  <si>
    <t>Br2_17</t>
  </si>
  <si>
    <t>25/11/2015 (4) 11:26:01.32</t>
  </si>
  <si>
    <t>Br2g25</t>
  </si>
  <si>
    <t>Br2_18</t>
  </si>
  <si>
    <t>25/11/2015 (4) 11:27:04.88</t>
  </si>
  <si>
    <t>Br2g26</t>
  </si>
  <si>
    <t>Br2_19</t>
  </si>
  <si>
    <t>25/11/2015 (4) 11:28:09.21</t>
  </si>
  <si>
    <t>Br2g27</t>
  </si>
  <si>
    <t>Br2_20</t>
  </si>
  <si>
    <t>25/11/2015 (4) 11:29:14.59</t>
  </si>
  <si>
    <t>Br2g28</t>
  </si>
  <si>
    <t>Br2_21</t>
  </si>
  <si>
    <t>25/11/2015 (4) 11:30:21.53</t>
  </si>
  <si>
    <t>Br2g29</t>
  </si>
  <si>
    <t>Br2_22</t>
  </si>
  <si>
    <t>25/11/2015 (4) 11:31:25.34</t>
  </si>
  <si>
    <t>Br2g30</t>
  </si>
  <si>
    <t>Br2_23</t>
  </si>
  <si>
    <t>25/11/2015 (4) 11:32:30.82</t>
  </si>
  <si>
    <t>Br2g31</t>
  </si>
  <si>
    <t>Br2_24</t>
  </si>
  <si>
    <t>25/11/2015 (4) 11:33:38.80</t>
  </si>
  <si>
    <t>Br2g32</t>
  </si>
  <si>
    <t>Br2_25</t>
  </si>
  <si>
    <t>25/11/2015 (4) 11:34:41.57</t>
  </si>
  <si>
    <t>Br2g33</t>
  </si>
  <si>
    <t>Br2_26</t>
  </si>
  <si>
    <t>25/11/2015 (4) 11:35:45.64</t>
  </si>
  <si>
    <t>Br2g34</t>
  </si>
  <si>
    <t>Br2_27</t>
  </si>
  <si>
    <t>25/11/2015 (4) 11:36:52.32</t>
  </si>
  <si>
    <t>Br2g35</t>
  </si>
  <si>
    <t>Br2_28</t>
  </si>
  <si>
    <t>25/11/2015 (4) 11:37:58.17</t>
  </si>
  <si>
    <t>Br2g36</t>
  </si>
  <si>
    <t>Br2_29</t>
  </si>
  <si>
    <t>25/11/2015 (4) 11:39:01.72</t>
  </si>
  <si>
    <t>Br2g37</t>
  </si>
  <si>
    <t>Br2_30</t>
  </si>
  <si>
    <t>25/11/2015 (4) 11:40:08.66</t>
  </si>
  <si>
    <t>Br2g38</t>
  </si>
  <si>
    <t>Br3_1</t>
  </si>
  <si>
    <t>25/11/2015 (4) 11:42:15.55</t>
  </si>
  <si>
    <t>Br3g2</t>
  </si>
  <si>
    <t>Br3_2</t>
  </si>
  <si>
    <t>25/11/2015 (4) 11:43:20.41</t>
  </si>
  <si>
    <t>Br3g3</t>
  </si>
  <si>
    <t>Br3_3</t>
  </si>
  <si>
    <t>25/11/2015 (4) 11:44:26.82</t>
  </si>
  <si>
    <t>Br3g4</t>
  </si>
  <si>
    <t>Br3_4</t>
  </si>
  <si>
    <t>25/11/2015 (4) 11:45:31.68</t>
  </si>
  <si>
    <t>Br3g5</t>
  </si>
  <si>
    <t>Br3_5</t>
  </si>
  <si>
    <t>25/11/2015 (4) 12:02:52.49</t>
  </si>
  <si>
    <t>Br3g6</t>
  </si>
  <si>
    <t>Br3_6</t>
  </si>
  <si>
    <t>25/11/2015 (4) 12:03:57.87</t>
  </si>
  <si>
    <t>Br3g8</t>
  </si>
  <si>
    <t>Br3_7</t>
  </si>
  <si>
    <t>25/11/2015 (4) 12:05:29.03</t>
  </si>
  <si>
    <t>Br3g9</t>
  </si>
  <si>
    <t>Br3_8</t>
  </si>
  <si>
    <t>25/11/2015 (4) 12:06:33.62</t>
  </si>
  <si>
    <t>Br3g12</t>
  </si>
  <si>
    <t>Br3_9</t>
  </si>
  <si>
    <t>25/11/2015 (4) 12:07:41.08</t>
  </si>
  <si>
    <t>Br3g14</t>
  </si>
  <si>
    <t>Br3_10</t>
  </si>
  <si>
    <t>25/11/2015 (4) 12:08:43.44</t>
  </si>
  <si>
    <t>Br3g16</t>
  </si>
  <si>
    <t>Br3_11</t>
  </si>
  <si>
    <t>25/11/2015 (4) 12:09:51.68</t>
  </si>
  <si>
    <t>Br3g18</t>
  </si>
  <si>
    <t>Br3_12</t>
  </si>
  <si>
    <t>25/11/2015 (4) 12:10:59.14</t>
  </si>
  <si>
    <t>Br3g22</t>
  </si>
  <si>
    <t>Br3_13</t>
  </si>
  <si>
    <t>25/11/2015 (4) 12:12:03.99</t>
  </si>
  <si>
    <t>Br3g23</t>
  </si>
  <si>
    <t>Br3_14</t>
  </si>
  <si>
    <t>25/11/2015 (4) 12:13:09.11</t>
  </si>
  <si>
    <t>Br3g27</t>
  </si>
  <si>
    <t>Br3_15</t>
  </si>
  <si>
    <t>25/11/2015 (4) 12:14:12.61</t>
  </si>
  <si>
    <t>Br3g28</t>
  </si>
  <si>
    <t>Br3_16</t>
  </si>
  <si>
    <t>25/11/2015 (4) 12:15:24.75</t>
  </si>
  <si>
    <t>15:24.8</t>
  </si>
  <si>
    <t>Br3g29</t>
  </si>
  <si>
    <t>Br3_17</t>
  </si>
  <si>
    <t>25/11/2015 (4) 12:16:33.25</t>
  </si>
  <si>
    <t>Br3g32</t>
  </si>
  <si>
    <t>Br3_18</t>
  </si>
  <si>
    <t>25/11/2015 (4) 10:10:53.73</t>
  </si>
  <si>
    <t>Br1g18</t>
  </si>
  <si>
    <t>Br1_11</t>
  </si>
  <si>
    <t>25/11/2015 (4) 10:12:09.11</t>
  </si>
  <si>
    <t>Br1g19</t>
  </si>
  <si>
    <t>Br1_12</t>
  </si>
  <si>
    <t>25/11/2015 (4) 10:13:13.17</t>
  </si>
  <si>
    <t>Br1g21</t>
  </si>
  <si>
    <t>Br1_13</t>
  </si>
  <si>
    <t>25/11/2015 (4) 10:14:20.12</t>
  </si>
  <si>
    <t>Br1g22</t>
  </si>
  <si>
    <t>Br1_14</t>
  </si>
  <si>
    <t>25/11/2015 (4) 10:15:26.27</t>
  </si>
  <si>
    <t>Br1g24</t>
  </si>
  <si>
    <t>Br1_15</t>
  </si>
  <si>
    <t>25/11/2015 (4) 10:16:29.57</t>
  </si>
  <si>
    <t>Br1g27</t>
  </si>
  <si>
    <t>Br1_16</t>
  </si>
  <si>
    <t>25/11/2015 (4) 10:17:36.52</t>
  </si>
  <si>
    <t>Br1g28</t>
  </si>
  <si>
    <t>Br1_17</t>
  </si>
  <si>
    <t>25/11/2015 (4) 10:18:41.89</t>
  </si>
  <si>
    <t>Br1g31</t>
  </si>
  <si>
    <t>Br1_18</t>
  </si>
  <si>
    <t>25/11/2015 (4) 10:19:45.70</t>
  </si>
  <si>
    <t>Br1g32</t>
  </si>
  <si>
    <t>Br1_19</t>
  </si>
  <si>
    <t>25/11/2015 (4) 10:20:49.83</t>
  </si>
  <si>
    <t>Br1g33</t>
  </si>
  <si>
    <t>Br1_20</t>
  </si>
  <si>
    <t>25/11/2015 (4) 10:21:56.19</t>
  </si>
  <si>
    <t>Br1g34</t>
  </si>
  <si>
    <t>Br1_21</t>
  </si>
  <si>
    <t>25/11/2015 (4) 10:23:02.86</t>
  </si>
  <si>
    <t>Br1g35</t>
  </si>
  <si>
    <t>Br1_22</t>
  </si>
  <si>
    <t>25/11/2015 (4) 10:24:08.50</t>
  </si>
  <si>
    <t>Br1g36</t>
  </si>
  <si>
    <t>Br1_23</t>
  </si>
  <si>
    <t>25/11/2015 (4) 10:41:45.84</t>
  </si>
  <si>
    <t>Br1g37</t>
  </si>
  <si>
    <t>Br1_24</t>
  </si>
  <si>
    <t>25/11/2015 (4) 10:42:52.52</t>
  </si>
  <si>
    <t>Br1g38</t>
  </si>
  <si>
    <t>Br1_25</t>
  </si>
  <si>
    <t>25/11/2015 (4) 10:43:57.89</t>
  </si>
  <si>
    <t>Br1g39</t>
  </si>
  <si>
    <t>Br1_26</t>
  </si>
  <si>
    <t>25/11/2015 (4) 10:45:04.31</t>
  </si>
  <si>
    <t>Br1g42</t>
  </si>
  <si>
    <t>Br1_27</t>
  </si>
  <si>
    <t>25/11/2015 (4) 10:46:09.67</t>
  </si>
  <si>
    <t>Br1g44</t>
  </si>
  <si>
    <t>Br1_28</t>
  </si>
  <si>
    <t>25/11/2015 (4) 10:47:15.05</t>
  </si>
  <si>
    <t>Br1g45</t>
  </si>
  <si>
    <t>Br1_29</t>
  </si>
  <si>
    <t>25/11/2015 (4) 10:48:23.55</t>
  </si>
  <si>
    <t>Br1g46</t>
  </si>
  <si>
    <t>Br1_30</t>
  </si>
  <si>
    <t>25/11/2015 (4) 10:49:29.18</t>
  </si>
  <si>
    <t>Br1g49</t>
  </si>
  <si>
    <t>Br1_31</t>
  </si>
  <si>
    <t>25/11/2015 (4) 10:50:35.34</t>
  </si>
  <si>
    <t>Br1g50</t>
  </si>
  <si>
    <t>Br2_1</t>
  </si>
  <si>
    <t>25/11/2015 (4) 10:51:47.76</t>
  </si>
  <si>
    <t>Br2g1</t>
  </si>
  <si>
    <t>Br2_2</t>
  </si>
  <si>
    <t>25/11/2015 (4) 10:52:57.04</t>
  </si>
  <si>
    <t>Br2g2</t>
  </si>
  <si>
    <t>Br2_3</t>
  </si>
  <si>
    <t>25/11/2015 (4) 10:54:04.50</t>
  </si>
  <si>
    <t>Br2g3</t>
  </si>
  <si>
    <t>Br2_4</t>
  </si>
  <si>
    <t>25/11/2015 (4) 10:55:09.87</t>
  </si>
  <si>
    <t>Br2g4</t>
  </si>
  <si>
    <t>Br2_5</t>
  </si>
  <si>
    <t>25/11/2015 (4) 10:56:16.55</t>
  </si>
  <si>
    <t>Br2g6</t>
  </si>
  <si>
    <t>Br2_6</t>
  </si>
  <si>
    <t>25/11/2015 (4) 10:57:28.19</t>
  </si>
  <si>
    <t>Br2g7</t>
  </si>
  <si>
    <t>Br2_7</t>
  </si>
  <si>
    <t>25/11/2015 (4) 10:58:34.35</t>
  </si>
  <si>
    <t>Br2g11</t>
  </si>
  <si>
    <t>Br2_8</t>
  </si>
  <si>
    <t>25/11/2015 (4) 10:59:37.12</t>
  </si>
  <si>
    <t>Br2g12</t>
  </si>
  <si>
    <t>Br2_9</t>
  </si>
  <si>
    <t>25/11/2015 (4) 11:00:46.14</t>
  </si>
  <si>
    <t>Br2g13</t>
  </si>
  <si>
    <t>Br2_10</t>
  </si>
  <si>
    <t>25/11/2015 (4) 11:01:50.99</t>
  </si>
  <si>
    <t>Br2g15</t>
  </si>
  <si>
    <t>Br2_11</t>
  </si>
  <si>
    <t>25/11/2015 (4) 11:02:57.26</t>
  </si>
  <si>
    <t>Br2g17</t>
  </si>
  <si>
    <t>Br2_12</t>
  </si>
  <si>
    <t>25/11/2015 (4) 11:04:01.86</t>
  </si>
  <si>
    <t>Br2g18</t>
  </si>
  <si>
    <t>Br2_13</t>
  </si>
  <si>
    <t>25/11/2015 (4) 11:05:13.74</t>
  </si>
  <si>
    <t>25/11/2015 (4) 12:36:10.71</t>
  </si>
  <si>
    <t>MM_12</t>
  </si>
  <si>
    <t>A_McClure_14</t>
  </si>
  <si>
    <t>25/11/2015 (4) 12:37:15.86</t>
  </si>
  <si>
    <t>MM_13</t>
  </si>
  <si>
    <t>A_McClure_15</t>
  </si>
  <si>
    <t>25/11/2015 (4) 12:38:21.18</t>
  </si>
  <si>
    <t>MM_14</t>
  </si>
  <si>
    <t>A_McClure_16</t>
  </si>
  <si>
    <t>25/11/2015 (4) 13:16:03.20</t>
  </si>
  <si>
    <t>MM_15</t>
  </si>
  <si>
    <t>A_McClure_17</t>
  </si>
  <si>
    <t>25/11/2015 (4) 13:17:06.15</t>
  </si>
  <si>
    <t>MM_16</t>
  </si>
  <si>
    <t>A_McClure_18</t>
  </si>
  <si>
    <t>25/11/2015 (4) 13:18:11.57</t>
  </si>
  <si>
    <t>MM_17</t>
  </si>
  <si>
    <t>A_McClure_19</t>
  </si>
  <si>
    <t>25/11/2015 (4) 13:54:22.64</t>
  </si>
  <si>
    <t>MM_18</t>
  </si>
  <si>
    <t>A_McClure_20</t>
  </si>
  <si>
    <t>25/11/2015 (4) 13:55:27.81</t>
  </si>
  <si>
    <t>MM_19</t>
  </si>
  <si>
    <t>A_McClure_21</t>
  </si>
  <si>
    <t>25/11/2015 (4) 13:56:33.22</t>
  </si>
  <si>
    <t>MM_20</t>
  </si>
  <si>
    <t>A_McClure_22</t>
  </si>
  <si>
    <t>25/11/2015 (4) 14:33:14.78</t>
  </si>
  <si>
    <t>MM_21</t>
  </si>
  <si>
    <t>A_McClure_23</t>
  </si>
  <si>
    <t>25/11/2015 (4) 14:34:20.10</t>
  </si>
  <si>
    <t>MM_22</t>
  </si>
  <si>
    <t>A_McClure_24</t>
  </si>
  <si>
    <t>25/11/2015 (4) 14:35:25.43</t>
  </si>
  <si>
    <t>MM_23</t>
  </si>
  <si>
    <t>BAM_1</t>
  </si>
  <si>
    <t>25/11/2015 (4) 09:47:20.94</t>
  </si>
  <si>
    <t>BAM</t>
  </si>
  <si>
    <t>BAM_2</t>
  </si>
  <si>
    <t>25/11/2015 (4) 09:48:26.21</t>
  </si>
  <si>
    <t>BAM_3</t>
  </si>
  <si>
    <t>25/11/2015 (4) 10:28:36.85</t>
  </si>
  <si>
    <t>BAM_4</t>
  </si>
  <si>
    <t>25/11/2015 (4) 10:29:42.16</t>
  </si>
  <si>
    <t>BAM_5</t>
  </si>
  <si>
    <t>25/11/2015 (4) 11:09:27.77</t>
  </si>
  <si>
    <t>BAM_6</t>
  </si>
  <si>
    <t>25/11/2015 (4) 11:10:32.93</t>
  </si>
  <si>
    <t>BAM_7</t>
  </si>
  <si>
    <t>25/11/2015 (4) 11:49:49.27</t>
  </si>
  <si>
    <t>BAM_8</t>
  </si>
  <si>
    <t>25/11/2015 (4) 11:50:54.72</t>
  </si>
  <si>
    <t>BAM_9</t>
  </si>
  <si>
    <t>25/11/2015 (4) 12:30:44.34</t>
  </si>
  <si>
    <t>BAM_10</t>
  </si>
  <si>
    <t>25/11/2015 (4) 12:31:49.62</t>
  </si>
  <si>
    <t>BAM_11</t>
  </si>
  <si>
    <t>25/11/2015 (4) 13:10:30.48</t>
  </si>
  <si>
    <t>BAM_12</t>
  </si>
  <si>
    <t>25/11/2015 (4) 13:11:35.74</t>
  </si>
  <si>
    <t>BAM_13</t>
  </si>
  <si>
    <t>25/11/2015 (4) 13:48:56.75</t>
  </si>
  <si>
    <t>BAM_14</t>
  </si>
  <si>
    <t>25/11/2015 (4) 13:50:01.98</t>
  </si>
  <si>
    <t>BAM_15</t>
  </si>
  <si>
    <t>25/11/2015 (4) 14:27:48.76</t>
  </si>
  <si>
    <t>BAM_16</t>
  </si>
  <si>
    <t>25/11/2015 (4) 14:28:53.96</t>
  </si>
  <si>
    <t>Br1_1</t>
  </si>
  <si>
    <t>25/11/2015 (4) 10:00:36.76</t>
  </si>
  <si>
    <t>Br1g1</t>
  </si>
  <si>
    <t>Br1_2</t>
  </si>
  <si>
    <t>25/11/2015 (4) 10:01:39.53</t>
  </si>
  <si>
    <t>Br1g4</t>
  </si>
  <si>
    <t>Br1_3</t>
  </si>
  <si>
    <t>25/11/2015 (4) 10:02:45.16</t>
  </si>
  <si>
    <t>Br1g5</t>
  </si>
  <si>
    <t>Br1_4</t>
  </si>
  <si>
    <t>25/11/2015 (4) 10:03:49.09</t>
  </si>
  <si>
    <t>Br1g7</t>
  </si>
  <si>
    <t>Br1_5</t>
  </si>
  <si>
    <t>25/11/2015 (4) 10:04:54.09</t>
  </si>
  <si>
    <t>Br1g9</t>
  </si>
  <si>
    <t>Br1_6</t>
  </si>
  <si>
    <t>25/11/2015 (4) 10:05:59.41</t>
  </si>
  <si>
    <t>Br1g13</t>
  </si>
  <si>
    <t>Br1_7</t>
  </si>
  <si>
    <t>25/11/2015 (4) 10:07:04.26</t>
  </si>
  <si>
    <t>Br1g14</t>
  </si>
  <si>
    <t>Br1_8</t>
  </si>
  <si>
    <t>25/11/2015 (4) 10:08:10.94</t>
  </si>
  <si>
    <t>Br1g15</t>
  </si>
  <si>
    <t>Br1_9</t>
  </si>
  <si>
    <t>25/11/2015 (4) 10:09:17.62</t>
  </si>
  <si>
    <t>Br1g17</t>
  </si>
  <si>
    <t>Br1_10</t>
  </si>
  <si>
    <t>A_MAD_4</t>
  </si>
  <si>
    <t>25/11/2015 (4) 10:30:47.45</t>
  </si>
  <si>
    <t>MAD_3</t>
  </si>
  <si>
    <t>A_MAD_5</t>
  </si>
  <si>
    <t>25/11/2015 (4) 10:31:52.67</t>
  </si>
  <si>
    <t>MAD_4</t>
  </si>
  <si>
    <t>A_MAD_6</t>
  </si>
  <si>
    <t>25/11/2015 (4) 10:33:00.05</t>
  </si>
  <si>
    <t>MAD_5</t>
  </si>
  <si>
    <t>A_MAD_7</t>
  </si>
  <si>
    <t>25/11/2015 (4) 11:11:38.10</t>
  </si>
  <si>
    <t>MAD_6</t>
  </si>
  <si>
    <t>A_MAD_8</t>
  </si>
  <si>
    <t>25/11/2015 (4) 11:12:43.29</t>
  </si>
  <si>
    <t>MAD_7</t>
  </si>
  <si>
    <t>A_MAD_9</t>
  </si>
  <si>
    <t>25/11/2015 (4) 11:13:48.49</t>
  </si>
  <si>
    <t>MAD_8</t>
  </si>
  <si>
    <t>A_MAD_10</t>
  </si>
  <si>
    <t>25/11/2015 (4) 11:52:00.08</t>
  </si>
  <si>
    <t>MAD_9</t>
  </si>
  <si>
    <t>A_MAD_11</t>
  </si>
  <si>
    <t>25/11/2015 (4) 11:53:05.37</t>
  </si>
  <si>
    <t>MAD_10</t>
  </si>
  <si>
    <t>A_MAD_12</t>
  </si>
  <si>
    <t>25/11/2015 (4) 11:54:11.02</t>
  </si>
  <si>
    <t>MAD_11</t>
  </si>
  <si>
    <t>A_MAD_13</t>
  </si>
  <si>
    <t>25/11/2015 (4) 12:32:55.13</t>
  </si>
  <si>
    <t>MAD_12</t>
  </si>
  <si>
    <t>A_MAD_14</t>
  </si>
  <si>
    <t>25/11/2015 (4) 12:34:00.28</t>
  </si>
  <si>
    <t>MAD_13</t>
  </si>
  <si>
    <t>A_MAD_15</t>
  </si>
  <si>
    <t>25/11/2015 (4) 12:35:05.50</t>
  </si>
  <si>
    <t>MAD_14</t>
  </si>
  <si>
    <t>A_MAD_16</t>
  </si>
  <si>
    <t>25/11/2015 (4) 13:12:41.01</t>
  </si>
  <si>
    <t>MAD_15</t>
  </si>
  <si>
    <t>A_MAD_17</t>
  </si>
  <si>
    <t>25/11/2015 (4) 13:13:46.25</t>
  </si>
  <si>
    <t>MAD_16</t>
  </si>
  <si>
    <t>A_MAD_18</t>
  </si>
  <si>
    <t>25/11/2015 (4) 13:14:51.43</t>
  </si>
  <si>
    <t>MAD_17</t>
  </si>
  <si>
    <t>A_MAD_19</t>
  </si>
  <si>
    <t>25/11/2015 (4) 13:51:07.16</t>
  </si>
  <si>
    <t>MAD_18</t>
  </si>
  <si>
    <t>A_MAD_20</t>
  </si>
  <si>
    <t>25/11/2015 (4) 13:52:12.31</t>
  </si>
  <si>
    <t>MAD_19</t>
  </si>
  <si>
    <t>A_MAD_21</t>
  </si>
  <si>
    <t>25/11/2015 (4) 13:53:17.47</t>
  </si>
  <si>
    <t>MAD_20</t>
  </si>
  <si>
    <t>A_MAD_22</t>
  </si>
  <si>
    <t>25/11/2015 (4) 14:29:59.22</t>
  </si>
  <si>
    <t>MAD_21</t>
  </si>
  <si>
    <t>A_MAD_23</t>
  </si>
  <si>
    <t>25/11/2015 (4) 14:31:04.39</t>
  </si>
  <si>
    <t>MAD_22</t>
  </si>
  <si>
    <t>A_MAD_24</t>
  </si>
  <si>
    <t>25/11/2015 (4) 14:32:09.57</t>
  </si>
  <si>
    <t>MAD_23</t>
  </si>
  <si>
    <t>A_McClure_1</t>
  </si>
  <si>
    <t>25/11/2015 (4) 09:52:54.67</t>
  </si>
  <si>
    <t>MM</t>
  </si>
  <si>
    <t>A_McClure_2</t>
  </si>
  <si>
    <t>25/11/2015 (4) 09:54:01.82</t>
  </si>
  <si>
    <t>MM_1</t>
  </si>
  <si>
    <t>A_McClure_3</t>
  </si>
  <si>
    <t>25/11/2015 (4) 09:55:07.12</t>
  </si>
  <si>
    <t>MM_2</t>
  </si>
  <si>
    <t>A_McClure_4</t>
  </si>
  <si>
    <t>25/11/2015 (4) 10:34:05.27</t>
  </si>
  <si>
    <t>MM_3</t>
  </si>
  <si>
    <t>A_McClure_5</t>
  </si>
  <si>
    <t>25/11/2015 (4) 10:35:10.44</t>
  </si>
  <si>
    <t>MM_4</t>
  </si>
  <si>
    <t>A_McClure_6</t>
  </si>
  <si>
    <t>25/11/2015 (4) 10:36:15.70</t>
  </si>
  <si>
    <t>MM_5</t>
  </si>
  <si>
    <t>A_McClure_7</t>
  </si>
  <si>
    <t>25/11/2015 (4) 11:14:53.66</t>
  </si>
  <si>
    <t>MM_6</t>
  </si>
  <si>
    <t>A_McClure_8</t>
  </si>
  <si>
    <t>25/11/2015 (4) 11:15:58.84</t>
  </si>
  <si>
    <t>MM_7</t>
  </si>
  <si>
    <t>A_McClure_9</t>
  </si>
  <si>
    <t>25/11/2015 (4) 11:17:04.28</t>
  </si>
  <si>
    <t>MM_8</t>
  </si>
  <si>
    <t>A_McClure_10</t>
  </si>
  <si>
    <t>25/11/2015 (4) 11:55:16.17</t>
  </si>
  <si>
    <t>MM_9</t>
  </si>
  <si>
    <t>A_McClure_11</t>
  </si>
  <si>
    <t>25/11/2015 (4) 11:56:21.37</t>
  </si>
  <si>
    <t>MM_10</t>
  </si>
  <si>
    <t>A_McClure_12</t>
  </si>
  <si>
    <t>25/11/2015 (4) 11:57:26.56</t>
  </si>
  <si>
    <t>MM_11</t>
  </si>
  <si>
    <t>A_McClure_13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</si>
  <si>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</si>
  <si>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</si>
  <si>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</si>
  <si>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</si>
  <si>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</si>
  <si>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</si>
  <si>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</si>
  <si>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</si>
  <si>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</si>
  <si>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</si>
  <si>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</si>
  <si>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</si>
  <si>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</si>
  <si>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</si>
  <si>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</si>
  <si>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</si>
  <si>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</si>
  <si>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</si>
  <si>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</si>
  <si>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</si>
  <si>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</si>
  <si>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</si>
  <si>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</si>
  <si>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</si>
  <si>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</si>
  <si>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</si>
  <si>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</si>
  <si>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</si>
  <si>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</si>
  <si>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</si>
  <si>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</si>
  <si>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</si>
  <si>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</si>
  <si>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</si>
  <si>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</si>
  <si>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</si>
  <si>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</si>
  <si>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</si>
  <si>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</si>
  <si>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</si>
  <si>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</si>
  <si>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</si>
  <si>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</si>
  <si>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</si>
  <si>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</si>
  <si>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</si>
  <si>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</si>
  <si>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</si>
  <si>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</si>
  <si>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</si>
  <si>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</si>
  <si>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</si>
  <si>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</si>
  <si>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</si>
  <si>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</si>
  <si>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</si>
  <si>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</si>
  <si>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</si>
  <si>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</si>
  <si>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</si>
  <si>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</si>
  <si>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</si>
  <si>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</si>
  <si>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</si>
  <si>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</si>
  <si>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</si>
  <si>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</si>
  <si>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</si>
  <si>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</si>
  <si>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</si>
  <si>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</si>
  <si>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25/11/2015 (4) 09:49:31.39</t>
  </si>
  <si>
    <t>25/11/2015 (4)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</si>
  <si>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</si>
  <si>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</si>
  <si>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</si>
  <si>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25/11/2015 (4) 09:50:36.55</t>
  </si>
  <si>
    <t>MAD_1</t>
  </si>
  <si>
    <t>A_MAD_3</t>
  </si>
  <si>
    <t>25/11/2015 (4) 09:51:41.80</t>
  </si>
  <si>
    <t>MAD_2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</si>
  <si>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</si>
  <si>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</si>
  <si>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</si>
  <si>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</si>
  <si>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</si>
  <si>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</si>
  <si>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</si>
  <si>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</si>
  <si>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</si>
  <si>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</si>
  <si>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</si>
  <si>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</si>
  <si>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</si>
  <si>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</si>
  <si>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</si>
  <si>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</si>
  <si>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</si>
  <si>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</si>
  <si>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</si>
  <si>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</si>
  <si>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</si>
  <si>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</si>
  <si>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</si>
  <si>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</si>
  <si>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</si>
  <si>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</si>
  <si>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</si>
  <si>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</si>
  <si>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</si>
  <si>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</si>
  <si>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</si>
  <si>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</si>
  <si>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</si>
  <si>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</si>
  <si>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</si>
  <si>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</si>
  <si>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</si>
  <si>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</si>
  <si>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</si>
  <si>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</si>
  <si>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</si>
  <si>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</si>
  <si>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</si>
  <si>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</si>
  <si>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</si>
  <si>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</si>
  <si>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</si>
  <si>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</si>
  <si>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</si>
  <si>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</si>
  <si>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</si>
  <si>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</si>
  <si>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</si>
  <si>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</si>
  <si>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</si>
  <si>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</si>
  <si>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</si>
  <si>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</si>
  <si>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</si>
  <si>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</si>
  <si>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</si>
  <si>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</si>
  <si>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</si>
  <si>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</si>
  <si>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</si>
  <si>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</si>
  <si>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</si>
  <si>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</si>
  <si>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</si>
  <si>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</si>
  <si>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</si>
  <si>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</si>
  <si>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</si>
  <si>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</si>
  <si>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</si>
  <si>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</si>
  <si>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</si>
  <si>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</si>
  <si>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</si>
  <si>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</si>
  <si>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</si>
  <si>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</si>
  <si>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</si>
  <si>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</si>
  <si>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</si>
  <si>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</si>
  <si>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</si>
  <si>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</si>
  <si>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</si>
  <si>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</si>
  <si>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</si>
  <si>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</si>
  <si>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</si>
  <si>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</si>
  <si>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</si>
  <si>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</si>
  <si>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</si>
  <si>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</si>
  <si>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</si>
  <si>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Grain28</t>
  </si>
  <si>
    <t>Grain29</t>
  </si>
  <si>
    <t>Grain30</t>
  </si>
  <si>
    <t>Grain31</t>
  </si>
  <si>
    <t>Grain32</t>
  </si>
  <si>
    <t>Grain33</t>
  </si>
  <si>
    <t>Grain34</t>
  </si>
  <si>
    <t>Grain35</t>
  </si>
  <si>
    <t>Grain37</t>
  </si>
  <si>
    <t>Grain39</t>
  </si>
  <si>
    <t>Grain42</t>
  </si>
  <si>
    <t>Grain43</t>
  </si>
  <si>
    <t>Grain46</t>
  </si>
  <si>
    <t>Grain03</t>
  </si>
  <si>
    <t>Grain04</t>
  </si>
  <si>
    <t>Grain05</t>
  </si>
  <si>
    <t>Grain13</t>
  </si>
  <si>
    <t>Grain14</t>
  </si>
  <si>
    <t>Grain15</t>
  </si>
  <si>
    <t>Grain16</t>
  </si>
  <si>
    <t>Grain18</t>
  </si>
  <si>
    <t>Grain20</t>
  </si>
  <si>
    <t>Grain23</t>
  </si>
  <si>
    <t>Grain38</t>
  </si>
  <si>
    <t>Grain40</t>
  </si>
  <si>
    <t>Grain41</t>
  </si>
  <si>
    <t>Grain44</t>
  </si>
  <si>
    <t>Grain45</t>
  </si>
  <si>
    <t>Grain47</t>
  </si>
  <si>
    <t>Grain36</t>
  </si>
  <si>
    <t>Grain49</t>
  </si>
  <si>
    <t>Grain50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</si>
  <si>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</si>
  <si>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</si>
  <si>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</si>
  <si>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</si>
  <si>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</si>
  <si>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</si>
  <si>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</si>
  <si>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</si>
  <si>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</si>
  <si>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</si>
  <si>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</si>
  <si>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</si>
  <si>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</si>
  <si>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</si>
  <si>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</si>
  <si>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</si>
  <si>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</si>
  <si>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</si>
  <si>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</si>
  <si>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</si>
  <si>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</si>
  <si>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</si>
  <si>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</si>
  <si>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</si>
  <si>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</si>
  <si>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</si>
  <si>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</si>
  <si>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</si>
  <si>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</si>
  <si>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</si>
  <si>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</si>
  <si>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</si>
  <si>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</si>
  <si>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</si>
  <si>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</si>
  <si>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</si>
  <si>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</si>
  <si>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</si>
  <si>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</si>
  <si>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</si>
  <si>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</si>
  <si>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</si>
  <si>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</si>
  <si>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</si>
  <si>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</si>
  <si>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</si>
  <si>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</si>
  <si>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</si>
  <si>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</si>
  <si>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</si>
  <si>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</si>
  <si>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</si>
  <si>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</si>
  <si>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</si>
  <si>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</si>
  <si>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</si>
  <si>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</si>
  <si>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</si>
  <si>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</si>
  <si>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</si>
  <si>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</si>
  <si>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</si>
  <si>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</si>
  <si>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</si>
  <si>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</si>
  <si>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</si>
  <si>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</si>
  <si>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</si>
  <si>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</si>
  <si>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</si>
  <si>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</si>
  <si>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</si>
  <si>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</si>
  <si>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</si>
  <si>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</si>
  <si>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</si>
  <si>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</si>
  <si>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</si>
  <si>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</si>
  <si>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</si>
  <si>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</si>
  <si>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</si>
  <si>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</si>
  <si>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</si>
  <si>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</si>
  <si>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</si>
  <si>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</si>
  <si>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</si>
  <si>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</si>
  <si>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</si>
  <si>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</si>
  <si>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</si>
  <si>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</si>
  <si>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</si>
  <si>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</si>
  <si>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</si>
  <si>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</si>
  <si>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</si>
  <si>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</si>
  <si>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</si>
  <si>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</si>
  <si>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</si>
  <si>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</si>
  <si>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</si>
  <si>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</si>
  <si>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</si>
  <si>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</si>
  <si>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</si>
  <si>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</si>
  <si>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</si>
  <si>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</si>
  <si>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</si>
  <si>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</si>
  <si>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</si>
  <si>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</si>
  <si>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</si>
  <si>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</si>
  <si>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</si>
  <si>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</si>
  <si>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</si>
  <si>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</si>
  <si>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</si>
  <si>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</si>
  <si>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</si>
  <si>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</si>
  <si>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</si>
  <si>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</si>
  <si>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</si>
  <si>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</si>
  <si>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</si>
  <si>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</si>
  <si>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</si>
  <si>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</si>
  <si>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</si>
  <si>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</si>
  <si>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</si>
  <si>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</si>
  <si>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</si>
  <si>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</si>
  <si>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</si>
  <si>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</si>
  <si>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</si>
  <si>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</si>
  <si>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</si>
  <si>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</si>
  <si>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</si>
  <si>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</si>
  <si>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</si>
  <si>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</si>
  <si>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</si>
  <si>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</si>
  <si>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</si>
  <si>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</si>
  <si>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</si>
  <si>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</si>
  <si>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</si>
  <si>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</si>
  <si>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</si>
  <si>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</si>
  <si>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</si>
  <si>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</si>
  <si>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</si>
  <si>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</si>
  <si>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</si>
  <si>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</si>
  <si>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</si>
  <si>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</si>
  <si>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</si>
  <si>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</si>
  <si>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</si>
  <si>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</si>
  <si>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</si>
  <si>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</si>
  <si>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</si>
  <si>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</si>
  <si>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</si>
  <si>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</si>
  <si>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</si>
  <si>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</si>
  <si>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</si>
  <si>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</si>
  <si>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</si>
  <si>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</si>
  <si>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</si>
  <si>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</si>
  <si>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</si>
  <si>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</si>
  <si>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</si>
  <si>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</si>
  <si>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</si>
  <si>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</si>
  <si>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</si>
  <si>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</si>
  <si>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</si>
  <si>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Grain01</t>
  </si>
  <si>
    <t>Grain02</t>
  </si>
  <si>
    <t>Grain06</t>
  </si>
  <si>
    <t>Grain07</t>
  </si>
  <si>
    <t>Grain08</t>
  </si>
  <si>
    <t>Grain09</t>
  </si>
  <si>
    <t>Grain10</t>
  </si>
  <si>
    <t>Grain11</t>
  </si>
  <si>
    <t>Grain12</t>
  </si>
  <si>
    <t>Grain17</t>
  </si>
  <si>
    <t>Grain19</t>
  </si>
  <si>
    <t>Grain21</t>
  </si>
  <si>
    <t>Grain22</t>
  </si>
  <si>
    <t>Grain24</t>
  </si>
  <si>
    <t>Grain25</t>
  </si>
  <si>
    <t>Grain26</t>
  </si>
  <si>
    <t>Grain27</t>
  </si>
  <si>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</si>
  <si>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</si>
  <si>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</si>
  <si>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</si>
  <si>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</si>
  <si>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</si>
  <si>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</si>
  <si>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</si>
  <si>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</si>
  <si>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</si>
  <si>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</si>
  <si>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</si>
  <si>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</si>
  <si>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</si>
  <si>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</si>
  <si>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</si>
  <si>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</si>
  <si>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</si>
  <si>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</si>
  <si>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</si>
  <si>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</si>
  <si>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</si>
  <si>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</si>
  <si>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</si>
  <si>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</si>
  <si>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</si>
  <si>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</si>
  <si>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</si>
  <si>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</si>
  <si>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</si>
  <si>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</si>
  <si>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</si>
  <si>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</si>
  <si>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</si>
  <si>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</si>
  <si>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</si>
  <si>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</si>
  <si>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</si>
  <si>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</si>
  <si>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</si>
  <si>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</si>
  <si>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</si>
  <si>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</si>
  <si>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</si>
  <si>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</si>
  <si>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</si>
  <si>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</si>
  <si>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</si>
  <si>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</si>
  <si>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</si>
  <si>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</si>
  <si>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</si>
  <si>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</si>
  <si>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</si>
  <si>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</si>
  <si>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</si>
  <si>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</si>
  <si>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</si>
  <si>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</si>
  <si>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</si>
  <si>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</si>
  <si>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</si>
  <si>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</si>
  <si>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</si>
  <si>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</si>
  <si>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</si>
  <si>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</si>
  <si>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</si>
  <si>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</si>
  <si>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</si>
  <si>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</si>
  <si>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</si>
  <si>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</si>
  <si>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</si>
  <si>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</si>
  <si>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</si>
  <si>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</si>
  <si>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</si>
  <si>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</si>
  <si>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</si>
  <si>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</si>
  <si>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</si>
  <si>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</si>
  <si>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</si>
  <si>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</si>
  <si>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</si>
  <si>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</si>
  <si>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</si>
  <si>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</si>
  <si>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</si>
  <si>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</si>
  <si>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</si>
  <si>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Br3g48</t>
  </si>
  <si>
    <t>Br3g49</t>
  </si>
  <si>
    <t>Br3g50</t>
  </si>
  <si>
    <t>Br3g51</t>
  </si>
  <si>
    <t>Br3g52</t>
  </si>
  <si>
    <t>Br3g53</t>
  </si>
  <si>
    <t>Br3g54</t>
  </si>
  <si>
    <t>Br3g55</t>
  </si>
  <si>
    <t>Br3g56</t>
  </si>
  <si>
    <t>Br3g57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</si>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</sst>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8"/>
      <name val="Verdana"/>
      <family val="2"/>
    </font>
    <font>
      <sz val="12"/>
      <color indexed="8"/>
      <name val="Calibri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2"/>
      <color indexed="10"/>
      <name val="Calibri"/>
      <family val="2"/>
    </font>
    <font>
      <sz val="12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32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8" fillId="0" borderId="0" xfId="0" applyFont="1"/>
    <xf numFmtId="11" fontId="8" fillId="0" borderId="0" xfId="0" applyNumberFormat="1" applyFont="1"/>
    <xf numFmtId="0" fontId="11" fillId="0" borderId="0" xfId="0" applyFont="1"/>
    <xf numFmtId="0" fontId="12" fillId="0" borderId="0" xfId="0" applyFont="1"/>
    <xf numFmtId="11" fontId="0" fillId="3" borderId="0" xfId="0" applyNumberFormat="1" applyFill="1" applyBorder="1"/>
    <xf numFmtId="0" fontId="2" fillId="3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2" fillId="5" borderId="0" xfId="0" applyFont="1" applyFill="1"/>
    <xf numFmtId="11" fontId="8" fillId="5" borderId="0" xfId="0" applyNumberFormat="1" applyFont="1" applyFill="1"/>
    <xf numFmtId="0" fontId="8" fillId="5" borderId="0" xfId="0" applyFont="1" applyFill="1"/>
    <xf numFmtId="0" fontId="0" fillId="5" borderId="0" xfId="0" applyFill="1" applyBorder="1"/>
    <xf numFmtId="11" fontId="0" fillId="5" borderId="0" xfId="0" applyNumberFormat="1" applyFill="1" applyBorder="1"/>
  </cellXfs>
  <cellStyles count="1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13"/>
          <c:h val="0.8306702785930962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1.017935358796487</c:v>
                </c:pt>
                <c:pt idx="1">
                  <c:v>1.0119124476505528</c:v>
                </c:pt>
                <c:pt idx="2">
                  <c:v>1.0454827420105512</c:v>
                </c:pt>
                <c:pt idx="3">
                  <c:v>1.0383700611387272</c:v>
                </c:pt>
                <c:pt idx="4">
                  <c:v>1.0040024256834639</c:v>
                </c:pt>
                <c:pt idx="5">
                  <c:v>1.0052319205459923</c:v>
                </c:pt>
                <c:pt idx="6">
                  <c:v>1.004536289299738</c:v>
                </c:pt>
                <c:pt idx="7">
                  <c:v>1.0339228439947714</c:v>
                </c:pt>
                <c:pt idx="8">
                  <c:v>1.0221944363505031</c:v>
                </c:pt>
                <c:pt idx="9">
                  <c:v>0.99898275821339821</c:v>
                </c:pt>
                <c:pt idx="10">
                  <c:v>1.0159881608708896</c:v>
                </c:pt>
                <c:pt idx="11">
                  <c:v>1.0027512179095848</c:v>
                </c:pt>
                <c:pt idx="12">
                  <c:v>1.0964982885474011</c:v>
                </c:pt>
                <c:pt idx="13">
                  <c:v>1.0829834818727857</c:v>
                </c:pt>
                <c:pt idx="14">
                  <c:v>1.1139919200163053</c:v>
                </c:pt>
                <c:pt idx="15">
                  <c:v>1.1041585939765843</c:v>
                </c:pt>
                <c:pt idx="16">
                  <c:v>0.90040718713717227</c:v>
                </c:pt>
                <c:pt idx="17">
                  <c:v>0.88595670869703691</c:v>
                </c:pt>
                <c:pt idx="18">
                  <c:v>0.89262493760386996</c:v>
                </c:pt>
                <c:pt idx="19">
                  <c:v>0.87465421043994096</c:v>
                </c:pt>
                <c:pt idx="20">
                  <c:v>0.97962582979704527</c:v>
                </c:pt>
                <c:pt idx="21">
                  <c:v>0.98093054416306147</c:v>
                </c:pt>
                <c:pt idx="22">
                  <c:v>0.9955837168992312</c:v>
                </c:pt>
                <c:pt idx="23">
                  <c:v>1.0215134975265201</c:v>
                </c:pt>
                <c:pt idx="24">
                  <c:v>0.96991206916825745</c:v>
                </c:pt>
                <c:pt idx="25">
                  <c:v>0.98751563522534347</c:v>
                </c:pt>
                <c:pt idx="26">
                  <c:v>0.96954623041534727</c:v>
                </c:pt>
                <c:pt idx="27">
                  <c:v>0.96907551317462748</c:v>
                </c:pt>
                <c:pt idx="28">
                  <c:v>0.98353437325971105</c:v>
                </c:pt>
                <c:pt idx="29">
                  <c:v>0.99763427125711146</c:v>
                </c:pt>
                <c:pt idx="30">
                  <c:v>1.0172180525280041</c:v>
                </c:pt>
                <c:pt idx="31">
                  <c:v>0.96921745922836322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65376"/>
        <c:axId val="168167680"/>
      </c:scatterChart>
      <c:valAx>
        <c:axId val="168165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167680"/>
        <c:crosses val="autoZero"/>
        <c:crossBetween val="midCat"/>
      </c:valAx>
      <c:valAx>
        <c:axId val="168167680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16537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1"/>
          <c:y val="0.45686865322620307"/>
          <c:w val="8.613732374755062E-2"/>
          <c:h val="4.47283996165513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4"/>
  <sheetViews>
    <sheetView topLeftCell="A251" workbookViewId="0">
      <selection activeCell="A255" sqref="A255:XFD284"/>
    </sheetView>
  </sheetViews>
  <sheetFormatPr baseColWidth="10" defaultColWidth="11.44140625" defaultRowHeight="13.2" x14ac:dyDescent="0.25"/>
  <sheetData>
    <row r="1" spans="1:263" x14ac:dyDescent="0.25">
      <c r="B1" t="s">
        <v>984</v>
      </c>
      <c r="C1" t="s">
        <v>985</v>
      </c>
      <c r="D1" t="s">
        <v>986</v>
      </c>
      <c r="E1" t="s">
        <v>987</v>
      </c>
      <c r="F1" t="s">
        <v>988</v>
      </c>
      <c r="G1" t="s">
        <v>989</v>
      </c>
      <c r="H1" t="s">
        <v>990</v>
      </c>
      <c r="I1" t="s">
        <v>991</v>
      </c>
      <c r="J1" t="s">
        <v>992</v>
      </c>
      <c r="K1" t="s">
        <v>993</v>
      </c>
      <c r="L1" t="s">
        <v>994</v>
      </c>
      <c r="M1" t="s">
        <v>995</v>
      </c>
      <c r="N1" t="s">
        <v>996</v>
      </c>
      <c r="O1" t="s">
        <v>997</v>
      </c>
      <c r="P1" t="s">
        <v>998</v>
      </c>
      <c r="Q1" t="s">
        <v>999</v>
      </c>
      <c r="R1" t="s">
        <v>1000</v>
      </c>
      <c r="S1" t="s">
        <v>1001</v>
      </c>
      <c r="T1" t="s">
        <v>1002</v>
      </c>
      <c r="U1" t="s">
        <v>1003</v>
      </c>
      <c r="V1" t="s">
        <v>1004</v>
      </c>
      <c r="W1" t="s">
        <v>1005</v>
      </c>
      <c r="X1" t="s">
        <v>1006</v>
      </c>
      <c r="Y1" t="s">
        <v>1007</v>
      </c>
      <c r="Z1" t="s">
        <v>1008</v>
      </c>
      <c r="AA1" t="s">
        <v>1009</v>
      </c>
      <c r="AB1" t="s">
        <v>1010</v>
      </c>
      <c r="AC1" t="s">
        <v>1011</v>
      </c>
      <c r="AD1" t="s">
        <v>1012</v>
      </c>
      <c r="AE1" t="s">
        <v>1013</v>
      </c>
      <c r="AF1" t="s">
        <v>1014</v>
      </c>
      <c r="AG1" t="s">
        <v>1015</v>
      </c>
      <c r="AH1" t="s">
        <v>1016</v>
      </c>
      <c r="AI1" t="s">
        <v>1017</v>
      </c>
      <c r="AJ1" t="s">
        <v>1018</v>
      </c>
      <c r="AK1" t="s">
        <v>1019</v>
      </c>
      <c r="AL1" t="s">
        <v>1020</v>
      </c>
      <c r="AM1" t="s">
        <v>1021</v>
      </c>
      <c r="AN1" t="s">
        <v>1022</v>
      </c>
      <c r="AO1" t="s">
        <v>1023</v>
      </c>
      <c r="AP1" t="s">
        <v>1024</v>
      </c>
      <c r="AQ1" t="s">
        <v>1025</v>
      </c>
      <c r="AR1" t="s">
        <v>1026</v>
      </c>
      <c r="AS1" t="s">
        <v>1027</v>
      </c>
      <c r="AT1" t="s">
        <v>1028</v>
      </c>
      <c r="AU1" t="s">
        <v>1029</v>
      </c>
      <c r="AV1" t="s">
        <v>1030</v>
      </c>
      <c r="AW1" t="s">
        <v>1031</v>
      </c>
      <c r="AX1" t="s">
        <v>1032</v>
      </c>
      <c r="AY1" t="s">
        <v>1033</v>
      </c>
      <c r="AZ1" t="s">
        <v>1034</v>
      </c>
      <c r="BA1" t="s">
        <v>1035</v>
      </c>
      <c r="BB1" t="s">
        <v>1036</v>
      </c>
      <c r="BC1" t="s">
        <v>1037</v>
      </c>
      <c r="BD1" t="s">
        <v>1038</v>
      </c>
      <c r="BE1" t="s">
        <v>1039</v>
      </c>
      <c r="BF1" t="s">
        <v>1040</v>
      </c>
      <c r="BG1" t="s">
        <v>1041</v>
      </c>
      <c r="BH1" t="s">
        <v>1042</v>
      </c>
      <c r="BI1" t="s">
        <v>1043</v>
      </c>
      <c r="BJ1" t="s">
        <v>1044</v>
      </c>
      <c r="BK1" t="s">
        <v>1045</v>
      </c>
      <c r="BL1" t="s">
        <v>1046</v>
      </c>
      <c r="BM1" t="s">
        <v>1047</v>
      </c>
      <c r="BN1" t="s">
        <v>1048</v>
      </c>
      <c r="BO1" t="s">
        <v>1049</v>
      </c>
      <c r="BP1" t="s">
        <v>1050</v>
      </c>
      <c r="BQ1" t="s">
        <v>1051</v>
      </c>
      <c r="BR1" t="s">
        <v>1269</v>
      </c>
      <c r="BS1" t="s">
        <v>1052</v>
      </c>
      <c r="BT1" t="s">
        <v>1053</v>
      </c>
      <c r="BU1" t="s">
        <v>1054</v>
      </c>
      <c r="BV1" t="s">
        <v>1055</v>
      </c>
      <c r="BW1" t="s">
        <v>1056</v>
      </c>
      <c r="BX1" t="s">
        <v>1057</v>
      </c>
      <c r="BY1" t="s">
        <v>1058</v>
      </c>
      <c r="BZ1" t="s">
        <v>1059</v>
      </c>
      <c r="CA1" t="s">
        <v>1060</v>
      </c>
      <c r="CB1" t="s">
        <v>1061</v>
      </c>
      <c r="CC1" t="s">
        <v>1062</v>
      </c>
      <c r="CD1" t="s">
        <v>1063</v>
      </c>
      <c r="CE1" t="s">
        <v>1064</v>
      </c>
      <c r="CF1" t="s">
        <v>1065</v>
      </c>
      <c r="CG1" t="s">
        <v>1066</v>
      </c>
      <c r="CH1" t="s">
        <v>1067</v>
      </c>
      <c r="CI1" t="s">
        <v>1068</v>
      </c>
      <c r="CJ1" t="s">
        <v>1069</v>
      </c>
      <c r="CK1" t="s">
        <v>1070</v>
      </c>
      <c r="CL1" t="s">
        <v>1071</v>
      </c>
      <c r="CM1" t="s">
        <v>1072</v>
      </c>
      <c r="CN1" t="s">
        <v>853</v>
      </c>
      <c r="CO1" t="s">
        <v>854</v>
      </c>
      <c r="CP1" t="s">
        <v>855</v>
      </c>
      <c r="CQ1" t="s">
        <v>856</v>
      </c>
      <c r="CR1" t="s">
        <v>857</v>
      </c>
      <c r="CS1" t="s">
        <v>858</v>
      </c>
      <c r="CT1" t="s">
        <v>859</v>
      </c>
      <c r="CU1" t="s">
        <v>860</v>
      </c>
      <c r="CV1" t="s">
        <v>861</v>
      </c>
      <c r="CW1" t="s">
        <v>862</v>
      </c>
      <c r="CX1" t="s">
        <v>863</v>
      </c>
      <c r="CY1" t="s">
        <v>864</v>
      </c>
      <c r="CZ1" t="s">
        <v>865</v>
      </c>
      <c r="DA1" t="s">
        <v>866</v>
      </c>
      <c r="DB1" t="s">
        <v>867</v>
      </c>
      <c r="DC1" t="s">
        <v>868</v>
      </c>
      <c r="DD1" t="s">
        <v>869</v>
      </c>
      <c r="DE1" t="s">
        <v>870</v>
      </c>
      <c r="DF1" t="s">
        <v>871</v>
      </c>
      <c r="DG1" t="s">
        <v>872</v>
      </c>
      <c r="DH1" t="s">
        <v>873</v>
      </c>
      <c r="DI1" t="s">
        <v>874</v>
      </c>
      <c r="DJ1" t="s">
        <v>875</v>
      </c>
      <c r="DK1" t="s">
        <v>876</v>
      </c>
      <c r="DL1" t="s">
        <v>877</v>
      </c>
      <c r="DM1" t="s">
        <v>878</v>
      </c>
      <c r="DN1" t="s">
        <v>1270</v>
      </c>
      <c r="DO1" t="s">
        <v>879</v>
      </c>
      <c r="DP1" t="s">
        <v>880</v>
      </c>
      <c r="DQ1" t="s">
        <v>881</v>
      </c>
      <c r="DR1" t="s">
        <v>882</v>
      </c>
      <c r="DS1" t="s">
        <v>883</v>
      </c>
      <c r="DT1" t="s">
        <v>1271</v>
      </c>
      <c r="DU1" t="s">
        <v>884</v>
      </c>
      <c r="DV1" t="s">
        <v>885</v>
      </c>
      <c r="DW1" t="s">
        <v>886</v>
      </c>
      <c r="DX1" t="s">
        <v>1272</v>
      </c>
      <c r="DY1" t="s">
        <v>887</v>
      </c>
      <c r="DZ1" t="s">
        <v>888</v>
      </c>
      <c r="EA1" t="s">
        <v>889</v>
      </c>
      <c r="EB1" t="s">
        <v>890</v>
      </c>
      <c r="EC1" t="s">
        <v>891</v>
      </c>
      <c r="ED1" t="s">
        <v>892</v>
      </c>
      <c r="EE1" t="s">
        <v>893</v>
      </c>
      <c r="EF1" t="s">
        <v>894</v>
      </c>
      <c r="EG1" t="s">
        <v>895</v>
      </c>
      <c r="EH1" t="s">
        <v>896</v>
      </c>
      <c r="EI1" t="s">
        <v>897</v>
      </c>
      <c r="EJ1" t="s">
        <v>898</v>
      </c>
      <c r="EK1" t="s">
        <v>899</v>
      </c>
      <c r="EL1" t="s">
        <v>900</v>
      </c>
      <c r="EM1" t="s">
        <v>901</v>
      </c>
      <c r="EN1" t="s">
        <v>902</v>
      </c>
      <c r="EO1" t="s">
        <v>903</v>
      </c>
      <c r="EP1" t="s">
        <v>904</v>
      </c>
      <c r="EQ1" t="s">
        <v>905</v>
      </c>
      <c r="ER1" t="s">
        <v>906</v>
      </c>
      <c r="ES1" t="s">
        <v>907</v>
      </c>
      <c r="ET1" t="s">
        <v>908</v>
      </c>
      <c r="EU1" t="s">
        <v>909</v>
      </c>
      <c r="EV1" t="s">
        <v>910</v>
      </c>
      <c r="EW1" t="s">
        <v>911</v>
      </c>
      <c r="EX1" t="s">
        <v>912</v>
      </c>
      <c r="EY1" t="s">
        <v>913</v>
      </c>
      <c r="EZ1" t="s">
        <v>914</v>
      </c>
      <c r="FA1" t="s">
        <v>915</v>
      </c>
      <c r="FB1" t="s">
        <v>916</v>
      </c>
      <c r="FC1" t="s">
        <v>917</v>
      </c>
      <c r="FD1" t="s">
        <v>918</v>
      </c>
      <c r="FE1" t="s">
        <v>919</v>
      </c>
      <c r="FF1" t="s">
        <v>920</v>
      </c>
      <c r="FG1" t="s">
        <v>921</v>
      </c>
      <c r="FH1" t="s">
        <v>922</v>
      </c>
      <c r="FI1" t="s">
        <v>923</v>
      </c>
      <c r="FJ1" t="s">
        <v>924</v>
      </c>
      <c r="FK1" t="s">
        <v>925</v>
      </c>
      <c r="FL1" t="s">
        <v>926</v>
      </c>
      <c r="FM1" t="s">
        <v>927</v>
      </c>
      <c r="FN1" t="s">
        <v>928</v>
      </c>
      <c r="FO1" t="s">
        <v>929</v>
      </c>
      <c r="FP1" t="s">
        <v>930</v>
      </c>
      <c r="FQ1" t="s">
        <v>931</v>
      </c>
      <c r="FR1" t="s">
        <v>1273</v>
      </c>
      <c r="FS1" t="s">
        <v>932</v>
      </c>
      <c r="FT1" t="s">
        <v>933</v>
      </c>
      <c r="FU1" t="s">
        <v>934</v>
      </c>
      <c r="FV1" t="s">
        <v>935</v>
      </c>
      <c r="FW1" t="s">
        <v>936</v>
      </c>
      <c r="FX1" t="s">
        <v>937</v>
      </c>
      <c r="FY1" t="s">
        <v>938</v>
      </c>
      <c r="FZ1" t="s">
        <v>939</v>
      </c>
      <c r="GA1" t="s">
        <v>940</v>
      </c>
      <c r="GB1" t="s">
        <v>941</v>
      </c>
      <c r="GC1" t="s">
        <v>942</v>
      </c>
      <c r="GD1" t="s">
        <v>943</v>
      </c>
      <c r="GE1" t="s">
        <v>944</v>
      </c>
      <c r="GF1" t="s">
        <v>945</v>
      </c>
      <c r="GG1" t="s">
        <v>946</v>
      </c>
      <c r="GH1" t="s">
        <v>947</v>
      </c>
      <c r="GI1" t="s">
        <v>948</v>
      </c>
      <c r="GJ1" t="s">
        <v>949</v>
      </c>
      <c r="GK1" t="s">
        <v>950</v>
      </c>
      <c r="GL1" t="s">
        <v>951</v>
      </c>
      <c r="GM1" t="s">
        <v>772</v>
      </c>
      <c r="GN1" t="s">
        <v>773</v>
      </c>
      <c r="GO1" t="s">
        <v>774</v>
      </c>
      <c r="GP1" t="s">
        <v>775</v>
      </c>
      <c r="GQ1" t="s">
        <v>776</v>
      </c>
      <c r="GR1" t="s">
        <v>777</v>
      </c>
      <c r="GS1" t="s">
        <v>778</v>
      </c>
      <c r="GT1" t="s">
        <v>779</v>
      </c>
      <c r="GU1" t="s">
        <v>780</v>
      </c>
      <c r="GV1" t="s">
        <v>781</v>
      </c>
      <c r="GW1" t="s">
        <v>782</v>
      </c>
      <c r="GX1" t="s">
        <v>783</v>
      </c>
      <c r="GY1" t="s">
        <v>784</v>
      </c>
      <c r="GZ1" t="s">
        <v>785</v>
      </c>
      <c r="HA1" t="s">
        <v>786</v>
      </c>
      <c r="HB1" t="s">
        <v>787</v>
      </c>
      <c r="HC1" t="s">
        <v>788</v>
      </c>
      <c r="HD1" t="s">
        <v>789</v>
      </c>
      <c r="HE1" t="s">
        <v>790</v>
      </c>
      <c r="HF1" t="s">
        <v>791</v>
      </c>
      <c r="HG1" t="s">
        <v>792</v>
      </c>
      <c r="HH1" t="s">
        <v>793</v>
      </c>
      <c r="HI1" t="s">
        <v>794</v>
      </c>
      <c r="HJ1" t="s">
        <v>795</v>
      </c>
      <c r="HK1" t="s">
        <v>796</v>
      </c>
      <c r="HL1" t="s">
        <v>797</v>
      </c>
      <c r="HM1" t="s">
        <v>798</v>
      </c>
      <c r="HN1" t="s">
        <v>799</v>
      </c>
      <c r="HO1" t="s">
        <v>800</v>
      </c>
      <c r="HP1" t="s">
        <v>801</v>
      </c>
      <c r="HQ1" t="s">
        <v>802</v>
      </c>
      <c r="HR1" t="s">
        <v>803</v>
      </c>
      <c r="HS1" t="s">
        <v>804</v>
      </c>
      <c r="HT1" t="s">
        <v>805</v>
      </c>
      <c r="HU1" t="s">
        <v>806</v>
      </c>
      <c r="HV1" t="s">
        <v>807</v>
      </c>
      <c r="HW1" t="s">
        <v>808</v>
      </c>
      <c r="HX1" t="s">
        <v>809</v>
      </c>
      <c r="HY1" t="s">
        <v>810</v>
      </c>
      <c r="HZ1" t="s">
        <v>811</v>
      </c>
      <c r="IA1" t="s">
        <v>812</v>
      </c>
      <c r="IB1" t="s">
        <v>813</v>
      </c>
      <c r="IC1" t="s">
        <v>814</v>
      </c>
      <c r="ID1" t="s">
        <v>815</v>
      </c>
      <c r="IE1" t="s">
        <v>816</v>
      </c>
      <c r="IF1" t="s">
        <v>817</v>
      </c>
      <c r="IG1" t="s">
        <v>818</v>
      </c>
      <c r="IH1" t="s">
        <v>819</v>
      </c>
      <c r="II1" t="s">
        <v>820</v>
      </c>
      <c r="IJ1" t="s">
        <v>821</v>
      </c>
      <c r="IK1" t="s">
        <v>822</v>
      </c>
      <c r="IL1" t="s">
        <v>823</v>
      </c>
      <c r="IM1" t="s">
        <v>824</v>
      </c>
      <c r="IN1" t="s">
        <v>825</v>
      </c>
      <c r="IO1" t="s">
        <v>826</v>
      </c>
      <c r="IP1" t="s">
        <v>827</v>
      </c>
      <c r="IQ1" t="s">
        <v>828</v>
      </c>
      <c r="IR1" t="s">
        <v>829</v>
      </c>
      <c r="IS1" t="s">
        <v>830</v>
      </c>
      <c r="IT1" t="s">
        <v>831</v>
      </c>
      <c r="IU1" t="s">
        <v>832</v>
      </c>
      <c r="IV1" t="s">
        <v>833</v>
      </c>
      <c r="IW1" t="s">
        <v>834</v>
      </c>
      <c r="IX1" t="s">
        <v>835</v>
      </c>
      <c r="IY1" t="s">
        <v>836</v>
      </c>
      <c r="IZ1" t="s">
        <v>837</v>
      </c>
      <c r="JA1" t="s">
        <v>838</v>
      </c>
      <c r="JB1" t="s">
        <v>839</v>
      </c>
      <c r="JC1" t="s">
        <v>840</v>
      </c>
    </row>
    <row r="2" spans="1:263" x14ac:dyDescent="0.25">
      <c r="A2" t="s">
        <v>841</v>
      </c>
      <c r="B2" t="s">
        <v>842</v>
      </c>
      <c r="C2" t="s">
        <v>843</v>
      </c>
      <c r="D2" t="s">
        <v>844</v>
      </c>
      <c r="E2" s="1">
        <v>1462.409386574074</v>
      </c>
      <c r="F2">
        <v>42.045000000000002</v>
      </c>
      <c r="G2" t="s">
        <v>845</v>
      </c>
      <c r="H2" s="2">
        <v>6990000</v>
      </c>
      <c r="I2" s="2">
        <v>200000</v>
      </c>
      <c r="J2" s="2">
        <v>2669000</v>
      </c>
      <c r="K2" s="2">
        <v>83000</v>
      </c>
      <c r="L2">
        <v>45510</v>
      </c>
      <c r="M2">
        <v>290</v>
      </c>
      <c r="N2" s="2">
        <v>138300</v>
      </c>
      <c r="O2" s="2">
        <v>4200</v>
      </c>
      <c r="P2" s="2">
        <v>221200</v>
      </c>
      <c r="Q2" s="2">
        <v>2400</v>
      </c>
      <c r="R2" s="2">
        <v>93700</v>
      </c>
      <c r="S2" s="2">
        <v>2400</v>
      </c>
      <c r="T2" s="2">
        <v>114500</v>
      </c>
      <c r="U2" s="2">
        <v>3300</v>
      </c>
      <c r="V2" s="2">
        <v>925000</v>
      </c>
      <c r="W2" s="2">
        <v>31000</v>
      </c>
      <c r="X2" s="2">
        <v>1851000</v>
      </c>
      <c r="Y2" s="2">
        <v>59000</v>
      </c>
      <c r="Z2" s="2">
        <v>251800</v>
      </c>
      <c r="AA2" s="2">
        <v>8500</v>
      </c>
      <c r="AB2" s="2">
        <v>154500</v>
      </c>
      <c r="AC2" s="2">
        <v>5400</v>
      </c>
      <c r="AD2">
        <v>17630</v>
      </c>
      <c r="AE2">
        <v>580</v>
      </c>
      <c r="AF2">
        <v>9840</v>
      </c>
      <c r="AG2">
        <v>330</v>
      </c>
      <c r="AH2">
        <v>12320</v>
      </c>
      <c r="AI2">
        <v>470</v>
      </c>
      <c r="AJ2">
        <v>8590</v>
      </c>
      <c r="AK2">
        <v>330</v>
      </c>
      <c r="AL2">
        <v>10020</v>
      </c>
      <c r="AM2">
        <v>370</v>
      </c>
      <c r="AN2">
        <v>6810</v>
      </c>
      <c r="AO2">
        <v>290</v>
      </c>
      <c r="AP2">
        <v>5610</v>
      </c>
      <c r="AQ2">
        <v>220</v>
      </c>
      <c r="AR2">
        <v>2104</v>
      </c>
      <c r="AS2">
        <v>95</v>
      </c>
      <c r="AT2">
        <v>2500</v>
      </c>
      <c r="AU2">
        <v>120</v>
      </c>
      <c r="AV2">
        <v>1540</v>
      </c>
      <c r="AW2">
        <v>92</v>
      </c>
      <c r="AX2">
        <v>296</v>
      </c>
      <c r="AY2">
        <v>21</v>
      </c>
      <c r="AZ2">
        <v>91</v>
      </c>
      <c r="BA2">
        <v>12</v>
      </c>
      <c r="BB2">
        <v>866</v>
      </c>
      <c r="BC2">
        <v>37</v>
      </c>
      <c r="BD2">
        <v>80</v>
      </c>
      <c r="BE2">
        <v>11</v>
      </c>
      <c r="BF2">
        <v>6740</v>
      </c>
      <c r="BG2">
        <v>210</v>
      </c>
      <c r="BH2" s="2">
        <v>387000</v>
      </c>
      <c r="BI2" s="2">
        <v>11000</v>
      </c>
      <c r="BJ2">
        <v>16310</v>
      </c>
      <c r="BK2">
        <v>520</v>
      </c>
      <c r="BL2">
        <v>495</v>
      </c>
      <c r="BM2">
        <v>36</v>
      </c>
      <c r="BN2" s="2">
        <v>-40400</v>
      </c>
      <c r="BO2" s="2">
        <v>1600</v>
      </c>
      <c r="BP2">
        <v>43</v>
      </c>
      <c r="BQ2">
        <v>48</v>
      </c>
      <c r="BR2" s="2">
        <v>669000</v>
      </c>
      <c r="BS2" s="2">
        <v>20000</v>
      </c>
      <c r="BT2">
        <v>406</v>
      </c>
      <c r="BU2">
        <v>14</v>
      </c>
      <c r="BV2">
        <v>3850</v>
      </c>
      <c r="BW2">
        <v>120</v>
      </c>
      <c r="BX2">
        <v>544</v>
      </c>
      <c r="BY2">
        <v>16</v>
      </c>
      <c r="BZ2">
        <v>3750</v>
      </c>
      <c r="CA2">
        <v>120</v>
      </c>
      <c r="CB2">
        <v>7380</v>
      </c>
      <c r="CC2">
        <v>230</v>
      </c>
      <c r="CD2">
        <v>754</v>
      </c>
      <c r="CE2">
        <v>25</v>
      </c>
      <c r="CF2">
        <v>2672</v>
      </c>
      <c r="CG2">
        <v>93</v>
      </c>
      <c r="CH2">
        <v>365</v>
      </c>
      <c r="CI2">
        <v>12</v>
      </c>
      <c r="CJ2">
        <v>51.4</v>
      </c>
      <c r="CK2">
        <v>1.7</v>
      </c>
      <c r="CL2">
        <v>222.5</v>
      </c>
      <c r="CM2">
        <v>8.4</v>
      </c>
      <c r="CN2">
        <v>21.86</v>
      </c>
      <c r="CO2">
        <v>0.83</v>
      </c>
      <c r="CP2">
        <v>108.6</v>
      </c>
      <c r="CQ2">
        <v>4</v>
      </c>
      <c r="CR2">
        <v>17.989999999999998</v>
      </c>
      <c r="CS2">
        <v>0.78</v>
      </c>
      <c r="CT2">
        <v>43.4</v>
      </c>
      <c r="CU2">
        <v>1.7</v>
      </c>
      <c r="CV2">
        <v>5.48</v>
      </c>
      <c r="CW2">
        <v>0.25</v>
      </c>
      <c r="CX2">
        <v>31.1</v>
      </c>
      <c r="CY2">
        <v>1.5</v>
      </c>
      <c r="CZ2">
        <v>3.99</v>
      </c>
      <c r="DA2">
        <v>0.24</v>
      </c>
      <c r="DB2">
        <v>30</v>
      </c>
      <c r="DC2">
        <v>21</v>
      </c>
      <c r="DD2">
        <v>0.6</v>
      </c>
      <c r="DE2">
        <v>2.8</v>
      </c>
      <c r="DF2">
        <v>10.91</v>
      </c>
      <c r="DG2">
        <v>0.47</v>
      </c>
      <c r="DH2">
        <v>1.1200000000000001</v>
      </c>
      <c r="DI2">
        <v>0.15</v>
      </c>
      <c r="DJ2">
        <v>39.4</v>
      </c>
      <c r="DK2">
        <v>1.3</v>
      </c>
      <c r="DL2">
        <v>1141</v>
      </c>
      <c r="DM2">
        <v>33</v>
      </c>
      <c r="DN2">
        <v>43.3</v>
      </c>
      <c r="DO2">
        <v>1.4</v>
      </c>
      <c r="DP2">
        <v>3250</v>
      </c>
      <c r="DQ2">
        <v>220</v>
      </c>
      <c r="DR2">
        <v>6.5539999999999999E-5</v>
      </c>
      <c r="DS2">
        <v>9.2999999999999999E-7</v>
      </c>
      <c r="DT2" s="2">
        <v>135900</v>
      </c>
      <c r="DU2" s="2">
        <v>4200</v>
      </c>
      <c r="DV2" s="2">
        <v>2591000</v>
      </c>
      <c r="DW2" s="2">
        <v>83000</v>
      </c>
      <c r="DX2">
        <v>240</v>
      </c>
      <c r="DY2">
        <v>260</v>
      </c>
      <c r="DZ2" s="2">
        <v>73000</v>
      </c>
      <c r="EA2" s="2">
        <v>2500</v>
      </c>
      <c r="EB2" s="2">
        <v>76300</v>
      </c>
      <c r="EC2" s="2">
        <v>2400</v>
      </c>
      <c r="ED2" s="2">
        <v>114500</v>
      </c>
      <c r="EE2" s="2">
        <v>3300</v>
      </c>
      <c r="EF2" s="2">
        <v>925000</v>
      </c>
      <c r="EG2" s="2">
        <v>31000</v>
      </c>
      <c r="EH2" s="2">
        <v>1851000</v>
      </c>
      <c r="EI2" s="2">
        <v>59000</v>
      </c>
      <c r="EJ2" s="2">
        <v>251800</v>
      </c>
      <c r="EK2" s="2">
        <v>8500</v>
      </c>
      <c r="EL2" s="2">
        <v>154500</v>
      </c>
      <c r="EM2" s="2">
        <v>5400</v>
      </c>
      <c r="EN2">
        <v>17630</v>
      </c>
      <c r="EO2">
        <v>580</v>
      </c>
      <c r="EP2">
        <v>9840</v>
      </c>
      <c r="EQ2">
        <v>330</v>
      </c>
      <c r="ER2">
        <v>12320</v>
      </c>
      <c r="ES2">
        <v>470</v>
      </c>
      <c r="ET2">
        <v>8590</v>
      </c>
      <c r="EU2">
        <v>330</v>
      </c>
      <c r="EV2">
        <v>10020</v>
      </c>
      <c r="EW2">
        <v>370</v>
      </c>
      <c r="EX2">
        <v>6810</v>
      </c>
      <c r="EY2">
        <v>290</v>
      </c>
      <c r="EZ2">
        <v>5610</v>
      </c>
      <c r="FA2">
        <v>220</v>
      </c>
      <c r="FB2">
        <v>2104</v>
      </c>
      <c r="FC2">
        <v>95</v>
      </c>
      <c r="FD2">
        <v>2500</v>
      </c>
      <c r="FE2">
        <v>120</v>
      </c>
      <c r="FF2">
        <v>1540</v>
      </c>
      <c r="FG2">
        <v>92</v>
      </c>
      <c r="FH2">
        <v>3</v>
      </c>
      <c r="FI2">
        <v>12</v>
      </c>
      <c r="FJ2">
        <v>863</v>
      </c>
      <c r="FK2">
        <v>37</v>
      </c>
      <c r="FL2">
        <v>79</v>
      </c>
      <c r="FM2">
        <v>11</v>
      </c>
      <c r="FN2">
        <v>6740</v>
      </c>
      <c r="FO2">
        <v>210</v>
      </c>
      <c r="FP2" s="2">
        <v>387000</v>
      </c>
      <c r="FQ2" s="2">
        <v>11000</v>
      </c>
      <c r="FR2">
        <v>16310</v>
      </c>
      <c r="FS2">
        <v>520</v>
      </c>
      <c r="FT2">
        <v>495</v>
      </c>
      <c r="FU2">
        <v>36</v>
      </c>
      <c r="FV2" t="s">
        <v>846</v>
      </c>
    </row>
    <row r="3" spans="1:263" x14ac:dyDescent="0.25">
      <c r="A3" t="s">
        <v>847</v>
      </c>
      <c r="B3" t="s">
        <v>842</v>
      </c>
      <c r="C3" t="s">
        <v>848</v>
      </c>
      <c r="D3" t="s">
        <v>844</v>
      </c>
      <c r="E3" s="1">
        <v>1462.410150462963</v>
      </c>
      <c r="F3">
        <v>42.094999999999999</v>
      </c>
      <c r="G3" t="s">
        <v>849</v>
      </c>
      <c r="H3" s="2">
        <v>7740000</v>
      </c>
      <c r="I3" s="2">
        <v>230000</v>
      </c>
      <c r="J3" s="2">
        <v>3000000</v>
      </c>
      <c r="K3" s="2">
        <v>100000</v>
      </c>
      <c r="L3">
        <v>43770</v>
      </c>
      <c r="M3">
        <v>300</v>
      </c>
      <c r="N3" s="2">
        <v>152500</v>
      </c>
      <c r="O3" s="2">
        <v>4600</v>
      </c>
      <c r="P3" s="2">
        <v>229900</v>
      </c>
      <c r="Q3" s="2">
        <v>2400</v>
      </c>
      <c r="R3" s="2">
        <v>103100</v>
      </c>
      <c r="S3" s="2">
        <v>2600</v>
      </c>
      <c r="T3" s="2">
        <v>126500</v>
      </c>
      <c r="U3" s="2">
        <v>4000</v>
      </c>
      <c r="V3" s="2">
        <v>1040000</v>
      </c>
      <c r="W3" s="2">
        <v>33000</v>
      </c>
      <c r="X3" s="2">
        <v>2066000</v>
      </c>
      <c r="Y3" s="2">
        <v>66000</v>
      </c>
      <c r="Z3" s="2">
        <v>272200</v>
      </c>
      <c r="AA3" s="2">
        <v>9200</v>
      </c>
      <c r="AB3" s="2">
        <v>172400</v>
      </c>
      <c r="AC3" s="2">
        <v>5000</v>
      </c>
      <c r="AD3">
        <v>19680</v>
      </c>
      <c r="AE3">
        <v>610</v>
      </c>
      <c r="AF3">
        <v>10460</v>
      </c>
      <c r="AG3">
        <v>370</v>
      </c>
      <c r="AH3">
        <v>13050</v>
      </c>
      <c r="AI3">
        <v>440</v>
      </c>
      <c r="AJ3">
        <v>9470</v>
      </c>
      <c r="AK3">
        <v>350</v>
      </c>
      <c r="AL3">
        <v>11210</v>
      </c>
      <c r="AM3">
        <v>370</v>
      </c>
      <c r="AN3">
        <v>7530</v>
      </c>
      <c r="AO3">
        <v>250</v>
      </c>
      <c r="AP3">
        <v>6300</v>
      </c>
      <c r="AQ3">
        <v>210</v>
      </c>
      <c r="AR3">
        <v>2220</v>
      </c>
      <c r="AS3">
        <v>120</v>
      </c>
      <c r="AT3">
        <v>2750</v>
      </c>
      <c r="AU3">
        <v>120</v>
      </c>
      <c r="AV3">
        <v>1730</v>
      </c>
      <c r="AW3">
        <v>100</v>
      </c>
      <c r="AX3">
        <v>296</v>
      </c>
      <c r="AY3">
        <v>21</v>
      </c>
      <c r="AZ3">
        <v>70</v>
      </c>
      <c r="BA3">
        <v>11</v>
      </c>
      <c r="BB3">
        <v>979</v>
      </c>
      <c r="BC3">
        <v>37</v>
      </c>
      <c r="BD3">
        <v>98</v>
      </c>
      <c r="BE3">
        <v>13</v>
      </c>
      <c r="BF3">
        <v>7530</v>
      </c>
      <c r="BG3">
        <v>260</v>
      </c>
      <c r="BH3" s="2">
        <v>427000</v>
      </c>
      <c r="BI3" s="2">
        <v>13000</v>
      </c>
      <c r="BJ3">
        <v>17930</v>
      </c>
      <c r="BK3">
        <v>590</v>
      </c>
      <c r="BL3">
        <v>535</v>
      </c>
      <c r="BM3">
        <v>34</v>
      </c>
      <c r="BN3" s="2">
        <v>-36400</v>
      </c>
      <c r="BO3" s="2">
        <v>1500</v>
      </c>
      <c r="BP3">
        <v>59</v>
      </c>
      <c r="BQ3">
        <v>41</v>
      </c>
      <c r="BR3" s="2">
        <v>739000</v>
      </c>
      <c r="BS3" s="2">
        <v>23000</v>
      </c>
      <c r="BT3">
        <v>429</v>
      </c>
      <c r="BU3">
        <v>14</v>
      </c>
      <c r="BV3">
        <v>4310</v>
      </c>
      <c r="BW3">
        <v>130</v>
      </c>
      <c r="BX3">
        <v>605</v>
      </c>
      <c r="BY3">
        <v>19</v>
      </c>
      <c r="BZ3">
        <v>4230</v>
      </c>
      <c r="CA3">
        <v>140</v>
      </c>
      <c r="CB3">
        <v>8250</v>
      </c>
      <c r="CC3">
        <v>260</v>
      </c>
      <c r="CD3">
        <v>815</v>
      </c>
      <c r="CE3">
        <v>27</v>
      </c>
      <c r="CF3">
        <v>2962</v>
      </c>
      <c r="CG3">
        <v>87</v>
      </c>
      <c r="CH3">
        <v>409</v>
      </c>
      <c r="CI3">
        <v>13</v>
      </c>
      <c r="CJ3">
        <v>55</v>
      </c>
      <c r="CK3">
        <v>2</v>
      </c>
      <c r="CL3">
        <v>235.9</v>
      </c>
      <c r="CM3">
        <v>8</v>
      </c>
      <c r="CN3">
        <v>24.14</v>
      </c>
      <c r="CO3">
        <v>0.9</v>
      </c>
      <c r="CP3">
        <v>121.5</v>
      </c>
      <c r="CQ3">
        <v>4</v>
      </c>
      <c r="CR3">
        <v>19.91</v>
      </c>
      <c r="CS3">
        <v>0.65</v>
      </c>
      <c r="CT3">
        <v>48.8</v>
      </c>
      <c r="CU3">
        <v>1.6</v>
      </c>
      <c r="CV3">
        <v>5.8</v>
      </c>
      <c r="CW3">
        <v>0.31</v>
      </c>
      <c r="CX3">
        <v>34.200000000000003</v>
      </c>
      <c r="CY3">
        <v>1.5</v>
      </c>
      <c r="CZ3">
        <v>4.4800000000000004</v>
      </c>
      <c r="DA3">
        <v>0.26</v>
      </c>
      <c r="DB3">
        <v>28</v>
      </c>
      <c r="DC3">
        <v>21</v>
      </c>
      <c r="DD3">
        <v>-4.4000000000000004</v>
      </c>
      <c r="DE3">
        <v>2.5</v>
      </c>
      <c r="DF3">
        <v>12.35</v>
      </c>
      <c r="DG3">
        <v>0.46</v>
      </c>
      <c r="DH3">
        <v>1.38</v>
      </c>
      <c r="DI3">
        <v>0.18</v>
      </c>
      <c r="DJ3">
        <v>44</v>
      </c>
      <c r="DK3">
        <v>1.5</v>
      </c>
      <c r="DL3">
        <v>1258</v>
      </c>
      <c r="DM3">
        <v>39</v>
      </c>
      <c r="DN3">
        <v>47.6</v>
      </c>
      <c r="DO3">
        <v>1.6</v>
      </c>
      <c r="DP3">
        <v>4640</v>
      </c>
      <c r="DQ3">
        <v>270</v>
      </c>
      <c r="DR3">
        <v>6.4350000000000006E-5</v>
      </c>
      <c r="DS3">
        <v>8.8000000000000004E-7</v>
      </c>
      <c r="DT3" s="2">
        <v>150000</v>
      </c>
      <c r="DU3" s="2">
        <v>4600</v>
      </c>
      <c r="DV3" s="2">
        <v>2920000</v>
      </c>
      <c r="DW3" s="2">
        <v>100000</v>
      </c>
      <c r="DX3">
        <v>390</v>
      </c>
      <c r="DY3">
        <v>290</v>
      </c>
      <c r="DZ3" s="2">
        <v>79200</v>
      </c>
      <c r="EA3" s="2">
        <v>2500</v>
      </c>
      <c r="EB3" s="2">
        <v>85600</v>
      </c>
      <c r="EC3" s="2">
        <v>2600</v>
      </c>
      <c r="ED3" s="2">
        <v>126500</v>
      </c>
      <c r="EE3" s="2">
        <v>4000</v>
      </c>
      <c r="EF3" s="2">
        <v>1040000</v>
      </c>
      <c r="EG3" s="2">
        <v>33000</v>
      </c>
      <c r="EH3" s="2">
        <v>2066000</v>
      </c>
      <c r="EI3" s="2">
        <v>66000</v>
      </c>
      <c r="EJ3" s="2">
        <v>272200</v>
      </c>
      <c r="EK3" s="2">
        <v>9200</v>
      </c>
      <c r="EL3" s="2">
        <v>172400</v>
      </c>
      <c r="EM3" s="2">
        <v>5000</v>
      </c>
      <c r="EN3">
        <v>19680</v>
      </c>
      <c r="EO3">
        <v>610</v>
      </c>
      <c r="EP3">
        <v>10460</v>
      </c>
      <c r="EQ3">
        <v>370</v>
      </c>
      <c r="ER3">
        <v>13050</v>
      </c>
      <c r="ES3">
        <v>440</v>
      </c>
      <c r="ET3">
        <v>9470</v>
      </c>
      <c r="EU3">
        <v>350</v>
      </c>
      <c r="EV3">
        <v>11210</v>
      </c>
      <c r="EW3">
        <v>370</v>
      </c>
      <c r="EX3">
        <v>7530</v>
      </c>
      <c r="EY3">
        <v>250</v>
      </c>
      <c r="EZ3">
        <v>6300</v>
      </c>
      <c r="FA3">
        <v>210</v>
      </c>
      <c r="FB3">
        <v>2220</v>
      </c>
      <c r="FC3">
        <v>120</v>
      </c>
      <c r="FD3">
        <v>2750</v>
      </c>
      <c r="FE3">
        <v>120</v>
      </c>
      <c r="FF3">
        <v>1730</v>
      </c>
      <c r="FG3">
        <v>100</v>
      </c>
      <c r="FH3">
        <v>-19</v>
      </c>
      <c r="FI3">
        <v>11</v>
      </c>
      <c r="FJ3">
        <v>976</v>
      </c>
      <c r="FK3">
        <v>37</v>
      </c>
      <c r="FL3">
        <v>98</v>
      </c>
      <c r="FM3">
        <v>13</v>
      </c>
      <c r="FN3">
        <v>7530</v>
      </c>
      <c r="FO3">
        <v>260</v>
      </c>
      <c r="FP3" s="2">
        <v>427000</v>
      </c>
      <c r="FQ3" s="2">
        <v>13000</v>
      </c>
      <c r="FR3">
        <v>17930</v>
      </c>
      <c r="FS3">
        <v>590</v>
      </c>
      <c r="FT3">
        <v>535</v>
      </c>
      <c r="FU3">
        <v>34</v>
      </c>
      <c r="FV3" t="s">
        <v>846</v>
      </c>
    </row>
    <row r="4" spans="1:263" x14ac:dyDescent="0.25">
      <c r="A4" t="s">
        <v>850</v>
      </c>
      <c r="B4" t="s">
        <v>842</v>
      </c>
      <c r="C4" t="s">
        <v>851</v>
      </c>
      <c r="D4" t="s">
        <v>844</v>
      </c>
      <c r="E4" s="1">
        <v>1462.4109027777777</v>
      </c>
      <c r="F4">
        <v>42.088000000000001</v>
      </c>
      <c r="G4" t="s">
        <v>852</v>
      </c>
      <c r="H4" s="2">
        <v>7810000</v>
      </c>
      <c r="I4" s="2">
        <v>260000</v>
      </c>
      <c r="J4" s="2">
        <v>2980000</v>
      </c>
      <c r="K4" s="2">
        <v>110000</v>
      </c>
      <c r="L4">
        <v>42750</v>
      </c>
      <c r="M4">
        <v>250</v>
      </c>
      <c r="N4" s="2">
        <v>154800</v>
      </c>
      <c r="O4" s="2">
        <v>4900</v>
      </c>
      <c r="P4" s="2">
        <v>232100</v>
      </c>
      <c r="Q4" s="2">
        <v>3100</v>
      </c>
      <c r="R4" s="2">
        <v>105200</v>
      </c>
      <c r="S4" s="2">
        <v>2700</v>
      </c>
      <c r="T4" s="2">
        <v>126800</v>
      </c>
      <c r="U4" s="2">
        <v>4300</v>
      </c>
      <c r="V4" s="2">
        <v>1073000</v>
      </c>
      <c r="W4" s="2">
        <v>38000</v>
      </c>
      <c r="X4" s="2">
        <v>2113000</v>
      </c>
      <c r="Y4" s="2">
        <v>77000</v>
      </c>
      <c r="Z4" s="2">
        <v>282300</v>
      </c>
      <c r="AA4" s="2">
        <v>9700</v>
      </c>
      <c r="AB4" s="2">
        <v>179300</v>
      </c>
      <c r="AC4" s="2">
        <v>6000</v>
      </c>
      <c r="AD4">
        <v>20080</v>
      </c>
      <c r="AE4">
        <v>740</v>
      </c>
      <c r="AF4">
        <v>10650</v>
      </c>
      <c r="AG4">
        <v>330</v>
      </c>
      <c r="AH4">
        <v>13270</v>
      </c>
      <c r="AI4">
        <v>470</v>
      </c>
      <c r="AJ4">
        <v>9300</v>
      </c>
      <c r="AK4">
        <v>370</v>
      </c>
      <c r="AL4">
        <v>11200</v>
      </c>
      <c r="AM4">
        <v>380</v>
      </c>
      <c r="AN4">
        <v>7850</v>
      </c>
      <c r="AO4">
        <v>290</v>
      </c>
      <c r="AP4">
        <v>6160</v>
      </c>
      <c r="AQ4">
        <v>240</v>
      </c>
      <c r="AR4">
        <v>2340</v>
      </c>
      <c r="AS4">
        <v>110</v>
      </c>
      <c r="AT4">
        <v>2720</v>
      </c>
      <c r="AU4">
        <v>120</v>
      </c>
      <c r="AV4">
        <v>1690</v>
      </c>
      <c r="AW4">
        <v>100</v>
      </c>
      <c r="AX4">
        <v>270</v>
      </c>
      <c r="AY4">
        <v>20</v>
      </c>
      <c r="AZ4">
        <v>80</v>
      </c>
      <c r="BA4">
        <v>12</v>
      </c>
      <c r="BB4">
        <v>1007</v>
      </c>
      <c r="BC4">
        <v>32</v>
      </c>
      <c r="BD4">
        <v>103</v>
      </c>
      <c r="BE4">
        <v>11</v>
      </c>
      <c r="BF4">
        <v>7730</v>
      </c>
      <c r="BG4">
        <v>290</v>
      </c>
      <c r="BH4" s="2">
        <v>437000</v>
      </c>
      <c r="BI4" s="2">
        <v>12000</v>
      </c>
      <c r="BJ4">
        <v>18390</v>
      </c>
      <c r="BK4">
        <v>570</v>
      </c>
      <c r="BL4">
        <v>537</v>
      </c>
      <c r="BM4">
        <v>33</v>
      </c>
      <c r="BN4" s="2">
        <v>-30900</v>
      </c>
      <c r="BO4" s="2">
        <v>1200</v>
      </c>
      <c r="BP4">
        <v>43</v>
      </c>
      <c r="BQ4">
        <v>30</v>
      </c>
      <c r="BR4" s="2">
        <v>752000</v>
      </c>
      <c r="BS4" s="2">
        <v>24000</v>
      </c>
      <c r="BT4">
        <v>416</v>
      </c>
      <c r="BU4">
        <v>17</v>
      </c>
      <c r="BV4">
        <v>4370</v>
      </c>
      <c r="BW4">
        <v>140</v>
      </c>
      <c r="BX4">
        <v>610</v>
      </c>
      <c r="BY4">
        <v>21</v>
      </c>
      <c r="BZ4">
        <v>4390</v>
      </c>
      <c r="CA4">
        <v>160</v>
      </c>
      <c r="CB4">
        <v>8450</v>
      </c>
      <c r="CC4">
        <v>310</v>
      </c>
      <c r="CD4">
        <v>846</v>
      </c>
      <c r="CE4">
        <v>29</v>
      </c>
      <c r="CF4">
        <v>3060</v>
      </c>
      <c r="CG4">
        <v>100</v>
      </c>
      <c r="CH4">
        <v>418</v>
      </c>
      <c r="CI4">
        <v>15</v>
      </c>
      <c r="CJ4">
        <v>55.8</v>
      </c>
      <c r="CK4">
        <v>1.7</v>
      </c>
      <c r="CL4">
        <v>240.1</v>
      </c>
      <c r="CM4">
        <v>8.5</v>
      </c>
      <c r="CN4">
        <v>23.74</v>
      </c>
      <c r="CO4">
        <v>0.94</v>
      </c>
      <c r="CP4">
        <v>121.6</v>
      </c>
      <c r="CQ4">
        <v>4.0999999999999996</v>
      </c>
      <c r="CR4">
        <v>20.78</v>
      </c>
      <c r="CS4">
        <v>0.77</v>
      </c>
      <c r="CT4">
        <v>47.7</v>
      </c>
      <c r="CU4">
        <v>1.8</v>
      </c>
      <c r="CV4">
        <v>6.11</v>
      </c>
      <c r="CW4">
        <v>0.27</v>
      </c>
      <c r="CX4">
        <v>33.9</v>
      </c>
      <c r="CY4">
        <v>1.5</v>
      </c>
      <c r="CZ4">
        <v>4.38</v>
      </c>
      <c r="DA4">
        <v>0.26</v>
      </c>
      <c r="DB4">
        <v>0</v>
      </c>
      <c r="DC4">
        <v>20</v>
      </c>
      <c r="DD4">
        <v>-2.5</v>
      </c>
      <c r="DE4">
        <v>2.7</v>
      </c>
      <c r="DF4">
        <v>12.7</v>
      </c>
      <c r="DG4">
        <v>0.41</v>
      </c>
      <c r="DH4">
        <v>1.45</v>
      </c>
      <c r="DI4">
        <v>0.15</v>
      </c>
      <c r="DJ4">
        <v>45.2</v>
      </c>
      <c r="DK4">
        <v>1.7</v>
      </c>
      <c r="DL4">
        <v>1286</v>
      </c>
      <c r="DM4">
        <v>36</v>
      </c>
      <c r="DN4">
        <v>48.9</v>
      </c>
      <c r="DO4">
        <v>1.5</v>
      </c>
      <c r="DP4">
        <v>6200</v>
      </c>
      <c r="DQ4">
        <v>360</v>
      </c>
      <c r="DR4">
        <v>6.4700000000000001E-5</v>
      </c>
      <c r="DS4">
        <v>9.9999999999999995E-7</v>
      </c>
      <c r="DT4" s="2">
        <v>152400</v>
      </c>
      <c r="DU4" s="2">
        <v>4900</v>
      </c>
      <c r="DV4" s="2">
        <v>2910000</v>
      </c>
      <c r="DW4" s="2">
        <v>110000</v>
      </c>
      <c r="DX4">
        <v>380</v>
      </c>
      <c r="DY4">
        <v>260</v>
      </c>
      <c r="DZ4" s="2">
        <v>79300</v>
      </c>
      <c r="EA4" s="2">
        <v>3200</v>
      </c>
      <c r="EB4" s="2">
        <v>87600</v>
      </c>
      <c r="EC4" s="2">
        <v>2700</v>
      </c>
      <c r="ED4" s="2">
        <v>126800</v>
      </c>
      <c r="EE4" s="2">
        <v>4300</v>
      </c>
      <c r="EF4" s="2">
        <v>1073000</v>
      </c>
      <c r="EG4" s="2">
        <v>38000</v>
      </c>
      <c r="EH4" s="2">
        <v>2113000</v>
      </c>
      <c r="EI4" s="2">
        <v>77000</v>
      </c>
      <c r="EJ4" s="2">
        <v>282300</v>
      </c>
      <c r="EK4" s="2">
        <v>9700</v>
      </c>
      <c r="EL4" s="2">
        <v>179300</v>
      </c>
      <c r="EM4" s="2">
        <v>6000</v>
      </c>
      <c r="EN4">
        <v>20080</v>
      </c>
      <c r="EO4">
        <v>740</v>
      </c>
      <c r="EP4">
        <v>10650</v>
      </c>
      <c r="EQ4">
        <v>330</v>
      </c>
      <c r="ER4">
        <v>13270</v>
      </c>
      <c r="ES4">
        <v>470</v>
      </c>
      <c r="ET4">
        <v>9300</v>
      </c>
      <c r="EU4">
        <v>370</v>
      </c>
      <c r="EV4">
        <v>11200</v>
      </c>
      <c r="EW4">
        <v>380</v>
      </c>
      <c r="EX4">
        <v>7850</v>
      </c>
      <c r="EY4">
        <v>290</v>
      </c>
      <c r="EZ4">
        <v>6160</v>
      </c>
      <c r="FA4">
        <v>240</v>
      </c>
      <c r="FB4">
        <v>2340</v>
      </c>
      <c r="FC4">
        <v>110</v>
      </c>
      <c r="FD4">
        <v>2720</v>
      </c>
      <c r="FE4">
        <v>120</v>
      </c>
      <c r="FF4">
        <v>1690</v>
      </c>
      <c r="FG4">
        <v>100</v>
      </c>
      <c r="FH4">
        <v>-11</v>
      </c>
      <c r="FI4">
        <v>12</v>
      </c>
      <c r="FJ4">
        <v>1004</v>
      </c>
      <c r="FK4">
        <v>32</v>
      </c>
      <c r="FL4">
        <v>103</v>
      </c>
      <c r="FM4">
        <v>11</v>
      </c>
      <c r="FN4">
        <v>7730</v>
      </c>
      <c r="FO4">
        <v>290</v>
      </c>
      <c r="FP4" s="2">
        <v>437000</v>
      </c>
      <c r="FQ4" s="2">
        <v>12000</v>
      </c>
      <c r="FR4">
        <v>18390</v>
      </c>
      <c r="FS4">
        <v>570</v>
      </c>
      <c r="FT4">
        <v>537</v>
      </c>
      <c r="FU4">
        <v>33</v>
      </c>
      <c r="FV4" t="s">
        <v>846</v>
      </c>
    </row>
    <row r="5" spans="1:263" x14ac:dyDescent="0.25">
      <c r="A5" t="s">
        <v>672</v>
      </c>
      <c r="B5" t="s">
        <v>842</v>
      </c>
      <c r="C5" t="s">
        <v>673</v>
      </c>
      <c r="D5" t="s">
        <v>844</v>
      </c>
      <c r="E5" s="1">
        <v>1462.4380439814815</v>
      </c>
      <c r="F5">
        <v>42.09</v>
      </c>
      <c r="G5" t="s">
        <v>674</v>
      </c>
      <c r="H5" s="2">
        <v>7490000</v>
      </c>
      <c r="I5" s="2">
        <v>230000</v>
      </c>
      <c r="J5" s="2">
        <v>2863000</v>
      </c>
      <c r="K5" s="2">
        <v>97000</v>
      </c>
      <c r="L5">
        <v>44600</v>
      </c>
      <c r="M5">
        <v>260</v>
      </c>
      <c r="N5" s="2">
        <v>147300</v>
      </c>
      <c r="O5" s="2">
        <v>4600</v>
      </c>
      <c r="P5" s="2">
        <v>226800</v>
      </c>
      <c r="Q5" s="2">
        <v>2700</v>
      </c>
      <c r="R5" s="2">
        <v>100500</v>
      </c>
      <c r="S5" s="2">
        <v>2800</v>
      </c>
      <c r="T5" s="2">
        <v>122500</v>
      </c>
      <c r="U5" s="2">
        <v>4400</v>
      </c>
      <c r="V5" s="2">
        <v>1016000</v>
      </c>
      <c r="W5" s="2">
        <v>35000</v>
      </c>
      <c r="X5" s="2">
        <v>1996000</v>
      </c>
      <c r="Y5" s="2">
        <v>73000</v>
      </c>
      <c r="Z5" s="2">
        <v>265900</v>
      </c>
      <c r="AA5" s="2">
        <v>9000</v>
      </c>
      <c r="AB5" s="2">
        <v>166600</v>
      </c>
      <c r="AC5" s="2">
        <v>5400</v>
      </c>
      <c r="AD5">
        <v>18820</v>
      </c>
      <c r="AE5">
        <v>640</v>
      </c>
      <c r="AF5">
        <v>10080</v>
      </c>
      <c r="AG5">
        <v>370</v>
      </c>
      <c r="AH5">
        <v>12560</v>
      </c>
      <c r="AI5">
        <v>430</v>
      </c>
      <c r="AJ5">
        <v>8950</v>
      </c>
      <c r="AK5">
        <v>360</v>
      </c>
      <c r="AL5">
        <v>10690</v>
      </c>
      <c r="AM5">
        <v>430</v>
      </c>
      <c r="AN5">
        <v>7420</v>
      </c>
      <c r="AO5">
        <v>290</v>
      </c>
      <c r="AP5">
        <v>5990</v>
      </c>
      <c r="AQ5">
        <v>210</v>
      </c>
      <c r="AR5">
        <v>2190</v>
      </c>
      <c r="AS5">
        <v>130</v>
      </c>
      <c r="AT5">
        <v>2520</v>
      </c>
      <c r="AU5">
        <v>110</v>
      </c>
      <c r="AV5">
        <v>1615</v>
      </c>
      <c r="AW5">
        <v>91</v>
      </c>
      <c r="AX5">
        <v>279</v>
      </c>
      <c r="AY5">
        <v>21</v>
      </c>
      <c r="AZ5">
        <v>95</v>
      </c>
      <c r="BA5">
        <v>13</v>
      </c>
      <c r="BB5">
        <v>917</v>
      </c>
      <c r="BC5">
        <v>39</v>
      </c>
      <c r="BD5">
        <v>86</v>
      </c>
      <c r="BE5">
        <v>10</v>
      </c>
      <c r="BF5">
        <v>7280</v>
      </c>
      <c r="BG5">
        <v>230</v>
      </c>
      <c r="BH5" s="2">
        <v>413000</v>
      </c>
      <c r="BI5" s="2">
        <v>13000</v>
      </c>
      <c r="BJ5">
        <v>17170</v>
      </c>
      <c r="BK5">
        <v>560</v>
      </c>
      <c r="BL5">
        <v>454</v>
      </c>
      <c r="BM5">
        <v>27</v>
      </c>
      <c r="BN5" s="2">
        <v>53900</v>
      </c>
      <c r="BO5" s="2">
        <v>2200</v>
      </c>
      <c r="BP5">
        <v>36</v>
      </c>
      <c r="BQ5">
        <v>89</v>
      </c>
      <c r="BR5" s="2">
        <v>729000</v>
      </c>
      <c r="BS5" s="2">
        <v>23000</v>
      </c>
      <c r="BT5">
        <v>1520</v>
      </c>
      <c r="BU5">
        <v>41</v>
      </c>
      <c r="BV5">
        <v>5280</v>
      </c>
      <c r="BW5">
        <v>170</v>
      </c>
      <c r="BX5">
        <v>557</v>
      </c>
      <c r="BY5">
        <v>20</v>
      </c>
      <c r="BZ5">
        <v>3740</v>
      </c>
      <c r="CA5">
        <v>130</v>
      </c>
      <c r="CB5">
        <v>7830</v>
      </c>
      <c r="CC5">
        <v>290</v>
      </c>
      <c r="CD5">
        <v>805</v>
      </c>
      <c r="CE5">
        <v>27</v>
      </c>
      <c r="CF5">
        <v>3190</v>
      </c>
      <c r="CG5">
        <v>100</v>
      </c>
      <c r="CH5">
        <v>386</v>
      </c>
      <c r="CI5">
        <v>13</v>
      </c>
      <c r="CJ5">
        <v>53.4</v>
      </c>
      <c r="CK5">
        <v>2</v>
      </c>
      <c r="CL5">
        <v>227</v>
      </c>
      <c r="CM5">
        <v>7.8</v>
      </c>
      <c r="CN5">
        <v>23.02</v>
      </c>
      <c r="CO5">
        <v>0.94</v>
      </c>
      <c r="CP5">
        <v>118.5</v>
      </c>
      <c r="CQ5">
        <v>4.8</v>
      </c>
      <c r="CR5">
        <v>19.89</v>
      </c>
      <c r="CS5">
        <v>0.77</v>
      </c>
      <c r="CT5">
        <v>47.3</v>
      </c>
      <c r="CU5">
        <v>1.7</v>
      </c>
      <c r="CV5">
        <v>5.76</v>
      </c>
      <c r="CW5">
        <v>0.34</v>
      </c>
      <c r="CX5">
        <v>30.7</v>
      </c>
      <c r="CY5">
        <v>1.3</v>
      </c>
      <c r="CZ5">
        <v>4.26</v>
      </c>
      <c r="DA5">
        <v>0.24</v>
      </c>
      <c r="DB5">
        <v>24</v>
      </c>
      <c r="DC5">
        <v>21</v>
      </c>
      <c r="DD5">
        <v>5.8</v>
      </c>
      <c r="DE5">
        <v>2.6</v>
      </c>
      <c r="DF5">
        <v>11.73</v>
      </c>
      <c r="DG5">
        <v>0.49</v>
      </c>
      <c r="DH5">
        <v>1.2</v>
      </c>
      <c r="DI5">
        <v>0.14000000000000001</v>
      </c>
      <c r="DJ5">
        <v>43</v>
      </c>
      <c r="DK5">
        <v>1.4</v>
      </c>
      <c r="DL5">
        <v>1226</v>
      </c>
      <c r="DM5">
        <v>37</v>
      </c>
      <c r="DN5">
        <v>46.3</v>
      </c>
      <c r="DO5">
        <v>1.5</v>
      </c>
      <c r="DP5">
        <v>-2430</v>
      </c>
      <c r="DQ5">
        <v>180</v>
      </c>
      <c r="DR5">
        <v>6.3540000000000005E-5</v>
      </c>
      <c r="DS5">
        <v>8.9999999999999996E-7</v>
      </c>
      <c r="DT5" s="2">
        <v>144900</v>
      </c>
      <c r="DU5" s="2">
        <v>4600</v>
      </c>
      <c r="DV5" s="2">
        <v>2789000</v>
      </c>
      <c r="DW5" s="2">
        <v>97000</v>
      </c>
      <c r="DX5">
        <v>160</v>
      </c>
      <c r="DY5">
        <v>230</v>
      </c>
      <c r="DZ5" s="2">
        <v>78000</v>
      </c>
      <c r="EA5" s="2">
        <v>2700</v>
      </c>
      <c r="EB5" s="2">
        <v>83300</v>
      </c>
      <c r="EC5" s="2">
        <v>2800</v>
      </c>
      <c r="ED5" s="2">
        <v>122500</v>
      </c>
      <c r="EE5" s="2">
        <v>4400</v>
      </c>
      <c r="EF5" s="2">
        <v>1016000</v>
      </c>
      <c r="EG5" s="2">
        <v>35000</v>
      </c>
      <c r="EH5" s="2">
        <v>1996000</v>
      </c>
      <c r="EI5" s="2">
        <v>73000</v>
      </c>
      <c r="EJ5" s="2">
        <v>265900</v>
      </c>
      <c r="EK5" s="2">
        <v>9000</v>
      </c>
      <c r="EL5" s="2">
        <v>166600</v>
      </c>
      <c r="EM5" s="2">
        <v>5400</v>
      </c>
      <c r="EN5">
        <v>18820</v>
      </c>
      <c r="EO5">
        <v>640</v>
      </c>
      <c r="EP5">
        <v>10080</v>
      </c>
      <c r="EQ5">
        <v>370</v>
      </c>
      <c r="ER5">
        <v>12560</v>
      </c>
      <c r="ES5">
        <v>430</v>
      </c>
      <c r="ET5">
        <v>8950</v>
      </c>
      <c r="EU5">
        <v>360</v>
      </c>
      <c r="EV5">
        <v>10690</v>
      </c>
      <c r="EW5">
        <v>430</v>
      </c>
      <c r="EX5">
        <v>7420</v>
      </c>
      <c r="EY5">
        <v>290</v>
      </c>
      <c r="EZ5">
        <v>5990</v>
      </c>
      <c r="FA5">
        <v>210</v>
      </c>
      <c r="FB5">
        <v>2190</v>
      </c>
      <c r="FC5">
        <v>130</v>
      </c>
      <c r="FD5">
        <v>2520</v>
      </c>
      <c r="FE5">
        <v>110</v>
      </c>
      <c r="FF5">
        <v>1615</v>
      </c>
      <c r="FG5">
        <v>91</v>
      </c>
      <c r="FH5">
        <v>29</v>
      </c>
      <c r="FI5">
        <v>13</v>
      </c>
      <c r="FJ5">
        <v>914</v>
      </c>
      <c r="FK5">
        <v>39</v>
      </c>
      <c r="FL5">
        <v>85</v>
      </c>
      <c r="FM5">
        <v>10</v>
      </c>
      <c r="FN5">
        <v>7280</v>
      </c>
      <c r="FO5">
        <v>230</v>
      </c>
      <c r="FP5" s="2">
        <v>413000</v>
      </c>
      <c r="FQ5" s="2">
        <v>13000</v>
      </c>
      <c r="FR5">
        <v>17170</v>
      </c>
      <c r="FS5">
        <v>560</v>
      </c>
      <c r="FT5">
        <v>454</v>
      </c>
      <c r="FU5">
        <v>27</v>
      </c>
      <c r="FV5" t="s">
        <v>846</v>
      </c>
    </row>
    <row r="6" spans="1:263" x14ac:dyDescent="0.25">
      <c r="A6" t="s">
        <v>675</v>
      </c>
      <c r="B6" t="s">
        <v>842</v>
      </c>
      <c r="C6" t="s">
        <v>676</v>
      </c>
      <c r="D6" t="s">
        <v>844</v>
      </c>
      <c r="E6" s="1">
        <v>1462.4388078703703</v>
      </c>
      <c r="F6">
        <v>42.079000000000001</v>
      </c>
      <c r="G6" t="s">
        <v>677</v>
      </c>
      <c r="H6" s="2">
        <v>7500000</v>
      </c>
      <c r="I6" s="2">
        <v>200000</v>
      </c>
      <c r="J6" s="2">
        <v>2888000</v>
      </c>
      <c r="K6" s="2">
        <v>85000</v>
      </c>
      <c r="L6">
        <v>42660</v>
      </c>
      <c r="M6">
        <v>290</v>
      </c>
      <c r="N6" s="2">
        <v>147500</v>
      </c>
      <c r="O6" s="2">
        <v>4100</v>
      </c>
      <c r="P6" s="2">
        <v>227700</v>
      </c>
      <c r="Q6" s="2">
        <v>2400</v>
      </c>
      <c r="R6" s="2">
        <v>99670</v>
      </c>
      <c r="S6" s="2">
        <v>2300</v>
      </c>
      <c r="T6" s="2">
        <v>122500</v>
      </c>
      <c r="U6" s="2">
        <v>4000</v>
      </c>
      <c r="V6" s="2">
        <v>1013000</v>
      </c>
      <c r="W6" s="2">
        <v>33000</v>
      </c>
      <c r="X6" s="2">
        <v>1997000</v>
      </c>
      <c r="Y6" s="2">
        <v>57000</v>
      </c>
      <c r="Z6" s="2">
        <v>260600</v>
      </c>
      <c r="AA6" s="2">
        <v>7400</v>
      </c>
      <c r="AB6" s="2">
        <v>166900</v>
      </c>
      <c r="AC6" s="2">
        <v>4500</v>
      </c>
      <c r="AD6">
        <v>18960</v>
      </c>
      <c r="AE6">
        <v>620</v>
      </c>
      <c r="AF6">
        <v>10120</v>
      </c>
      <c r="AG6">
        <v>340</v>
      </c>
      <c r="AH6">
        <v>12620</v>
      </c>
      <c r="AI6">
        <v>400</v>
      </c>
      <c r="AJ6">
        <v>9090</v>
      </c>
      <c r="AK6">
        <v>300</v>
      </c>
      <c r="AL6">
        <v>10530</v>
      </c>
      <c r="AM6">
        <v>360</v>
      </c>
      <c r="AN6">
        <v>7430</v>
      </c>
      <c r="AO6">
        <v>270</v>
      </c>
      <c r="AP6">
        <v>5960</v>
      </c>
      <c r="AQ6">
        <v>240</v>
      </c>
      <c r="AR6">
        <v>2174</v>
      </c>
      <c r="AS6">
        <v>98</v>
      </c>
      <c r="AT6">
        <v>2590</v>
      </c>
      <c r="AU6">
        <v>120</v>
      </c>
      <c r="AV6">
        <v>1548</v>
      </c>
      <c r="AW6">
        <v>93</v>
      </c>
      <c r="AX6">
        <v>268</v>
      </c>
      <c r="AY6">
        <v>21</v>
      </c>
      <c r="AZ6">
        <v>87</v>
      </c>
      <c r="BA6">
        <v>10</v>
      </c>
      <c r="BB6">
        <v>933</v>
      </c>
      <c r="BC6">
        <v>35</v>
      </c>
      <c r="BD6">
        <v>92</v>
      </c>
      <c r="BE6">
        <v>11</v>
      </c>
      <c r="BF6">
        <v>7010</v>
      </c>
      <c r="BG6">
        <v>250</v>
      </c>
      <c r="BH6" s="2">
        <v>406000</v>
      </c>
      <c r="BI6" s="2">
        <v>10000</v>
      </c>
      <c r="BJ6">
        <v>17010</v>
      </c>
      <c r="BK6">
        <v>490</v>
      </c>
      <c r="BL6">
        <v>450</v>
      </c>
      <c r="BM6">
        <v>29</v>
      </c>
      <c r="BN6" s="2">
        <v>47100</v>
      </c>
      <c r="BO6" s="2">
        <v>1600</v>
      </c>
      <c r="BP6">
        <v>167</v>
      </c>
      <c r="BQ6">
        <v>54</v>
      </c>
      <c r="BR6" s="2">
        <v>730000</v>
      </c>
      <c r="BS6" s="2">
        <v>21000</v>
      </c>
      <c r="BT6">
        <v>2083</v>
      </c>
      <c r="BU6">
        <v>46</v>
      </c>
      <c r="BV6">
        <v>5490</v>
      </c>
      <c r="BW6">
        <v>140</v>
      </c>
      <c r="BX6">
        <v>555</v>
      </c>
      <c r="BY6">
        <v>18</v>
      </c>
      <c r="BZ6">
        <v>3720</v>
      </c>
      <c r="CA6">
        <v>120</v>
      </c>
      <c r="CB6">
        <v>7830</v>
      </c>
      <c r="CC6">
        <v>220</v>
      </c>
      <c r="CD6">
        <v>790</v>
      </c>
      <c r="CE6">
        <v>22</v>
      </c>
      <c r="CF6">
        <v>3246</v>
      </c>
      <c r="CG6">
        <v>87</v>
      </c>
      <c r="CH6">
        <v>390</v>
      </c>
      <c r="CI6">
        <v>13</v>
      </c>
      <c r="CJ6">
        <v>53.7</v>
      </c>
      <c r="CK6">
        <v>1.8</v>
      </c>
      <c r="CL6">
        <v>228</v>
      </c>
      <c r="CM6">
        <v>7.3</v>
      </c>
      <c r="CN6">
        <v>23.39</v>
      </c>
      <c r="CO6">
        <v>0.78</v>
      </c>
      <c r="CP6">
        <v>116.9</v>
      </c>
      <c r="CQ6">
        <v>4</v>
      </c>
      <c r="CR6">
        <v>19.93</v>
      </c>
      <c r="CS6">
        <v>0.72</v>
      </c>
      <c r="CT6">
        <v>47.1</v>
      </c>
      <c r="CU6">
        <v>1.9</v>
      </c>
      <c r="CV6">
        <v>5.72</v>
      </c>
      <c r="CW6">
        <v>0.26</v>
      </c>
      <c r="CX6">
        <v>31.5</v>
      </c>
      <c r="CY6">
        <v>1.4</v>
      </c>
      <c r="CZ6">
        <v>4.09</v>
      </c>
      <c r="DA6">
        <v>0.25</v>
      </c>
      <c r="DB6">
        <v>4</v>
      </c>
      <c r="DC6">
        <v>21</v>
      </c>
      <c r="DD6">
        <v>4.0999999999999996</v>
      </c>
      <c r="DE6">
        <v>2.1</v>
      </c>
      <c r="DF6">
        <v>11.93</v>
      </c>
      <c r="DG6">
        <v>0.45</v>
      </c>
      <c r="DH6">
        <v>1.3</v>
      </c>
      <c r="DI6">
        <v>0.16</v>
      </c>
      <c r="DJ6">
        <v>41.4</v>
      </c>
      <c r="DK6">
        <v>1.5</v>
      </c>
      <c r="DL6">
        <v>1205</v>
      </c>
      <c r="DM6">
        <v>30</v>
      </c>
      <c r="DN6">
        <v>45.9</v>
      </c>
      <c r="DO6">
        <v>1.3</v>
      </c>
      <c r="DP6">
        <v>-1510</v>
      </c>
      <c r="DQ6">
        <v>110</v>
      </c>
      <c r="DR6">
        <v>6.3100000000000002E-5</v>
      </c>
      <c r="DS6">
        <v>7.6000000000000003E-7</v>
      </c>
      <c r="DT6" s="2">
        <v>145200</v>
      </c>
      <c r="DU6" s="2">
        <v>4100</v>
      </c>
      <c r="DV6" s="2">
        <v>2814000</v>
      </c>
      <c r="DW6" s="2">
        <v>85000</v>
      </c>
      <c r="DX6">
        <v>850</v>
      </c>
      <c r="DY6">
        <v>260</v>
      </c>
      <c r="DZ6" s="2">
        <v>77400</v>
      </c>
      <c r="EA6" s="2">
        <v>2400</v>
      </c>
      <c r="EB6" s="2">
        <v>82400</v>
      </c>
      <c r="EC6" s="2">
        <v>2300</v>
      </c>
      <c r="ED6" s="2">
        <v>122500</v>
      </c>
      <c r="EE6" s="2">
        <v>4000</v>
      </c>
      <c r="EF6" s="2">
        <v>1013000</v>
      </c>
      <c r="EG6" s="2">
        <v>33000</v>
      </c>
      <c r="EH6" s="2">
        <v>1997000</v>
      </c>
      <c r="EI6" s="2">
        <v>57000</v>
      </c>
      <c r="EJ6" s="2">
        <v>260600</v>
      </c>
      <c r="EK6" s="2">
        <v>7400</v>
      </c>
      <c r="EL6" s="2">
        <v>166900</v>
      </c>
      <c r="EM6" s="2">
        <v>4500</v>
      </c>
      <c r="EN6">
        <v>18960</v>
      </c>
      <c r="EO6">
        <v>620</v>
      </c>
      <c r="EP6">
        <v>10120</v>
      </c>
      <c r="EQ6">
        <v>340</v>
      </c>
      <c r="ER6">
        <v>12620</v>
      </c>
      <c r="ES6">
        <v>400</v>
      </c>
      <c r="ET6">
        <v>9090</v>
      </c>
      <c r="EU6">
        <v>300</v>
      </c>
      <c r="EV6">
        <v>10530</v>
      </c>
      <c r="EW6">
        <v>360</v>
      </c>
      <c r="EX6">
        <v>7430</v>
      </c>
      <c r="EY6">
        <v>270</v>
      </c>
      <c r="EZ6">
        <v>5960</v>
      </c>
      <c r="FA6">
        <v>240</v>
      </c>
      <c r="FB6">
        <v>2174</v>
      </c>
      <c r="FC6">
        <v>98</v>
      </c>
      <c r="FD6">
        <v>2590</v>
      </c>
      <c r="FE6">
        <v>120</v>
      </c>
      <c r="FF6">
        <v>1548</v>
      </c>
      <c r="FG6">
        <v>93</v>
      </c>
      <c r="FH6">
        <v>20</v>
      </c>
      <c r="FI6">
        <v>10</v>
      </c>
      <c r="FJ6">
        <v>930</v>
      </c>
      <c r="FK6">
        <v>35</v>
      </c>
      <c r="FL6">
        <v>92</v>
      </c>
      <c r="FM6">
        <v>11</v>
      </c>
      <c r="FN6">
        <v>7010</v>
      </c>
      <c r="FO6">
        <v>250</v>
      </c>
      <c r="FP6" s="2">
        <v>406000</v>
      </c>
      <c r="FQ6" s="2">
        <v>10000</v>
      </c>
      <c r="FR6">
        <v>17010</v>
      </c>
      <c r="FS6">
        <v>490</v>
      </c>
      <c r="FT6">
        <v>450</v>
      </c>
      <c r="FU6">
        <v>29</v>
      </c>
      <c r="FV6" t="s">
        <v>846</v>
      </c>
    </row>
    <row r="7" spans="1:263" x14ac:dyDescent="0.25">
      <c r="A7" t="s">
        <v>678</v>
      </c>
      <c r="B7" t="s">
        <v>842</v>
      </c>
      <c r="C7" t="s">
        <v>679</v>
      </c>
      <c r="D7" t="s">
        <v>844</v>
      </c>
      <c r="E7" s="1">
        <v>1462.4395833333333</v>
      </c>
      <c r="F7">
        <v>42.088000000000001</v>
      </c>
      <c r="G7" t="s">
        <v>680</v>
      </c>
      <c r="H7" s="2">
        <v>7530000</v>
      </c>
      <c r="I7" s="2">
        <v>220000</v>
      </c>
      <c r="J7" s="2">
        <v>2887000</v>
      </c>
      <c r="K7" s="2">
        <v>95000</v>
      </c>
      <c r="L7">
        <v>40670</v>
      </c>
      <c r="M7">
        <v>290</v>
      </c>
      <c r="N7" s="2">
        <v>148000</v>
      </c>
      <c r="O7" s="2">
        <v>4500</v>
      </c>
      <c r="P7" s="2">
        <v>229200</v>
      </c>
      <c r="Q7" s="2">
        <v>2500</v>
      </c>
      <c r="R7" s="2">
        <v>101800</v>
      </c>
      <c r="S7" s="2">
        <v>2600</v>
      </c>
      <c r="T7" s="2">
        <v>122500</v>
      </c>
      <c r="U7" s="2">
        <v>4100</v>
      </c>
      <c r="V7" s="2">
        <v>1008000</v>
      </c>
      <c r="W7" s="2">
        <v>32000</v>
      </c>
      <c r="X7" s="2">
        <v>2021000</v>
      </c>
      <c r="Y7" s="2">
        <v>64000</v>
      </c>
      <c r="Z7" s="2">
        <v>269200</v>
      </c>
      <c r="AA7" s="2">
        <v>8300</v>
      </c>
      <c r="AB7" s="2">
        <v>167800</v>
      </c>
      <c r="AC7" s="2">
        <v>5400</v>
      </c>
      <c r="AD7">
        <v>19160</v>
      </c>
      <c r="AE7">
        <v>610</v>
      </c>
      <c r="AF7">
        <v>10070</v>
      </c>
      <c r="AG7">
        <v>370</v>
      </c>
      <c r="AH7">
        <v>12740</v>
      </c>
      <c r="AI7">
        <v>390</v>
      </c>
      <c r="AJ7">
        <v>9010</v>
      </c>
      <c r="AK7">
        <v>350</v>
      </c>
      <c r="AL7">
        <v>10690</v>
      </c>
      <c r="AM7">
        <v>350</v>
      </c>
      <c r="AN7">
        <v>7280</v>
      </c>
      <c r="AO7">
        <v>280</v>
      </c>
      <c r="AP7">
        <v>6150</v>
      </c>
      <c r="AQ7">
        <v>210</v>
      </c>
      <c r="AR7">
        <v>2220</v>
      </c>
      <c r="AS7">
        <v>110</v>
      </c>
      <c r="AT7">
        <v>2680</v>
      </c>
      <c r="AU7">
        <v>130</v>
      </c>
      <c r="AV7">
        <v>1578</v>
      </c>
      <c r="AW7">
        <v>88</v>
      </c>
      <c r="AX7">
        <v>291</v>
      </c>
      <c r="AY7">
        <v>20</v>
      </c>
      <c r="AZ7">
        <v>87</v>
      </c>
      <c r="BA7">
        <v>12</v>
      </c>
      <c r="BB7">
        <v>955</v>
      </c>
      <c r="BC7">
        <v>38</v>
      </c>
      <c r="BD7">
        <v>100</v>
      </c>
      <c r="BE7">
        <v>14</v>
      </c>
      <c r="BF7">
        <v>7170</v>
      </c>
      <c r="BG7">
        <v>280</v>
      </c>
      <c r="BH7" s="2">
        <v>408000</v>
      </c>
      <c r="BI7" s="2">
        <v>12000</v>
      </c>
      <c r="BJ7">
        <v>16920</v>
      </c>
      <c r="BK7">
        <v>480</v>
      </c>
      <c r="BL7">
        <v>461</v>
      </c>
      <c r="BM7">
        <v>28</v>
      </c>
      <c r="BN7" s="2">
        <v>42400</v>
      </c>
      <c r="BO7" s="2">
        <v>1500</v>
      </c>
      <c r="BP7">
        <v>151</v>
      </c>
      <c r="BQ7">
        <v>36</v>
      </c>
      <c r="BR7" s="2">
        <v>733000</v>
      </c>
      <c r="BS7" s="2">
        <v>23000</v>
      </c>
      <c r="BT7">
        <v>3140</v>
      </c>
      <c r="BU7">
        <v>70</v>
      </c>
      <c r="BV7">
        <v>5880</v>
      </c>
      <c r="BW7">
        <v>170</v>
      </c>
      <c r="BX7">
        <v>554</v>
      </c>
      <c r="BY7">
        <v>19</v>
      </c>
      <c r="BZ7">
        <v>3690</v>
      </c>
      <c r="CA7">
        <v>120</v>
      </c>
      <c r="CB7">
        <v>7920</v>
      </c>
      <c r="CC7">
        <v>250</v>
      </c>
      <c r="CD7">
        <v>817</v>
      </c>
      <c r="CE7">
        <v>25</v>
      </c>
      <c r="CF7">
        <v>3300</v>
      </c>
      <c r="CG7">
        <v>110</v>
      </c>
      <c r="CH7">
        <v>394</v>
      </c>
      <c r="CI7">
        <v>13</v>
      </c>
      <c r="CJ7">
        <v>53.4</v>
      </c>
      <c r="CK7">
        <v>1.9</v>
      </c>
      <c r="CL7">
        <v>230.3</v>
      </c>
      <c r="CM7">
        <v>7</v>
      </c>
      <c r="CN7">
        <v>23.18</v>
      </c>
      <c r="CO7">
        <v>0.9</v>
      </c>
      <c r="CP7">
        <v>118.7</v>
      </c>
      <c r="CQ7">
        <v>3.9</v>
      </c>
      <c r="CR7">
        <v>19.53</v>
      </c>
      <c r="CS7">
        <v>0.76</v>
      </c>
      <c r="CT7">
        <v>48.6</v>
      </c>
      <c r="CU7">
        <v>1.7</v>
      </c>
      <c r="CV7">
        <v>5.84</v>
      </c>
      <c r="CW7">
        <v>0.28999999999999998</v>
      </c>
      <c r="CX7">
        <v>32.6</v>
      </c>
      <c r="CY7">
        <v>1.6</v>
      </c>
      <c r="CZ7">
        <v>4.17</v>
      </c>
      <c r="DA7">
        <v>0.23</v>
      </c>
      <c r="DB7">
        <v>17</v>
      </c>
      <c r="DC7">
        <v>20</v>
      </c>
      <c r="DD7">
        <v>3.9</v>
      </c>
      <c r="DE7">
        <v>2.5</v>
      </c>
      <c r="DF7">
        <v>12.22</v>
      </c>
      <c r="DG7">
        <v>0.49</v>
      </c>
      <c r="DH7">
        <v>1.4</v>
      </c>
      <c r="DI7">
        <v>0.2</v>
      </c>
      <c r="DJ7">
        <v>42.4</v>
      </c>
      <c r="DK7">
        <v>1.7</v>
      </c>
      <c r="DL7">
        <v>1213</v>
      </c>
      <c r="DM7">
        <v>37</v>
      </c>
      <c r="DN7">
        <v>45.7</v>
      </c>
      <c r="DO7">
        <v>1.3</v>
      </c>
      <c r="DP7">
        <v>-1169</v>
      </c>
      <c r="DQ7">
        <v>76</v>
      </c>
      <c r="DR7">
        <v>6.245E-5</v>
      </c>
      <c r="DS7">
        <v>8.8999999999999995E-7</v>
      </c>
      <c r="DT7" s="2">
        <v>145600</v>
      </c>
      <c r="DU7" s="2">
        <v>4500</v>
      </c>
      <c r="DV7" s="2">
        <v>2814000</v>
      </c>
      <c r="DW7" s="2">
        <v>95000</v>
      </c>
      <c r="DX7">
        <v>1110</v>
      </c>
      <c r="DY7">
        <v>260</v>
      </c>
      <c r="DZ7" s="2">
        <v>76800</v>
      </c>
      <c r="EA7" s="2">
        <v>2600</v>
      </c>
      <c r="EB7" s="2">
        <v>84400</v>
      </c>
      <c r="EC7" s="2">
        <v>2600</v>
      </c>
      <c r="ED7" s="2">
        <v>122500</v>
      </c>
      <c r="EE7" s="2">
        <v>4100</v>
      </c>
      <c r="EF7" s="2">
        <v>1008000</v>
      </c>
      <c r="EG7" s="2">
        <v>32000</v>
      </c>
      <c r="EH7" s="2">
        <v>2021000</v>
      </c>
      <c r="EI7" s="2">
        <v>64000</v>
      </c>
      <c r="EJ7" s="2">
        <v>269200</v>
      </c>
      <c r="EK7" s="2">
        <v>8300</v>
      </c>
      <c r="EL7" s="2">
        <v>167800</v>
      </c>
      <c r="EM7" s="2">
        <v>5400</v>
      </c>
      <c r="EN7">
        <v>19160</v>
      </c>
      <c r="EO7">
        <v>610</v>
      </c>
      <c r="EP7">
        <v>10070</v>
      </c>
      <c r="EQ7">
        <v>370</v>
      </c>
      <c r="ER7">
        <v>12740</v>
      </c>
      <c r="ES7">
        <v>390</v>
      </c>
      <c r="ET7">
        <v>9010</v>
      </c>
      <c r="EU7">
        <v>350</v>
      </c>
      <c r="EV7">
        <v>10690</v>
      </c>
      <c r="EW7">
        <v>350</v>
      </c>
      <c r="EX7">
        <v>7280</v>
      </c>
      <c r="EY7">
        <v>280</v>
      </c>
      <c r="EZ7">
        <v>6150</v>
      </c>
      <c r="FA7">
        <v>210</v>
      </c>
      <c r="FB7">
        <v>2220</v>
      </c>
      <c r="FC7">
        <v>110</v>
      </c>
      <c r="FD7">
        <v>2680</v>
      </c>
      <c r="FE7">
        <v>130</v>
      </c>
      <c r="FF7">
        <v>1578</v>
      </c>
      <c r="FG7">
        <v>88</v>
      </c>
      <c r="FH7">
        <v>19</v>
      </c>
      <c r="FI7">
        <v>12</v>
      </c>
      <c r="FJ7">
        <v>952</v>
      </c>
      <c r="FK7">
        <v>38</v>
      </c>
      <c r="FL7">
        <v>99</v>
      </c>
      <c r="FM7">
        <v>14</v>
      </c>
      <c r="FN7">
        <v>7170</v>
      </c>
      <c r="FO7">
        <v>280</v>
      </c>
      <c r="FP7" s="2">
        <v>408000</v>
      </c>
      <c r="FQ7" s="2">
        <v>12000</v>
      </c>
      <c r="FR7">
        <v>16920</v>
      </c>
      <c r="FS7">
        <v>480</v>
      </c>
      <c r="FT7">
        <v>461</v>
      </c>
      <c r="FU7">
        <v>28</v>
      </c>
      <c r="FV7" t="s">
        <v>846</v>
      </c>
    </row>
    <row r="8" spans="1:263" x14ac:dyDescent="0.25">
      <c r="A8" t="s">
        <v>681</v>
      </c>
      <c r="B8" t="s">
        <v>842</v>
      </c>
      <c r="C8" t="s">
        <v>682</v>
      </c>
      <c r="D8" t="s">
        <v>844</v>
      </c>
      <c r="E8" s="1">
        <v>1462.4664120370371</v>
      </c>
      <c r="F8">
        <v>42.088000000000001</v>
      </c>
      <c r="G8" t="s">
        <v>683</v>
      </c>
      <c r="H8" s="2">
        <v>7920000</v>
      </c>
      <c r="I8" s="2">
        <v>260000</v>
      </c>
      <c r="J8" s="2">
        <v>3120000</v>
      </c>
      <c r="K8" s="2">
        <v>100000</v>
      </c>
      <c r="L8">
        <v>44180</v>
      </c>
      <c r="M8">
        <v>210</v>
      </c>
      <c r="N8" s="2">
        <v>157100</v>
      </c>
      <c r="O8" s="2">
        <v>4700</v>
      </c>
      <c r="P8" s="2">
        <v>239800</v>
      </c>
      <c r="Q8" s="2">
        <v>2700</v>
      </c>
      <c r="R8" s="2">
        <v>106600</v>
      </c>
      <c r="S8" s="2">
        <v>2800</v>
      </c>
      <c r="T8" s="2">
        <v>130500</v>
      </c>
      <c r="U8" s="2">
        <v>4000</v>
      </c>
      <c r="V8" s="2">
        <v>1069000</v>
      </c>
      <c r="W8" s="2">
        <v>37000</v>
      </c>
      <c r="X8" s="2">
        <v>2118000</v>
      </c>
      <c r="Y8" s="2">
        <v>75000</v>
      </c>
      <c r="Z8" s="2">
        <v>280500</v>
      </c>
      <c r="AA8" s="2">
        <v>9200</v>
      </c>
      <c r="AB8" s="2">
        <v>180600</v>
      </c>
      <c r="AC8" s="2">
        <v>5300</v>
      </c>
      <c r="AD8">
        <v>19860</v>
      </c>
      <c r="AE8">
        <v>660</v>
      </c>
      <c r="AF8">
        <v>10850</v>
      </c>
      <c r="AG8">
        <v>370</v>
      </c>
      <c r="AH8">
        <v>13430</v>
      </c>
      <c r="AI8">
        <v>510</v>
      </c>
      <c r="AJ8">
        <v>9740</v>
      </c>
      <c r="AK8">
        <v>310</v>
      </c>
      <c r="AL8">
        <v>11210</v>
      </c>
      <c r="AM8">
        <v>380</v>
      </c>
      <c r="AN8">
        <v>7820</v>
      </c>
      <c r="AO8">
        <v>290</v>
      </c>
      <c r="AP8">
        <v>6220</v>
      </c>
      <c r="AQ8">
        <v>210</v>
      </c>
      <c r="AR8">
        <v>2280</v>
      </c>
      <c r="AS8">
        <v>96</v>
      </c>
      <c r="AT8">
        <v>2740</v>
      </c>
      <c r="AU8">
        <v>130</v>
      </c>
      <c r="AV8">
        <v>1760</v>
      </c>
      <c r="AW8">
        <v>110</v>
      </c>
      <c r="AX8">
        <v>268</v>
      </c>
      <c r="AY8">
        <v>21</v>
      </c>
      <c r="AZ8">
        <v>96</v>
      </c>
      <c r="BA8">
        <v>15</v>
      </c>
      <c r="BB8">
        <v>1020</v>
      </c>
      <c r="BC8">
        <v>35</v>
      </c>
      <c r="BD8">
        <v>98</v>
      </c>
      <c r="BE8">
        <v>13</v>
      </c>
      <c r="BF8">
        <v>7450</v>
      </c>
      <c r="BG8">
        <v>220</v>
      </c>
      <c r="BH8" s="2">
        <v>433000</v>
      </c>
      <c r="BI8" s="2">
        <v>13000</v>
      </c>
      <c r="BJ8">
        <v>18010</v>
      </c>
      <c r="BK8">
        <v>560</v>
      </c>
      <c r="BL8">
        <v>458</v>
      </c>
      <c r="BM8">
        <v>26</v>
      </c>
      <c r="BN8" s="2">
        <v>61500</v>
      </c>
      <c r="BO8" s="2">
        <v>2300</v>
      </c>
      <c r="BP8">
        <v>-288</v>
      </c>
      <c r="BQ8">
        <v>27</v>
      </c>
      <c r="BR8" s="2">
        <v>779000</v>
      </c>
      <c r="BS8" s="2">
        <v>24000</v>
      </c>
      <c r="BT8">
        <v>675</v>
      </c>
      <c r="BU8">
        <v>23</v>
      </c>
      <c r="BV8">
        <v>6370</v>
      </c>
      <c r="BW8">
        <v>200</v>
      </c>
      <c r="BX8">
        <v>601</v>
      </c>
      <c r="BY8">
        <v>19</v>
      </c>
      <c r="BZ8">
        <v>4170</v>
      </c>
      <c r="CA8">
        <v>140</v>
      </c>
      <c r="CB8">
        <v>8350</v>
      </c>
      <c r="CC8">
        <v>300</v>
      </c>
      <c r="CD8">
        <v>865</v>
      </c>
      <c r="CE8">
        <v>28</v>
      </c>
      <c r="CF8">
        <v>3076</v>
      </c>
      <c r="CG8">
        <v>91</v>
      </c>
      <c r="CH8">
        <v>415</v>
      </c>
      <c r="CI8">
        <v>14</v>
      </c>
      <c r="CJ8">
        <v>56.7</v>
      </c>
      <c r="CK8">
        <v>1.9</v>
      </c>
      <c r="CL8">
        <v>243.3</v>
      </c>
      <c r="CM8">
        <v>9.1999999999999993</v>
      </c>
      <c r="CN8">
        <v>25.31</v>
      </c>
      <c r="CO8">
        <v>0.8</v>
      </c>
      <c r="CP8">
        <v>126.6</v>
      </c>
      <c r="CQ8">
        <v>4.3</v>
      </c>
      <c r="CR8">
        <v>21.08</v>
      </c>
      <c r="CS8">
        <v>0.78</v>
      </c>
      <c r="CT8">
        <v>50.9</v>
      </c>
      <c r="CU8">
        <v>1.7</v>
      </c>
      <c r="CV8">
        <v>5.96</v>
      </c>
      <c r="CW8">
        <v>0.25</v>
      </c>
      <c r="CX8">
        <v>33.799999999999997</v>
      </c>
      <c r="CY8">
        <v>1.6</v>
      </c>
      <c r="CZ8">
        <v>4.63</v>
      </c>
      <c r="DA8">
        <v>0.28999999999999998</v>
      </c>
      <c r="DB8">
        <v>19</v>
      </c>
      <c r="DC8">
        <v>21</v>
      </c>
      <c r="DD8">
        <v>2.5</v>
      </c>
      <c r="DE8">
        <v>2.5</v>
      </c>
      <c r="DF8">
        <v>13.04</v>
      </c>
      <c r="DG8">
        <v>0.45</v>
      </c>
      <c r="DH8">
        <v>1.39</v>
      </c>
      <c r="DI8">
        <v>0.19</v>
      </c>
      <c r="DJ8">
        <v>44.6</v>
      </c>
      <c r="DK8">
        <v>1.3</v>
      </c>
      <c r="DL8">
        <v>1311</v>
      </c>
      <c r="DM8">
        <v>39</v>
      </c>
      <c r="DN8">
        <v>48.9</v>
      </c>
      <c r="DO8">
        <v>1.5</v>
      </c>
      <c r="DP8">
        <v>2410</v>
      </c>
      <c r="DQ8">
        <v>130</v>
      </c>
      <c r="DR8">
        <v>6.3059999999999996E-5</v>
      </c>
      <c r="DS8">
        <v>8.0999999999999997E-7</v>
      </c>
      <c r="DT8" s="2">
        <v>154900</v>
      </c>
      <c r="DU8" s="2">
        <v>4700</v>
      </c>
      <c r="DV8" s="2">
        <v>3050000</v>
      </c>
      <c r="DW8" s="2">
        <v>100000</v>
      </c>
      <c r="DX8">
        <v>2360</v>
      </c>
      <c r="DY8">
        <v>220</v>
      </c>
      <c r="DZ8" s="2">
        <v>80700</v>
      </c>
      <c r="EA8" s="2">
        <v>2800</v>
      </c>
      <c r="EB8" s="2">
        <v>88600</v>
      </c>
      <c r="EC8" s="2">
        <v>2800</v>
      </c>
      <c r="ED8" s="2">
        <v>130500</v>
      </c>
      <c r="EE8" s="2">
        <v>4000</v>
      </c>
      <c r="EF8" s="2">
        <v>1069000</v>
      </c>
      <c r="EG8" s="2">
        <v>37000</v>
      </c>
      <c r="EH8" s="2">
        <v>2118000</v>
      </c>
      <c r="EI8" s="2">
        <v>75000</v>
      </c>
      <c r="EJ8" s="2">
        <v>280500</v>
      </c>
      <c r="EK8" s="2">
        <v>9200</v>
      </c>
      <c r="EL8" s="2">
        <v>180600</v>
      </c>
      <c r="EM8" s="2">
        <v>5300</v>
      </c>
      <c r="EN8">
        <v>19860</v>
      </c>
      <c r="EO8">
        <v>660</v>
      </c>
      <c r="EP8">
        <v>10850</v>
      </c>
      <c r="EQ8">
        <v>370</v>
      </c>
      <c r="ER8">
        <v>13430</v>
      </c>
      <c r="ES8">
        <v>510</v>
      </c>
      <c r="ET8">
        <v>9740</v>
      </c>
      <c r="EU8">
        <v>310</v>
      </c>
      <c r="EV8">
        <v>11210</v>
      </c>
      <c r="EW8">
        <v>380</v>
      </c>
      <c r="EX8">
        <v>7820</v>
      </c>
      <c r="EY8">
        <v>290</v>
      </c>
      <c r="EZ8">
        <v>6220</v>
      </c>
      <c r="FA8">
        <v>210</v>
      </c>
      <c r="FB8">
        <v>2280</v>
      </c>
      <c r="FC8">
        <v>96</v>
      </c>
      <c r="FD8">
        <v>2740</v>
      </c>
      <c r="FE8">
        <v>130</v>
      </c>
      <c r="FF8">
        <v>1760</v>
      </c>
      <c r="FG8">
        <v>110</v>
      </c>
      <c r="FH8">
        <v>15</v>
      </c>
      <c r="FI8">
        <v>15</v>
      </c>
      <c r="FJ8">
        <v>1017</v>
      </c>
      <c r="FK8">
        <v>35</v>
      </c>
      <c r="FL8">
        <v>98</v>
      </c>
      <c r="FM8">
        <v>13</v>
      </c>
      <c r="FN8">
        <v>7450</v>
      </c>
      <c r="FO8">
        <v>220</v>
      </c>
      <c r="FP8" s="2">
        <v>433000</v>
      </c>
      <c r="FQ8" s="2">
        <v>13000</v>
      </c>
      <c r="FR8">
        <v>18010</v>
      </c>
      <c r="FS8">
        <v>560</v>
      </c>
      <c r="FT8">
        <v>458</v>
      </c>
      <c r="FU8">
        <v>26</v>
      </c>
      <c r="FV8" t="s">
        <v>846</v>
      </c>
    </row>
    <row r="9" spans="1:263" x14ac:dyDescent="0.25">
      <c r="A9" t="s">
        <v>684</v>
      </c>
      <c r="B9" t="s">
        <v>842</v>
      </c>
      <c r="C9" t="s">
        <v>685</v>
      </c>
      <c r="D9" t="s">
        <v>844</v>
      </c>
      <c r="E9" s="1">
        <v>1462.4671643518518</v>
      </c>
      <c r="F9">
        <v>42.052999999999997</v>
      </c>
      <c r="G9" t="s">
        <v>686</v>
      </c>
      <c r="H9" s="2">
        <v>8010000</v>
      </c>
      <c r="I9" s="2">
        <v>220000</v>
      </c>
      <c r="J9" s="2">
        <v>3058000</v>
      </c>
      <c r="K9" s="2">
        <v>96000</v>
      </c>
      <c r="L9">
        <v>43970</v>
      </c>
      <c r="M9">
        <v>240</v>
      </c>
      <c r="N9" s="2">
        <v>157600</v>
      </c>
      <c r="O9" s="2">
        <v>4900</v>
      </c>
      <c r="P9" s="2">
        <v>242200</v>
      </c>
      <c r="Q9" s="2">
        <v>2600</v>
      </c>
      <c r="R9" s="2">
        <v>108000</v>
      </c>
      <c r="S9" s="2">
        <v>2600</v>
      </c>
      <c r="T9" s="2">
        <v>130400</v>
      </c>
      <c r="U9" s="2">
        <v>4000</v>
      </c>
      <c r="V9" s="2">
        <v>1086000</v>
      </c>
      <c r="W9" s="2">
        <v>33000</v>
      </c>
      <c r="X9" s="2">
        <v>2154000</v>
      </c>
      <c r="Y9" s="2">
        <v>64000</v>
      </c>
      <c r="Z9" s="2">
        <v>280700</v>
      </c>
      <c r="AA9" s="2">
        <v>8300</v>
      </c>
      <c r="AB9" s="2">
        <v>179400</v>
      </c>
      <c r="AC9" s="2">
        <v>5000</v>
      </c>
      <c r="AD9">
        <v>20050</v>
      </c>
      <c r="AE9">
        <v>630</v>
      </c>
      <c r="AF9">
        <v>11100</v>
      </c>
      <c r="AG9">
        <v>370</v>
      </c>
      <c r="AH9">
        <v>13180</v>
      </c>
      <c r="AI9">
        <v>440</v>
      </c>
      <c r="AJ9">
        <v>9480</v>
      </c>
      <c r="AK9">
        <v>350</v>
      </c>
      <c r="AL9">
        <v>11360</v>
      </c>
      <c r="AM9">
        <v>330</v>
      </c>
      <c r="AN9">
        <v>7640</v>
      </c>
      <c r="AO9">
        <v>290</v>
      </c>
      <c r="AP9">
        <v>6380</v>
      </c>
      <c r="AQ9">
        <v>210</v>
      </c>
      <c r="AR9">
        <v>2238</v>
      </c>
      <c r="AS9">
        <v>99</v>
      </c>
      <c r="AT9">
        <v>2710</v>
      </c>
      <c r="AU9">
        <v>120</v>
      </c>
      <c r="AV9">
        <v>1752</v>
      </c>
      <c r="AW9">
        <v>98</v>
      </c>
      <c r="AX9">
        <v>277</v>
      </c>
      <c r="AY9">
        <v>21</v>
      </c>
      <c r="AZ9">
        <v>80</v>
      </c>
      <c r="BA9">
        <v>11</v>
      </c>
      <c r="BB9">
        <v>990</v>
      </c>
      <c r="BC9">
        <v>35</v>
      </c>
      <c r="BD9">
        <v>93</v>
      </c>
      <c r="BE9">
        <v>11</v>
      </c>
      <c r="BF9">
        <v>7580</v>
      </c>
      <c r="BG9">
        <v>250</v>
      </c>
      <c r="BH9" s="2">
        <v>429000</v>
      </c>
      <c r="BI9" s="2">
        <v>13000</v>
      </c>
      <c r="BJ9">
        <v>18050</v>
      </c>
      <c r="BK9">
        <v>540</v>
      </c>
      <c r="BL9">
        <v>438</v>
      </c>
      <c r="BM9">
        <v>30</v>
      </c>
      <c r="BN9" s="2">
        <v>54700</v>
      </c>
      <c r="BO9" s="2">
        <v>1900</v>
      </c>
      <c r="BP9">
        <v>-380</v>
      </c>
      <c r="BQ9">
        <v>27</v>
      </c>
      <c r="BR9" s="2">
        <v>781000</v>
      </c>
      <c r="BS9" s="2">
        <v>24000</v>
      </c>
      <c r="BT9">
        <v>679</v>
      </c>
      <c r="BU9">
        <v>23</v>
      </c>
      <c r="BV9">
        <v>6470</v>
      </c>
      <c r="BW9">
        <v>190</v>
      </c>
      <c r="BX9">
        <v>600</v>
      </c>
      <c r="BY9">
        <v>18</v>
      </c>
      <c r="BZ9">
        <v>4210</v>
      </c>
      <c r="CA9">
        <v>130</v>
      </c>
      <c r="CB9">
        <v>8490</v>
      </c>
      <c r="CC9">
        <v>250</v>
      </c>
      <c r="CD9">
        <v>864</v>
      </c>
      <c r="CE9">
        <v>26</v>
      </c>
      <c r="CF9">
        <v>3041</v>
      </c>
      <c r="CG9">
        <v>85</v>
      </c>
      <c r="CH9">
        <v>418</v>
      </c>
      <c r="CI9">
        <v>13</v>
      </c>
      <c r="CJ9">
        <v>58</v>
      </c>
      <c r="CK9">
        <v>2</v>
      </c>
      <c r="CL9">
        <v>238.5</v>
      </c>
      <c r="CM9">
        <v>8</v>
      </c>
      <c r="CN9">
        <v>24.61</v>
      </c>
      <c r="CO9">
        <v>0.92</v>
      </c>
      <c r="CP9">
        <v>128.30000000000001</v>
      </c>
      <c r="CQ9">
        <v>3.7</v>
      </c>
      <c r="CR9">
        <v>20.57</v>
      </c>
      <c r="CS9">
        <v>0.78</v>
      </c>
      <c r="CT9">
        <v>52.2</v>
      </c>
      <c r="CU9">
        <v>1.7</v>
      </c>
      <c r="CV9">
        <v>5.85</v>
      </c>
      <c r="CW9">
        <v>0.26</v>
      </c>
      <c r="CX9">
        <v>33.4</v>
      </c>
      <c r="CY9">
        <v>1.5</v>
      </c>
      <c r="CZ9">
        <v>4.5999999999999996</v>
      </c>
      <c r="DA9">
        <v>0.26</v>
      </c>
      <c r="DB9">
        <v>10</v>
      </c>
      <c r="DC9">
        <v>21</v>
      </c>
      <c r="DD9">
        <v>-0.3</v>
      </c>
      <c r="DE9">
        <v>1.9</v>
      </c>
      <c r="DF9">
        <v>12.66</v>
      </c>
      <c r="DG9">
        <v>0.45</v>
      </c>
      <c r="DH9">
        <v>1.31</v>
      </c>
      <c r="DI9">
        <v>0.16</v>
      </c>
      <c r="DJ9">
        <v>45.4</v>
      </c>
      <c r="DK9">
        <v>1.5</v>
      </c>
      <c r="DL9">
        <v>1297</v>
      </c>
      <c r="DM9">
        <v>40</v>
      </c>
      <c r="DN9">
        <v>49</v>
      </c>
      <c r="DO9">
        <v>1.5</v>
      </c>
      <c r="DP9">
        <v>3380</v>
      </c>
      <c r="DQ9">
        <v>210</v>
      </c>
      <c r="DR9">
        <v>6.2949999999999999E-5</v>
      </c>
      <c r="DS9">
        <v>9.7999999999999993E-7</v>
      </c>
      <c r="DT9" s="2">
        <v>155300</v>
      </c>
      <c r="DU9" s="2">
        <v>4900</v>
      </c>
      <c r="DV9" s="2">
        <v>2988000</v>
      </c>
      <c r="DW9" s="2">
        <v>96000</v>
      </c>
      <c r="DX9">
        <v>3430</v>
      </c>
      <c r="DY9">
        <v>260</v>
      </c>
      <c r="DZ9" s="2">
        <v>80300</v>
      </c>
      <c r="EA9" s="2">
        <v>2700</v>
      </c>
      <c r="EB9" s="2">
        <v>89800</v>
      </c>
      <c r="EC9" s="2">
        <v>2600</v>
      </c>
      <c r="ED9" s="2">
        <v>130400</v>
      </c>
      <c r="EE9" s="2">
        <v>4000</v>
      </c>
      <c r="EF9" s="2">
        <v>1086000</v>
      </c>
      <c r="EG9" s="2">
        <v>33000</v>
      </c>
      <c r="EH9" s="2">
        <v>2154000</v>
      </c>
      <c r="EI9" s="2">
        <v>64000</v>
      </c>
      <c r="EJ9" s="2">
        <v>280700</v>
      </c>
      <c r="EK9" s="2">
        <v>8300</v>
      </c>
      <c r="EL9" s="2">
        <v>179400</v>
      </c>
      <c r="EM9" s="2">
        <v>5000</v>
      </c>
      <c r="EN9">
        <v>20050</v>
      </c>
      <c r="EO9">
        <v>630</v>
      </c>
      <c r="EP9">
        <v>11100</v>
      </c>
      <c r="EQ9">
        <v>370</v>
      </c>
      <c r="ER9">
        <v>13180</v>
      </c>
      <c r="ES9">
        <v>440</v>
      </c>
      <c r="ET9">
        <v>9480</v>
      </c>
      <c r="EU9">
        <v>350</v>
      </c>
      <c r="EV9">
        <v>11360</v>
      </c>
      <c r="EW9">
        <v>330</v>
      </c>
      <c r="EX9">
        <v>7640</v>
      </c>
      <c r="EY9">
        <v>290</v>
      </c>
      <c r="EZ9">
        <v>6380</v>
      </c>
      <c r="FA9">
        <v>210</v>
      </c>
      <c r="FB9">
        <v>2238</v>
      </c>
      <c r="FC9">
        <v>99</v>
      </c>
      <c r="FD9">
        <v>2710</v>
      </c>
      <c r="FE9">
        <v>120</v>
      </c>
      <c r="FF9">
        <v>1752</v>
      </c>
      <c r="FG9">
        <v>98</v>
      </c>
      <c r="FH9">
        <v>-2</v>
      </c>
      <c r="FI9">
        <v>11</v>
      </c>
      <c r="FJ9">
        <v>987</v>
      </c>
      <c r="FK9">
        <v>35</v>
      </c>
      <c r="FL9">
        <v>93</v>
      </c>
      <c r="FM9">
        <v>11</v>
      </c>
      <c r="FN9">
        <v>7580</v>
      </c>
      <c r="FO9">
        <v>250</v>
      </c>
      <c r="FP9" s="2">
        <v>429000</v>
      </c>
      <c r="FQ9" s="2">
        <v>13000</v>
      </c>
      <c r="FR9">
        <v>18050</v>
      </c>
      <c r="FS9">
        <v>540</v>
      </c>
      <c r="FT9">
        <v>438</v>
      </c>
      <c r="FU9">
        <v>30</v>
      </c>
      <c r="FV9" t="s">
        <v>846</v>
      </c>
    </row>
    <row r="10" spans="1:263" x14ac:dyDescent="0.25">
      <c r="A10" t="s">
        <v>687</v>
      </c>
      <c r="B10" t="s">
        <v>842</v>
      </c>
      <c r="C10" t="s">
        <v>688</v>
      </c>
      <c r="D10" t="s">
        <v>844</v>
      </c>
      <c r="E10" s="1">
        <v>1462.4679166666667</v>
      </c>
      <c r="F10">
        <v>42.043999999999997</v>
      </c>
      <c r="G10" t="s">
        <v>689</v>
      </c>
      <c r="H10" s="2">
        <v>8140000</v>
      </c>
      <c r="I10" s="2">
        <v>240000</v>
      </c>
      <c r="J10" s="2">
        <v>3080000</v>
      </c>
      <c r="K10" s="2">
        <v>110000</v>
      </c>
      <c r="L10">
        <v>43200</v>
      </c>
      <c r="M10">
        <v>240</v>
      </c>
      <c r="N10" s="2">
        <v>161000</v>
      </c>
      <c r="O10" s="2">
        <v>4700</v>
      </c>
      <c r="P10" s="2">
        <v>247300</v>
      </c>
      <c r="Q10" s="2">
        <v>2500</v>
      </c>
      <c r="R10" s="2">
        <v>108900</v>
      </c>
      <c r="S10" s="2">
        <v>2600</v>
      </c>
      <c r="T10" s="2">
        <v>133700</v>
      </c>
      <c r="U10" s="2">
        <v>4000</v>
      </c>
      <c r="V10" s="2">
        <v>1093000</v>
      </c>
      <c r="W10" s="2">
        <v>35000</v>
      </c>
      <c r="X10" s="2">
        <v>2208000</v>
      </c>
      <c r="Y10" s="2">
        <v>69000</v>
      </c>
      <c r="Z10" s="2">
        <v>286600</v>
      </c>
      <c r="AA10" s="2">
        <v>9200</v>
      </c>
      <c r="AB10" s="2">
        <v>182400</v>
      </c>
      <c r="AC10" s="2">
        <v>5900</v>
      </c>
      <c r="AD10">
        <v>20440</v>
      </c>
      <c r="AE10">
        <v>690</v>
      </c>
      <c r="AF10">
        <v>10860</v>
      </c>
      <c r="AG10">
        <v>400</v>
      </c>
      <c r="AH10">
        <v>13720</v>
      </c>
      <c r="AI10">
        <v>510</v>
      </c>
      <c r="AJ10">
        <v>9620</v>
      </c>
      <c r="AK10">
        <v>330</v>
      </c>
      <c r="AL10">
        <v>11530</v>
      </c>
      <c r="AM10">
        <v>430</v>
      </c>
      <c r="AN10">
        <v>7990</v>
      </c>
      <c r="AO10">
        <v>340</v>
      </c>
      <c r="AP10">
        <v>6540</v>
      </c>
      <c r="AQ10">
        <v>270</v>
      </c>
      <c r="AR10">
        <v>2420</v>
      </c>
      <c r="AS10">
        <v>130</v>
      </c>
      <c r="AT10">
        <v>2840</v>
      </c>
      <c r="AU10">
        <v>120</v>
      </c>
      <c r="AV10">
        <v>1738</v>
      </c>
      <c r="AW10">
        <v>79</v>
      </c>
      <c r="AX10">
        <v>286</v>
      </c>
      <c r="AY10">
        <v>19</v>
      </c>
      <c r="AZ10">
        <v>88</v>
      </c>
      <c r="BA10">
        <v>12</v>
      </c>
      <c r="BB10">
        <v>992</v>
      </c>
      <c r="BC10">
        <v>38</v>
      </c>
      <c r="BD10">
        <v>100</v>
      </c>
      <c r="BE10">
        <v>12</v>
      </c>
      <c r="BF10">
        <v>7740</v>
      </c>
      <c r="BG10">
        <v>240</v>
      </c>
      <c r="BH10" s="2">
        <v>432000</v>
      </c>
      <c r="BI10" s="2">
        <v>12000</v>
      </c>
      <c r="BJ10">
        <v>18380</v>
      </c>
      <c r="BK10">
        <v>540</v>
      </c>
      <c r="BL10">
        <v>469</v>
      </c>
      <c r="BM10">
        <v>26</v>
      </c>
      <c r="BN10" s="2">
        <v>51800</v>
      </c>
      <c r="BO10" s="2">
        <v>1900</v>
      </c>
      <c r="BP10">
        <v>-363</v>
      </c>
      <c r="BQ10">
        <v>24</v>
      </c>
      <c r="BR10" s="2">
        <v>797000</v>
      </c>
      <c r="BS10" s="2">
        <v>24000</v>
      </c>
      <c r="BT10">
        <v>714</v>
      </c>
      <c r="BU10">
        <v>22</v>
      </c>
      <c r="BV10">
        <v>6360</v>
      </c>
      <c r="BW10">
        <v>190</v>
      </c>
      <c r="BX10">
        <v>615</v>
      </c>
      <c r="BY10">
        <v>18</v>
      </c>
      <c r="BZ10">
        <v>4210</v>
      </c>
      <c r="CA10">
        <v>130</v>
      </c>
      <c r="CB10">
        <v>8690</v>
      </c>
      <c r="CC10">
        <v>270</v>
      </c>
      <c r="CD10">
        <v>881</v>
      </c>
      <c r="CE10">
        <v>28</v>
      </c>
      <c r="CF10">
        <v>3080</v>
      </c>
      <c r="CG10">
        <v>100</v>
      </c>
      <c r="CH10">
        <v>425</v>
      </c>
      <c r="CI10">
        <v>14</v>
      </c>
      <c r="CJ10">
        <v>56.6</v>
      </c>
      <c r="CK10">
        <v>2.1</v>
      </c>
      <c r="CL10">
        <v>248.1</v>
      </c>
      <c r="CM10">
        <v>9.3000000000000007</v>
      </c>
      <c r="CN10">
        <v>24.96</v>
      </c>
      <c r="CO10">
        <v>0.87</v>
      </c>
      <c r="CP10">
        <v>130</v>
      </c>
      <c r="CQ10">
        <v>4.8</v>
      </c>
      <c r="CR10">
        <v>21.53</v>
      </c>
      <c r="CS10">
        <v>0.92</v>
      </c>
      <c r="CT10">
        <v>53.4</v>
      </c>
      <c r="CU10">
        <v>2.2000000000000002</v>
      </c>
      <c r="CV10">
        <v>6.32</v>
      </c>
      <c r="CW10">
        <v>0.35</v>
      </c>
      <c r="CX10">
        <v>35</v>
      </c>
      <c r="CY10">
        <v>1.5</v>
      </c>
      <c r="CZ10">
        <v>4.5599999999999996</v>
      </c>
      <c r="DA10">
        <v>0.21</v>
      </c>
      <c r="DB10">
        <v>1</v>
      </c>
      <c r="DC10">
        <v>19</v>
      </c>
      <c r="DD10">
        <v>0.8</v>
      </c>
      <c r="DE10">
        <v>2</v>
      </c>
      <c r="DF10">
        <v>12.68</v>
      </c>
      <c r="DG10">
        <v>0.48</v>
      </c>
      <c r="DH10">
        <v>1.41</v>
      </c>
      <c r="DI10">
        <v>0.16</v>
      </c>
      <c r="DJ10">
        <v>46.4</v>
      </c>
      <c r="DK10">
        <v>1.4</v>
      </c>
      <c r="DL10">
        <v>1306</v>
      </c>
      <c r="DM10">
        <v>37</v>
      </c>
      <c r="DN10">
        <v>49.9</v>
      </c>
      <c r="DO10">
        <v>1.5</v>
      </c>
      <c r="DP10">
        <v>9200</v>
      </c>
      <c r="DQ10">
        <v>540</v>
      </c>
      <c r="DR10">
        <v>6.2700000000000006E-5</v>
      </c>
      <c r="DS10">
        <v>8.1999999999999998E-7</v>
      </c>
      <c r="DT10" s="2">
        <v>158700</v>
      </c>
      <c r="DU10" s="2">
        <v>4700</v>
      </c>
      <c r="DV10" s="2">
        <v>3010000</v>
      </c>
      <c r="DW10" s="2">
        <v>110000</v>
      </c>
      <c r="DX10">
        <v>3530</v>
      </c>
      <c r="DY10">
        <v>230</v>
      </c>
      <c r="DZ10" s="2">
        <v>83600</v>
      </c>
      <c r="EA10" s="2">
        <v>2600</v>
      </c>
      <c r="EB10" s="2">
        <v>90500</v>
      </c>
      <c r="EC10" s="2">
        <v>2600</v>
      </c>
      <c r="ED10" s="2">
        <v>133700</v>
      </c>
      <c r="EE10" s="2">
        <v>4000</v>
      </c>
      <c r="EF10" s="2">
        <v>1093000</v>
      </c>
      <c r="EG10" s="2">
        <v>35000</v>
      </c>
      <c r="EH10" s="2">
        <v>2208000</v>
      </c>
      <c r="EI10" s="2">
        <v>69000</v>
      </c>
      <c r="EJ10" s="2">
        <v>286600</v>
      </c>
      <c r="EK10" s="2">
        <v>9200</v>
      </c>
      <c r="EL10" s="2">
        <v>182400</v>
      </c>
      <c r="EM10" s="2">
        <v>5900</v>
      </c>
      <c r="EN10">
        <v>20440</v>
      </c>
      <c r="EO10">
        <v>690</v>
      </c>
      <c r="EP10">
        <v>10860</v>
      </c>
      <c r="EQ10">
        <v>400</v>
      </c>
      <c r="ER10">
        <v>13720</v>
      </c>
      <c r="ES10">
        <v>510</v>
      </c>
      <c r="ET10">
        <v>9620</v>
      </c>
      <c r="EU10">
        <v>330</v>
      </c>
      <c r="EV10">
        <v>11530</v>
      </c>
      <c r="EW10">
        <v>430</v>
      </c>
      <c r="EX10">
        <v>7990</v>
      </c>
      <c r="EY10">
        <v>340</v>
      </c>
      <c r="EZ10">
        <v>6540</v>
      </c>
      <c r="FA10">
        <v>270</v>
      </c>
      <c r="FB10">
        <v>2420</v>
      </c>
      <c r="FC10">
        <v>130</v>
      </c>
      <c r="FD10">
        <v>2840</v>
      </c>
      <c r="FE10">
        <v>120</v>
      </c>
      <c r="FF10">
        <v>1738</v>
      </c>
      <c r="FG10">
        <v>79</v>
      </c>
      <c r="FH10">
        <v>5</v>
      </c>
      <c r="FI10">
        <v>12</v>
      </c>
      <c r="FJ10">
        <v>989</v>
      </c>
      <c r="FK10">
        <v>38</v>
      </c>
      <c r="FL10">
        <v>100</v>
      </c>
      <c r="FM10">
        <v>12</v>
      </c>
      <c r="FN10">
        <v>7740</v>
      </c>
      <c r="FO10">
        <v>240</v>
      </c>
      <c r="FP10" s="2">
        <v>432000</v>
      </c>
      <c r="FQ10" s="2">
        <v>12000</v>
      </c>
      <c r="FR10">
        <v>18370</v>
      </c>
      <c r="FS10">
        <v>540</v>
      </c>
      <c r="FT10">
        <v>469</v>
      </c>
      <c r="FU10">
        <v>26</v>
      </c>
      <c r="FV10" t="s">
        <v>846</v>
      </c>
    </row>
    <row r="11" spans="1:263" x14ac:dyDescent="0.25">
      <c r="A11" t="s">
        <v>690</v>
      </c>
      <c r="B11" t="s">
        <v>842</v>
      </c>
      <c r="C11" t="s">
        <v>691</v>
      </c>
      <c r="D11" t="s">
        <v>844</v>
      </c>
      <c r="E11" s="1">
        <v>1462.4944444444445</v>
      </c>
      <c r="F11">
        <v>42.136000000000003</v>
      </c>
      <c r="G11" t="s">
        <v>692</v>
      </c>
      <c r="H11" s="2">
        <v>7680000</v>
      </c>
      <c r="I11" s="2">
        <v>230000</v>
      </c>
      <c r="J11" s="2">
        <v>2870000</v>
      </c>
      <c r="K11" s="2">
        <v>100000</v>
      </c>
      <c r="L11">
        <v>45070</v>
      </c>
      <c r="M11">
        <v>320</v>
      </c>
      <c r="N11" s="2">
        <v>146900</v>
      </c>
      <c r="O11" s="2">
        <v>4500</v>
      </c>
      <c r="P11" s="2">
        <v>216400</v>
      </c>
      <c r="Q11" s="2">
        <v>2700</v>
      </c>
      <c r="R11" s="2">
        <v>101200</v>
      </c>
      <c r="S11" s="2">
        <v>2700</v>
      </c>
      <c r="T11" s="2">
        <v>124900</v>
      </c>
      <c r="U11" s="2">
        <v>3500</v>
      </c>
      <c r="V11" s="2">
        <v>1047000</v>
      </c>
      <c r="W11" s="2">
        <v>35000</v>
      </c>
      <c r="X11" s="2">
        <v>2085000</v>
      </c>
      <c r="Y11" s="2">
        <v>63000</v>
      </c>
      <c r="Z11" s="2">
        <v>278900</v>
      </c>
      <c r="AA11" s="2">
        <v>9000</v>
      </c>
      <c r="AB11" s="2">
        <v>174300</v>
      </c>
      <c r="AC11" s="2">
        <v>5600</v>
      </c>
      <c r="AD11">
        <v>19940</v>
      </c>
      <c r="AE11">
        <v>670</v>
      </c>
      <c r="AF11">
        <v>10890</v>
      </c>
      <c r="AG11">
        <v>430</v>
      </c>
      <c r="AH11">
        <v>13180</v>
      </c>
      <c r="AI11">
        <v>410</v>
      </c>
      <c r="AJ11">
        <v>9620</v>
      </c>
      <c r="AK11">
        <v>320</v>
      </c>
      <c r="AL11">
        <v>11440</v>
      </c>
      <c r="AM11">
        <v>420</v>
      </c>
      <c r="AN11">
        <v>7820</v>
      </c>
      <c r="AO11">
        <v>310</v>
      </c>
      <c r="AP11">
        <v>6280</v>
      </c>
      <c r="AQ11">
        <v>240</v>
      </c>
      <c r="AR11">
        <v>2400</v>
      </c>
      <c r="AS11">
        <v>120</v>
      </c>
      <c r="AT11">
        <v>2780</v>
      </c>
      <c r="AU11">
        <v>140</v>
      </c>
      <c r="AV11">
        <v>1740</v>
      </c>
      <c r="AW11">
        <v>100</v>
      </c>
      <c r="AX11">
        <v>314</v>
      </c>
      <c r="AY11">
        <v>22</v>
      </c>
      <c r="AZ11">
        <v>82</v>
      </c>
      <c r="BA11">
        <v>11</v>
      </c>
      <c r="BB11">
        <v>998</v>
      </c>
      <c r="BC11">
        <v>36</v>
      </c>
      <c r="BD11">
        <v>93</v>
      </c>
      <c r="BE11">
        <v>11</v>
      </c>
      <c r="BF11">
        <v>7550</v>
      </c>
      <c r="BG11">
        <v>210</v>
      </c>
      <c r="BH11" s="2">
        <v>445000</v>
      </c>
      <c r="BI11" s="2">
        <v>13000</v>
      </c>
      <c r="BJ11">
        <v>18680</v>
      </c>
      <c r="BK11">
        <v>530</v>
      </c>
      <c r="BL11">
        <v>459</v>
      </c>
      <c r="BM11">
        <v>29</v>
      </c>
      <c r="BN11" s="2">
        <v>71800</v>
      </c>
      <c r="BO11" s="2">
        <v>3000</v>
      </c>
      <c r="BP11" s="2">
        <v>2200</v>
      </c>
      <c r="BQ11" s="2">
        <v>1400</v>
      </c>
      <c r="BR11" s="2">
        <v>784000</v>
      </c>
      <c r="BS11" s="2">
        <v>24000</v>
      </c>
      <c r="BT11">
        <v>592</v>
      </c>
      <c r="BU11">
        <v>21</v>
      </c>
      <c r="BV11">
        <v>4440</v>
      </c>
      <c r="BW11">
        <v>140</v>
      </c>
      <c r="BX11">
        <v>578</v>
      </c>
      <c r="BY11">
        <v>16</v>
      </c>
      <c r="BZ11">
        <v>4350</v>
      </c>
      <c r="CA11">
        <v>140</v>
      </c>
      <c r="CB11">
        <v>8510</v>
      </c>
      <c r="CC11">
        <v>260</v>
      </c>
      <c r="CD11">
        <v>847</v>
      </c>
      <c r="CE11">
        <v>27</v>
      </c>
      <c r="CF11">
        <v>3160</v>
      </c>
      <c r="CG11">
        <v>100</v>
      </c>
      <c r="CH11">
        <v>410</v>
      </c>
      <c r="CI11">
        <v>14</v>
      </c>
      <c r="CJ11">
        <v>56.6</v>
      </c>
      <c r="CK11">
        <v>2.2000000000000002</v>
      </c>
      <c r="CL11">
        <v>244.8</v>
      </c>
      <c r="CM11">
        <v>7.6</v>
      </c>
      <c r="CN11">
        <v>25.2</v>
      </c>
      <c r="CO11">
        <v>0.84</v>
      </c>
      <c r="CP11">
        <v>129</v>
      </c>
      <c r="CQ11">
        <v>4.7</v>
      </c>
      <c r="CR11">
        <v>21.5</v>
      </c>
      <c r="CS11">
        <v>0.84</v>
      </c>
      <c r="CT11">
        <v>51.4</v>
      </c>
      <c r="CU11">
        <v>2</v>
      </c>
      <c r="CV11">
        <v>6.39</v>
      </c>
      <c r="CW11">
        <v>0.31</v>
      </c>
      <c r="CX11">
        <v>33.9</v>
      </c>
      <c r="CY11">
        <v>1.7</v>
      </c>
      <c r="CZ11">
        <v>4.51</v>
      </c>
      <c r="DA11">
        <v>0.27</v>
      </c>
      <c r="DB11">
        <v>61</v>
      </c>
      <c r="DC11">
        <v>22</v>
      </c>
      <c r="DD11">
        <v>1.5</v>
      </c>
      <c r="DE11">
        <v>2.6</v>
      </c>
      <c r="DF11">
        <v>12.94</v>
      </c>
      <c r="DG11">
        <v>0.47</v>
      </c>
      <c r="DH11">
        <v>1.28</v>
      </c>
      <c r="DI11">
        <v>0.15</v>
      </c>
      <c r="DJ11">
        <v>45.9</v>
      </c>
      <c r="DK11">
        <v>1.3</v>
      </c>
      <c r="DL11">
        <v>1345</v>
      </c>
      <c r="DM11">
        <v>40</v>
      </c>
      <c r="DN11">
        <v>50.5</v>
      </c>
      <c r="DO11">
        <v>1.4</v>
      </c>
      <c r="DP11">
        <v>744</v>
      </c>
      <c r="DQ11">
        <v>47</v>
      </c>
      <c r="DR11">
        <v>6.4319999999999994E-5</v>
      </c>
      <c r="DS11">
        <v>7.8999999999999995E-7</v>
      </c>
      <c r="DT11" s="2">
        <v>145000</v>
      </c>
      <c r="DU11" s="2">
        <v>4500</v>
      </c>
      <c r="DV11" s="2">
        <v>2800000</v>
      </c>
      <c r="DW11" s="2">
        <v>100000</v>
      </c>
      <c r="DX11">
        <v>630</v>
      </c>
      <c r="DY11">
        <v>270</v>
      </c>
      <c r="DZ11" s="2">
        <v>77300</v>
      </c>
      <c r="EA11" s="2">
        <v>2700</v>
      </c>
      <c r="EB11" s="2">
        <v>85100</v>
      </c>
      <c r="EC11" s="2">
        <v>2700</v>
      </c>
      <c r="ED11" s="2">
        <v>124900</v>
      </c>
      <c r="EE11" s="2">
        <v>3500</v>
      </c>
      <c r="EF11" s="2">
        <v>1047000</v>
      </c>
      <c r="EG11" s="2">
        <v>35000</v>
      </c>
      <c r="EH11" s="2">
        <v>2085000</v>
      </c>
      <c r="EI11" s="2">
        <v>63000</v>
      </c>
      <c r="EJ11" s="2">
        <v>278900</v>
      </c>
      <c r="EK11" s="2">
        <v>9000</v>
      </c>
      <c r="EL11" s="2">
        <v>174300</v>
      </c>
      <c r="EM11" s="2">
        <v>5600</v>
      </c>
      <c r="EN11">
        <v>19940</v>
      </c>
      <c r="EO11">
        <v>670</v>
      </c>
      <c r="EP11">
        <v>10890</v>
      </c>
      <c r="EQ11">
        <v>430</v>
      </c>
      <c r="ER11">
        <v>13180</v>
      </c>
      <c r="ES11">
        <v>410</v>
      </c>
      <c r="ET11">
        <v>9620</v>
      </c>
      <c r="EU11">
        <v>320</v>
      </c>
      <c r="EV11">
        <v>11440</v>
      </c>
      <c r="EW11">
        <v>420</v>
      </c>
      <c r="EX11">
        <v>7820</v>
      </c>
      <c r="EY11">
        <v>310</v>
      </c>
      <c r="EZ11">
        <v>6280</v>
      </c>
      <c r="FA11">
        <v>240</v>
      </c>
      <c r="FB11">
        <v>2400</v>
      </c>
      <c r="FC11">
        <v>120</v>
      </c>
      <c r="FD11">
        <v>2780</v>
      </c>
      <c r="FE11">
        <v>140</v>
      </c>
      <c r="FF11">
        <v>1740</v>
      </c>
      <c r="FG11">
        <v>100</v>
      </c>
      <c r="FH11">
        <v>6</v>
      </c>
      <c r="FI11">
        <v>11</v>
      </c>
      <c r="FJ11">
        <v>996</v>
      </c>
      <c r="FK11">
        <v>36</v>
      </c>
      <c r="FL11">
        <v>92</v>
      </c>
      <c r="FM11">
        <v>11</v>
      </c>
      <c r="FN11">
        <v>7550</v>
      </c>
      <c r="FO11">
        <v>210</v>
      </c>
      <c r="FP11" s="2">
        <v>445000</v>
      </c>
      <c r="FQ11" s="2">
        <v>13000</v>
      </c>
      <c r="FR11">
        <v>18680</v>
      </c>
      <c r="FS11">
        <v>530</v>
      </c>
      <c r="FT11">
        <v>459</v>
      </c>
      <c r="FU11">
        <v>29</v>
      </c>
      <c r="FV11" t="s">
        <v>846</v>
      </c>
    </row>
    <row r="12" spans="1:263" x14ac:dyDescent="0.25">
      <c r="A12" t="s">
        <v>693</v>
      </c>
      <c r="B12" t="s">
        <v>842</v>
      </c>
      <c r="C12" t="s">
        <v>694</v>
      </c>
      <c r="D12" t="s">
        <v>844</v>
      </c>
      <c r="E12" s="1">
        <v>1462.4951967592592</v>
      </c>
      <c r="F12">
        <v>42.484999999999999</v>
      </c>
      <c r="G12" t="s">
        <v>695</v>
      </c>
      <c r="H12" s="2">
        <v>7550000</v>
      </c>
      <c r="I12" s="2">
        <v>240000</v>
      </c>
      <c r="J12" s="2">
        <v>2880000</v>
      </c>
      <c r="K12" s="2">
        <v>100000</v>
      </c>
      <c r="L12">
        <v>41330</v>
      </c>
      <c r="M12">
        <v>300</v>
      </c>
      <c r="N12" s="2">
        <v>145100</v>
      </c>
      <c r="O12" s="2">
        <v>4600</v>
      </c>
      <c r="P12" s="2">
        <v>211500</v>
      </c>
      <c r="Q12" s="2">
        <v>2800</v>
      </c>
      <c r="R12" s="2">
        <v>98300</v>
      </c>
      <c r="S12" s="2">
        <v>2600</v>
      </c>
      <c r="T12" s="2">
        <v>122000</v>
      </c>
      <c r="U12" s="2">
        <v>4400</v>
      </c>
      <c r="V12" s="2">
        <v>1003000</v>
      </c>
      <c r="W12" s="2">
        <v>36000</v>
      </c>
      <c r="X12" s="2">
        <v>2031000</v>
      </c>
      <c r="Y12" s="2">
        <v>70000</v>
      </c>
      <c r="Z12" s="2">
        <v>273800</v>
      </c>
      <c r="AA12" s="2">
        <v>9100</v>
      </c>
      <c r="AB12" s="2">
        <v>172700</v>
      </c>
      <c r="AC12" s="2">
        <v>6400</v>
      </c>
      <c r="AD12">
        <v>19570</v>
      </c>
      <c r="AE12">
        <v>650</v>
      </c>
      <c r="AF12">
        <v>10420</v>
      </c>
      <c r="AG12">
        <v>390</v>
      </c>
      <c r="AH12">
        <v>12820</v>
      </c>
      <c r="AI12">
        <v>420</v>
      </c>
      <c r="AJ12">
        <v>9260</v>
      </c>
      <c r="AK12">
        <v>330</v>
      </c>
      <c r="AL12">
        <v>10960</v>
      </c>
      <c r="AM12">
        <v>360</v>
      </c>
      <c r="AN12">
        <v>7570</v>
      </c>
      <c r="AO12">
        <v>300</v>
      </c>
      <c r="AP12">
        <v>6150</v>
      </c>
      <c r="AQ12">
        <v>210</v>
      </c>
      <c r="AR12">
        <v>2340</v>
      </c>
      <c r="AS12">
        <v>110</v>
      </c>
      <c r="AT12">
        <v>2660</v>
      </c>
      <c r="AU12">
        <v>130</v>
      </c>
      <c r="AV12">
        <v>1792</v>
      </c>
      <c r="AW12">
        <v>95</v>
      </c>
      <c r="AX12">
        <v>287</v>
      </c>
      <c r="AY12">
        <v>23</v>
      </c>
      <c r="AZ12">
        <v>89</v>
      </c>
      <c r="BA12">
        <v>12</v>
      </c>
      <c r="BB12">
        <v>978</v>
      </c>
      <c r="BC12">
        <v>39</v>
      </c>
      <c r="BD12">
        <v>89</v>
      </c>
      <c r="BE12">
        <v>13</v>
      </c>
      <c r="BF12">
        <v>7530</v>
      </c>
      <c r="BG12">
        <v>240</v>
      </c>
      <c r="BH12" s="2">
        <v>435000</v>
      </c>
      <c r="BI12" s="2">
        <v>14000</v>
      </c>
      <c r="BJ12">
        <v>18360</v>
      </c>
      <c r="BK12">
        <v>570</v>
      </c>
      <c r="BL12">
        <v>466</v>
      </c>
      <c r="BM12">
        <v>28</v>
      </c>
      <c r="BN12" s="2">
        <v>60600</v>
      </c>
      <c r="BO12" s="2">
        <v>2500</v>
      </c>
      <c r="BP12">
        <v>210</v>
      </c>
      <c r="BQ12">
        <v>200</v>
      </c>
      <c r="BR12" s="2">
        <v>779000</v>
      </c>
      <c r="BS12" s="2">
        <v>25000</v>
      </c>
      <c r="BT12">
        <v>564</v>
      </c>
      <c r="BU12">
        <v>21</v>
      </c>
      <c r="BV12">
        <v>4250</v>
      </c>
      <c r="BW12">
        <v>140</v>
      </c>
      <c r="BX12">
        <v>569</v>
      </c>
      <c r="BY12">
        <v>20</v>
      </c>
      <c r="BZ12">
        <v>4220</v>
      </c>
      <c r="CA12">
        <v>150</v>
      </c>
      <c r="CB12">
        <v>8330</v>
      </c>
      <c r="CC12">
        <v>280</v>
      </c>
      <c r="CD12">
        <v>835</v>
      </c>
      <c r="CE12">
        <v>28</v>
      </c>
      <c r="CF12">
        <v>3140</v>
      </c>
      <c r="CG12">
        <v>120</v>
      </c>
      <c r="CH12">
        <v>404</v>
      </c>
      <c r="CI12">
        <v>13</v>
      </c>
      <c r="CJ12">
        <v>54.3</v>
      </c>
      <c r="CK12">
        <v>2</v>
      </c>
      <c r="CL12">
        <v>239.1</v>
      </c>
      <c r="CM12">
        <v>7.8</v>
      </c>
      <c r="CN12">
        <v>24.34</v>
      </c>
      <c r="CO12">
        <v>0.87</v>
      </c>
      <c r="CP12">
        <v>124</v>
      </c>
      <c r="CQ12">
        <v>4.0999999999999996</v>
      </c>
      <c r="CR12">
        <v>20.85</v>
      </c>
      <c r="CS12">
        <v>0.82</v>
      </c>
      <c r="CT12">
        <v>50.5</v>
      </c>
      <c r="CU12">
        <v>1.7</v>
      </c>
      <c r="CV12">
        <v>6.25</v>
      </c>
      <c r="CW12">
        <v>0.28999999999999998</v>
      </c>
      <c r="CX12">
        <v>32.5</v>
      </c>
      <c r="CY12">
        <v>1.5</v>
      </c>
      <c r="CZ12">
        <v>4.6500000000000004</v>
      </c>
      <c r="DA12">
        <v>0.24</v>
      </c>
      <c r="DB12">
        <v>27</v>
      </c>
      <c r="DC12">
        <v>23</v>
      </c>
      <c r="DD12">
        <v>2.9</v>
      </c>
      <c r="DE12">
        <v>2.7</v>
      </c>
      <c r="DF12">
        <v>12.69</v>
      </c>
      <c r="DG12">
        <v>0.5</v>
      </c>
      <c r="DH12">
        <v>1.23</v>
      </c>
      <c r="DI12">
        <v>0.17</v>
      </c>
      <c r="DJ12">
        <v>45.8</v>
      </c>
      <c r="DK12">
        <v>1.5</v>
      </c>
      <c r="DL12">
        <v>1316</v>
      </c>
      <c r="DM12">
        <v>41</v>
      </c>
      <c r="DN12">
        <v>49.7</v>
      </c>
      <c r="DO12">
        <v>1.5</v>
      </c>
      <c r="DP12">
        <v>741</v>
      </c>
      <c r="DQ12">
        <v>45</v>
      </c>
      <c r="DR12">
        <v>6.4029999999999995E-5</v>
      </c>
      <c r="DS12">
        <v>8.7000000000000003E-7</v>
      </c>
      <c r="DT12" s="2">
        <v>143200</v>
      </c>
      <c r="DU12" s="2">
        <v>4600</v>
      </c>
      <c r="DV12" s="2">
        <v>2810000</v>
      </c>
      <c r="DW12" s="2">
        <v>100000</v>
      </c>
      <c r="DX12">
        <v>330</v>
      </c>
      <c r="DY12">
        <v>260</v>
      </c>
      <c r="DZ12" s="2">
        <v>74100</v>
      </c>
      <c r="EA12" s="2">
        <v>2700</v>
      </c>
      <c r="EB12" s="2">
        <v>82500</v>
      </c>
      <c r="EC12" s="2">
        <v>2600</v>
      </c>
      <c r="ED12" s="2">
        <v>122000</v>
      </c>
      <c r="EE12" s="2">
        <v>4400</v>
      </c>
      <c r="EF12" s="2">
        <v>1003000</v>
      </c>
      <c r="EG12" s="2">
        <v>36000</v>
      </c>
      <c r="EH12" s="2">
        <v>2031000</v>
      </c>
      <c r="EI12" s="2">
        <v>70000</v>
      </c>
      <c r="EJ12" s="2">
        <v>273800</v>
      </c>
      <c r="EK12" s="2">
        <v>9100</v>
      </c>
      <c r="EL12" s="2">
        <v>172700</v>
      </c>
      <c r="EM12" s="2">
        <v>6400</v>
      </c>
      <c r="EN12">
        <v>19570</v>
      </c>
      <c r="EO12">
        <v>650</v>
      </c>
      <c r="EP12">
        <v>10420</v>
      </c>
      <c r="EQ12">
        <v>390</v>
      </c>
      <c r="ER12">
        <v>12820</v>
      </c>
      <c r="ES12">
        <v>420</v>
      </c>
      <c r="ET12">
        <v>9260</v>
      </c>
      <c r="EU12">
        <v>330</v>
      </c>
      <c r="EV12">
        <v>10960</v>
      </c>
      <c r="EW12">
        <v>360</v>
      </c>
      <c r="EX12">
        <v>7570</v>
      </c>
      <c r="EY12">
        <v>300</v>
      </c>
      <c r="EZ12">
        <v>6150</v>
      </c>
      <c r="FA12">
        <v>210</v>
      </c>
      <c r="FB12">
        <v>2340</v>
      </c>
      <c r="FC12">
        <v>110</v>
      </c>
      <c r="FD12">
        <v>2660</v>
      </c>
      <c r="FE12">
        <v>130</v>
      </c>
      <c r="FF12">
        <v>1792</v>
      </c>
      <c r="FG12">
        <v>95</v>
      </c>
      <c r="FH12">
        <v>13</v>
      </c>
      <c r="FI12">
        <v>12</v>
      </c>
      <c r="FJ12">
        <v>975</v>
      </c>
      <c r="FK12">
        <v>39</v>
      </c>
      <c r="FL12">
        <v>89</v>
      </c>
      <c r="FM12">
        <v>13</v>
      </c>
      <c r="FN12">
        <v>7530</v>
      </c>
      <c r="FO12">
        <v>240</v>
      </c>
      <c r="FP12" s="2">
        <v>435000</v>
      </c>
      <c r="FQ12" s="2">
        <v>14000</v>
      </c>
      <c r="FR12">
        <v>18360</v>
      </c>
      <c r="FS12">
        <v>570</v>
      </c>
      <c r="FT12">
        <v>466</v>
      </c>
      <c r="FU12">
        <v>28</v>
      </c>
      <c r="FV12" t="s">
        <v>846</v>
      </c>
    </row>
    <row r="13" spans="1:263" x14ac:dyDescent="0.25">
      <c r="A13" t="s">
        <v>696</v>
      </c>
      <c r="B13" t="s">
        <v>842</v>
      </c>
      <c r="C13" t="s">
        <v>697</v>
      </c>
      <c r="D13" t="s">
        <v>844</v>
      </c>
      <c r="E13" s="1">
        <v>1462.4959606481482</v>
      </c>
      <c r="F13">
        <v>42.034999999999997</v>
      </c>
      <c r="G13" t="s">
        <v>698</v>
      </c>
      <c r="H13" s="2">
        <v>7320000</v>
      </c>
      <c r="I13" s="2">
        <v>230000</v>
      </c>
      <c r="J13" s="2">
        <v>2760000</v>
      </c>
      <c r="K13" s="2">
        <v>94000</v>
      </c>
      <c r="L13">
        <v>37910</v>
      </c>
      <c r="M13">
        <v>260</v>
      </c>
      <c r="N13" s="2">
        <v>140000</v>
      </c>
      <c r="O13" s="2">
        <v>4700</v>
      </c>
      <c r="P13" s="2">
        <v>205000</v>
      </c>
      <c r="Q13" s="2">
        <v>2900</v>
      </c>
      <c r="R13" s="2">
        <v>95200</v>
      </c>
      <c r="S13" s="2">
        <v>2700</v>
      </c>
      <c r="T13" s="2">
        <v>117300</v>
      </c>
      <c r="U13" s="2">
        <v>4100</v>
      </c>
      <c r="V13" s="2">
        <v>995100</v>
      </c>
      <c r="W13" s="2">
        <v>35000</v>
      </c>
      <c r="X13" s="2">
        <v>1977000</v>
      </c>
      <c r="Y13" s="2">
        <v>66000</v>
      </c>
      <c r="Z13" s="2">
        <v>270500</v>
      </c>
      <c r="AA13" s="2">
        <v>9200</v>
      </c>
      <c r="AB13" s="2">
        <v>170200</v>
      </c>
      <c r="AC13" s="2">
        <v>5900</v>
      </c>
      <c r="AD13">
        <v>19630</v>
      </c>
      <c r="AE13">
        <v>770</v>
      </c>
      <c r="AF13">
        <v>10490</v>
      </c>
      <c r="AG13">
        <v>400</v>
      </c>
      <c r="AH13">
        <v>12580</v>
      </c>
      <c r="AI13">
        <v>420</v>
      </c>
      <c r="AJ13">
        <v>9220</v>
      </c>
      <c r="AK13">
        <v>350</v>
      </c>
      <c r="AL13">
        <v>10600</v>
      </c>
      <c r="AM13">
        <v>360</v>
      </c>
      <c r="AN13">
        <v>7230</v>
      </c>
      <c r="AO13">
        <v>300</v>
      </c>
      <c r="AP13">
        <v>6290</v>
      </c>
      <c r="AQ13">
        <v>230</v>
      </c>
      <c r="AR13">
        <v>2170</v>
      </c>
      <c r="AS13">
        <v>110</v>
      </c>
      <c r="AT13">
        <v>2610</v>
      </c>
      <c r="AU13">
        <v>110</v>
      </c>
      <c r="AV13">
        <v>1777</v>
      </c>
      <c r="AW13">
        <v>85</v>
      </c>
      <c r="AX13">
        <v>306</v>
      </c>
      <c r="AY13">
        <v>24</v>
      </c>
      <c r="AZ13">
        <v>77</v>
      </c>
      <c r="BA13">
        <v>11</v>
      </c>
      <c r="BB13">
        <v>1026</v>
      </c>
      <c r="BC13">
        <v>36</v>
      </c>
      <c r="BD13">
        <v>103</v>
      </c>
      <c r="BE13">
        <v>12</v>
      </c>
      <c r="BF13">
        <v>7700</v>
      </c>
      <c r="BG13">
        <v>270</v>
      </c>
      <c r="BH13" s="2">
        <v>435000</v>
      </c>
      <c r="BI13" s="2">
        <v>12000</v>
      </c>
      <c r="BJ13">
        <v>18260</v>
      </c>
      <c r="BK13">
        <v>560</v>
      </c>
      <c r="BL13">
        <v>433</v>
      </c>
      <c r="BM13">
        <v>26</v>
      </c>
      <c r="BN13" s="2">
        <v>50500</v>
      </c>
      <c r="BO13" s="2">
        <v>1900</v>
      </c>
      <c r="BP13">
        <v>270</v>
      </c>
      <c r="BQ13">
        <v>100</v>
      </c>
      <c r="BR13" s="2">
        <v>757000</v>
      </c>
      <c r="BS13" s="2">
        <v>25000</v>
      </c>
      <c r="BT13">
        <v>546</v>
      </c>
      <c r="BU13">
        <v>21</v>
      </c>
      <c r="BV13">
        <v>4060</v>
      </c>
      <c r="BW13">
        <v>140</v>
      </c>
      <c r="BX13">
        <v>552</v>
      </c>
      <c r="BY13">
        <v>19</v>
      </c>
      <c r="BZ13">
        <v>4250</v>
      </c>
      <c r="CA13">
        <v>150</v>
      </c>
      <c r="CB13">
        <v>8150</v>
      </c>
      <c r="CC13">
        <v>270</v>
      </c>
      <c r="CD13">
        <v>828</v>
      </c>
      <c r="CE13">
        <v>28</v>
      </c>
      <c r="CF13">
        <v>3100</v>
      </c>
      <c r="CG13">
        <v>110</v>
      </c>
      <c r="CH13">
        <v>407</v>
      </c>
      <c r="CI13">
        <v>16</v>
      </c>
      <c r="CJ13">
        <v>54.8</v>
      </c>
      <c r="CK13">
        <v>2.1</v>
      </c>
      <c r="CL13">
        <v>235.5</v>
      </c>
      <c r="CM13">
        <v>7.8</v>
      </c>
      <c r="CN13">
        <v>24.31</v>
      </c>
      <c r="CO13">
        <v>0.93</v>
      </c>
      <c r="CP13">
        <v>120.2</v>
      </c>
      <c r="CQ13">
        <v>4.0999999999999996</v>
      </c>
      <c r="CR13">
        <v>19.96</v>
      </c>
      <c r="CS13">
        <v>0.81</v>
      </c>
      <c r="CT13">
        <v>51.7</v>
      </c>
      <c r="CU13">
        <v>1.9</v>
      </c>
      <c r="CV13">
        <v>5.8</v>
      </c>
      <c r="CW13">
        <v>0.3</v>
      </c>
      <c r="CX13">
        <v>32</v>
      </c>
      <c r="CY13">
        <v>1.4</v>
      </c>
      <c r="CZ13">
        <v>4.62</v>
      </c>
      <c r="DA13">
        <v>0.22</v>
      </c>
      <c r="DB13">
        <v>40</v>
      </c>
      <c r="DC13">
        <v>24</v>
      </c>
      <c r="DD13">
        <v>0.4</v>
      </c>
      <c r="DE13">
        <v>2.5</v>
      </c>
      <c r="DF13">
        <v>13.32</v>
      </c>
      <c r="DG13">
        <v>0.47</v>
      </c>
      <c r="DH13">
        <v>1.43</v>
      </c>
      <c r="DI13">
        <v>0.17</v>
      </c>
      <c r="DJ13">
        <v>46.9</v>
      </c>
      <c r="DK13">
        <v>1.7</v>
      </c>
      <c r="DL13">
        <v>1316</v>
      </c>
      <c r="DM13">
        <v>37</v>
      </c>
      <c r="DN13">
        <v>49.4</v>
      </c>
      <c r="DO13">
        <v>1.5</v>
      </c>
      <c r="DP13">
        <v>684</v>
      </c>
      <c r="DQ13">
        <v>41</v>
      </c>
      <c r="DR13">
        <v>6.5179999999999996E-5</v>
      </c>
      <c r="DS13">
        <v>8.1999999999999998E-7</v>
      </c>
      <c r="DT13" s="2">
        <v>138200</v>
      </c>
      <c r="DU13" s="2">
        <v>4700</v>
      </c>
      <c r="DV13" s="2">
        <v>2691000</v>
      </c>
      <c r="DW13" s="2">
        <v>94000</v>
      </c>
      <c r="DX13">
        <v>600</v>
      </c>
      <c r="DY13">
        <v>220</v>
      </c>
      <c r="DZ13" s="2">
        <v>72300</v>
      </c>
      <c r="EA13" s="2">
        <v>2700</v>
      </c>
      <c r="EB13" s="2">
        <v>79800</v>
      </c>
      <c r="EC13" s="2">
        <v>2700</v>
      </c>
      <c r="ED13" s="2">
        <v>117300</v>
      </c>
      <c r="EE13" s="2">
        <v>4100</v>
      </c>
      <c r="EF13" s="2">
        <v>995100</v>
      </c>
      <c r="EG13" s="2">
        <v>35000</v>
      </c>
      <c r="EH13" s="2">
        <v>1977000</v>
      </c>
      <c r="EI13" s="2">
        <v>66000</v>
      </c>
      <c r="EJ13" s="2">
        <v>270500</v>
      </c>
      <c r="EK13" s="2">
        <v>9200</v>
      </c>
      <c r="EL13" s="2">
        <v>170200</v>
      </c>
      <c r="EM13" s="2">
        <v>5900</v>
      </c>
      <c r="EN13">
        <v>19630</v>
      </c>
      <c r="EO13">
        <v>770</v>
      </c>
      <c r="EP13">
        <v>10490</v>
      </c>
      <c r="EQ13">
        <v>400</v>
      </c>
      <c r="ER13">
        <v>12580</v>
      </c>
      <c r="ES13">
        <v>420</v>
      </c>
      <c r="ET13">
        <v>9220</v>
      </c>
      <c r="EU13">
        <v>350</v>
      </c>
      <c r="EV13">
        <v>10600</v>
      </c>
      <c r="EW13">
        <v>360</v>
      </c>
      <c r="EX13">
        <v>7230</v>
      </c>
      <c r="EY13">
        <v>300</v>
      </c>
      <c r="EZ13">
        <v>6290</v>
      </c>
      <c r="FA13">
        <v>230</v>
      </c>
      <c r="FB13">
        <v>2170</v>
      </c>
      <c r="FC13">
        <v>110</v>
      </c>
      <c r="FD13">
        <v>2610</v>
      </c>
      <c r="FE13">
        <v>110</v>
      </c>
      <c r="FF13">
        <v>1777</v>
      </c>
      <c r="FG13">
        <v>85</v>
      </c>
      <c r="FH13">
        <v>0</v>
      </c>
      <c r="FI13">
        <v>11</v>
      </c>
      <c r="FJ13">
        <v>1023</v>
      </c>
      <c r="FK13">
        <v>36</v>
      </c>
      <c r="FL13">
        <v>103</v>
      </c>
      <c r="FM13">
        <v>12</v>
      </c>
      <c r="FN13">
        <v>7700</v>
      </c>
      <c r="FO13">
        <v>270</v>
      </c>
      <c r="FP13" s="2">
        <v>435000</v>
      </c>
      <c r="FQ13" s="2">
        <v>12000</v>
      </c>
      <c r="FR13">
        <v>18260</v>
      </c>
      <c r="FS13">
        <v>560</v>
      </c>
      <c r="FT13">
        <v>433</v>
      </c>
      <c r="FU13">
        <v>26</v>
      </c>
      <c r="FV13" t="s">
        <v>846</v>
      </c>
    </row>
    <row r="14" spans="1:263" x14ac:dyDescent="0.25">
      <c r="A14" t="s">
        <v>699</v>
      </c>
      <c r="B14" t="s">
        <v>842</v>
      </c>
      <c r="C14" t="s">
        <v>700</v>
      </c>
      <c r="D14" t="s">
        <v>844</v>
      </c>
      <c r="E14" s="1">
        <v>1462.5228587962963</v>
      </c>
      <c r="F14">
        <v>42.034999999999997</v>
      </c>
      <c r="G14" t="s">
        <v>701</v>
      </c>
      <c r="H14" s="2">
        <v>6640000</v>
      </c>
      <c r="I14" s="2">
        <v>180000</v>
      </c>
      <c r="J14" s="2">
        <v>2481000</v>
      </c>
      <c r="K14" s="2">
        <v>72000</v>
      </c>
      <c r="L14">
        <v>40600</v>
      </c>
      <c r="M14">
        <v>270</v>
      </c>
      <c r="N14" s="2">
        <v>121800</v>
      </c>
      <c r="O14" s="2">
        <v>3300</v>
      </c>
      <c r="P14" s="2">
        <v>172500</v>
      </c>
      <c r="Q14" s="2">
        <v>1900</v>
      </c>
      <c r="R14" s="2">
        <v>84400</v>
      </c>
      <c r="S14" s="2">
        <v>2000</v>
      </c>
      <c r="T14" s="2">
        <v>103600</v>
      </c>
      <c r="U14" s="2">
        <v>3000</v>
      </c>
      <c r="V14" s="2">
        <v>886000</v>
      </c>
      <c r="W14" s="2">
        <v>26000</v>
      </c>
      <c r="X14" s="2">
        <v>1804000</v>
      </c>
      <c r="Y14" s="2">
        <v>52000</v>
      </c>
      <c r="Z14" s="2">
        <v>245500</v>
      </c>
      <c r="AA14" s="2">
        <v>6900</v>
      </c>
      <c r="AB14" s="2">
        <v>151600</v>
      </c>
      <c r="AC14" s="2">
        <v>4600</v>
      </c>
      <c r="AD14">
        <v>17780</v>
      </c>
      <c r="AE14">
        <v>590</v>
      </c>
      <c r="AF14">
        <v>9700</v>
      </c>
      <c r="AG14">
        <v>360</v>
      </c>
      <c r="AH14">
        <v>11520</v>
      </c>
      <c r="AI14">
        <v>400</v>
      </c>
      <c r="AJ14">
        <v>8380</v>
      </c>
      <c r="AK14">
        <v>310</v>
      </c>
      <c r="AL14">
        <v>10170</v>
      </c>
      <c r="AM14">
        <v>350</v>
      </c>
      <c r="AN14">
        <v>7180</v>
      </c>
      <c r="AO14">
        <v>280</v>
      </c>
      <c r="AP14">
        <v>5860</v>
      </c>
      <c r="AQ14">
        <v>220</v>
      </c>
      <c r="AR14">
        <v>2170</v>
      </c>
      <c r="AS14">
        <v>110</v>
      </c>
      <c r="AT14">
        <v>2470</v>
      </c>
      <c r="AU14">
        <v>130</v>
      </c>
      <c r="AV14">
        <v>1561</v>
      </c>
      <c r="AW14">
        <v>85</v>
      </c>
      <c r="AX14">
        <v>279</v>
      </c>
      <c r="AY14">
        <v>22</v>
      </c>
      <c r="AZ14">
        <v>81</v>
      </c>
      <c r="BA14">
        <v>11</v>
      </c>
      <c r="BB14">
        <v>959</v>
      </c>
      <c r="BC14">
        <v>37</v>
      </c>
      <c r="BD14">
        <v>79</v>
      </c>
      <c r="BE14">
        <v>12</v>
      </c>
      <c r="BF14">
        <v>7120</v>
      </c>
      <c r="BG14">
        <v>220</v>
      </c>
      <c r="BH14" s="2">
        <v>419000</v>
      </c>
      <c r="BI14" s="2">
        <v>12000</v>
      </c>
      <c r="BJ14">
        <v>17780</v>
      </c>
      <c r="BK14">
        <v>530</v>
      </c>
      <c r="BL14">
        <v>436</v>
      </c>
      <c r="BM14">
        <v>24</v>
      </c>
      <c r="BN14" s="2">
        <v>64000</v>
      </c>
      <c r="BO14" s="2">
        <v>2000</v>
      </c>
      <c r="BP14">
        <v>490</v>
      </c>
      <c r="BQ14">
        <v>110</v>
      </c>
      <c r="BR14" s="2">
        <v>783000</v>
      </c>
      <c r="BS14" s="2">
        <v>22000</v>
      </c>
      <c r="BT14">
        <v>892</v>
      </c>
      <c r="BU14">
        <v>25</v>
      </c>
      <c r="BV14">
        <v>9960</v>
      </c>
      <c r="BW14">
        <v>210</v>
      </c>
      <c r="BX14">
        <v>633</v>
      </c>
      <c r="BY14">
        <v>18</v>
      </c>
      <c r="BZ14">
        <v>4200</v>
      </c>
      <c r="CA14">
        <v>120</v>
      </c>
      <c r="CB14">
        <v>8920</v>
      </c>
      <c r="CC14">
        <v>260</v>
      </c>
      <c r="CD14">
        <v>876</v>
      </c>
      <c r="CE14">
        <v>25</v>
      </c>
      <c r="CF14">
        <v>3100</v>
      </c>
      <c r="CG14">
        <v>95</v>
      </c>
      <c r="CH14">
        <v>424</v>
      </c>
      <c r="CI14">
        <v>14</v>
      </c>
      <c r="CJ14">
        <v>55.4</v>
      </c>
      <c r="CK14">
        <v>2</v>
      </c>
      <c r="CL14">
        <v>243.1</v>
      </c>
      <c r="CM14">
        <v>8.5</v>
      </c>
      <c r="CN14">
        <v>24.37</v>
      </c>
      <c r="CO14">
        <v>0.91</v>
      </c>
      <c r="CP14">
        <v>124.9</v>
      </c>
      <c r="CQ14">
        <v>4.3</v>
      </c>
      <c r="CR14">
        <v>20.82</v>
      </c>
      <c r="CS14">
        <v>0.83</v>
      </c>
      <c r="CT14">
        <v>51.4</v>
      </c>
      <c r="CU14">
        <v>1.9</v>
      </c>
      <c r="CV14">
        <v>6.38</v>
      </c>
      <c r="CW14">
        <v>0.33</v>
      </c>
      <c r="CX14">
        <v>33.299999999999997</v>
      </c>
      <c r="CY14">
        <v>1.7</v>
      </c>
      <c r="CZ14">
        <v>4.3499999999999996</v>
      </c>
      <c r="DA14">
        <v>0.24</v>
      </c>
      <c r="DB14">
        <v>49</v>
      </c>
      <c r="DC14">
        <v>22</v>
      </c>
      <c r="DD14">
        <v>2</v>
      </c>
      <c r="DE14">
        <v>2.6</v>
      </c>
      <c r="DF14">
        <v>12.94</v>
      </c>
      <c r="DG14">
        <v>0.5</v>
      </c>
      <c r="DH14">
        <v>1.18</v>
      </c>
      <c r="DI14">
        <v>0.19</v>
      </c>
      <c r="DJ14">
        <v>44.5</v>
      </c>
      <c r="DK14">
        <v>1.4</v>
      </c>
      <c r="DL14">
        <v>1305</v>
      </c>
      <c r="DM14">
        <v>36</v>
      </c>
      <c r="DN14">
        <v>48</v>
      </c>
      <c r="DO14">
        <v>1.4</v>
      </c>
      <c r="DP14">
        <v>-3670</v>
      </c>
      <c r="DQ14">
        <v>290</v>
      </c>
      <c r="DR14">
        <v>6.143E-5</v>
      </c>
      <c r="DS14">
        <v>8.7000000000000003E-7</v>
      </c>
      <c r="DT14" s="2">
        <v>120300</v>
      </c>
      <c r="DU14" s="2">
        <v>3300</v>
      </c>
      <c r="DV14" s="2">
        <v>2422000</v>
      </c>
      <c r="DW14" s="2">
        <v>72000</v>
      </c>
      <c r="DX14">
        <v>1000</v>
      </c>
      <c r="DY14">
        <v>230</v>
      </c>
      <c r="DZ14" s="2">
        <v>63600</v>
      </c>
      <c r="EA14" s="2">
        <v>2000</v>
      </c>
      <c r="EB14" s="2">
        <v>71000</v>
      </c>
      <c r="EC14" s="2">
        <v>2000</v>
      </c>
      <c r="ED14" s="2">
        <v>103600</v>
      </c>
      <c r="EE14" s="2">
        <v>3000</v>
      </c>
      <c r="EF14" s="2">
        <v>886000</v>
      </c>
      <c r="EG14" s="2">
        <v>26000</v>
      </c>
      <c r="EH14" s="2">
        <v>1804000</v>
      </c>
      <c r="EI14" s="2">
        <v>52000</v>
      </c>
      <c r="EJ14" s="2">
        <v>245500</v>
      </c>
      <c r="EK14" s="2">
        <v>6900</v>
      </c>
      <c r="EL14" s="2">
        <v>151600</v>
      </c>
      <c r="EM14" s="2">
        <v>4600</v>
      </c>
      <c r="EN14">
        <v>17780</v>
      </c>
      <c r="EO14">
        <v>590</v>
      </c>
      <c r="EP14">
        <v>9700</v>
      </c>
      <c r="EQ14">
        <v>360</v>
      </c>
      <c r="ER14">
        <v>11520</v>
      </c>
      <c r="ES14">
        <v>400</v>
      </c>
      <c r="ET14">
        <v>8380</v>
      </c>
      <c r="EU14">
        <v>310</v>
      </c>
      <c r="EV14">
        <v>10170</v>
      </c>
      <c r="EW14">
        <v>350</v>
      </c>
      <c r="EX14">
        <v>7180</v>
      </c>
      <c r="EY14">
        <v>280</v>
      </c>
      <c r="EZ14">
        <v>5860</v>
      </c>
      <c r="FA14">
        <v>220</v>
      </c>
      <c r="FB14">
        <v>2170</v>
      </c>
      <c r="FC14">
        <v>110</v>
      </c>
      <c r="FD14">
        <v>2470</v>
      </c>
      <c r="FE14">
        <v>130</v>
      </c>
      <c r="FF14">
        <v>1561</v>
      </c>
      <c r="FG14">
        <v>85</v>
      </c>
      <c r="FH14">
        <v>8</v>
      </c>
      <c r="FI14">
        <v>11</v>
      </c>
      <c r="FJ14">
        <v>956</v>
      </c>
      <c r="FK14">
        <v>37</v>
      </c>
      <c r="FL14">
        <v>79</v>
      </c>
      <c r="FM14">
        <v>12</v>
      </c>
      <c r="FN14">
        <v>7120</v>
      </c>
      <c r="FO14">
        <v>220</v>
      </c>
      <c r="FP14" s="2">
        <v>419000</v>
      </c>
      <c r="FQ14" s="2">
        <v>12000</v>
      </c>
      <c r="FR14">
        <v>17770</v>
      </c>
      <c r="FS14">
        <v>530</v>
      </c>
      <c r="FT14">
        <v>436</v>
      </c>
      <c r="FU14">
        <v>24</v>
      </c>
      <c r="FV14" t="s">
        <v>846</v>
      </c>
    </row>
    <row r="15" spans="1:263" x14ac:dyDescent="0.25">
      <c r="A15" t="s">
        <v>702</v>
      </c>
      <c r="B15" t="s">
        <v>842</v>
      </c>
      <c r="C15" t="s">
        <v>703</v>
      </c>
      <c r="D15" t="s">
        <v>844</v>
      </c>
      <c r="E15" s="1">
        <v>1462.5236111111112</v>
      </c>
      <c r="F15">
        <v>42.061</v>
      </c>
      <c r="G15" t="s">
        <v>704</v>
      </c>
      <c r="H15" s="2">
        <v>6750000</v>
      </c>
      <c r="I15" s="2">
        <v>180000</v>
      </c>
      <c r="J15" s="2">
        <v>2531000</v>
      </c>
      <c r="K15" s="2">
        <v>79000</v>
      </c>
      <c r="L15">
        <v>37510</v>
      </c>
      <c r="M15">
        <v>270</v>
      </c>
      <c r="N15" s="2">
        <v>123100</v>
      </c>
      <c r="O15" s="2">
        <v>3500</v>
      </c>
      <c r="P15" s="2">
        <v>176300</v>
      </c>
      <c r="Q15" s="2">
        <v>1700</v>
      </c>
      <c r="R15" s="2">
        <v>86000</v>
      </c>
      <c r="S15" s="2">
        <v>2300</v>
      </c>
      <c r="T15" s="2">
        <v>106600</v>
      </c>
      <c r="U15" s="2">
        <v>3300</v>
      </c>
      <c r="V15" s="2">
        <v>914000</v>
      </c>
      <c r="W15" s="2">
        <v>30000</v>
      </c>
      <c r="X15" s="2">
        <v>1831000</v>
      </c>
      <c r="Y15" s="2">
        <v>54000</v>
      </c>
      <c r="Z15" s="2">
        <v>247700</v>
      </c>
      <c r="AA15" s="2">
        <v>7800</v>
      </c>
      <c r="AB15" s="2">
        <v>156500</v>
      </c>
      <c r="AC15" s="2">
        <v>5100</v>
      </c>
      <c r="AD15">
        <v>18290</v>
      </c>
      <c r="AE15">
        <v>660</v>
      </c>
      <c r="AF15">
        <v>9570</v>
      </c>
      <c r="AG15">
        <v>390</v>
      </c>
      <c r="AH15">
        <v>11650</v>
      </c>
      <c r="AI15">
        <v>420</v>
      </c>
      <c r="AJ15">
        <v>8630</v>
      </c>
      <c r="AK15">
        <v>310</v>
      </c>
      <c r="AL15">
        <v>10200</v>
      </c>
      <c r="AM15">
        <v>360</v>
      </c>
      <c r="AN15">
        <v>6910</v>
      </c>
      <c r="AO15">
        <v>250</v>
      </c>
      <c r="AP15">
        <v>5960</v>
      </c>
      <c r="AQ15">
        <v>200</v>
      </c>
      <c r="AR15">
        <v>2140</v>
      </c>
      <c r="AS15">
        <v>100</v>
      </c>
      <c r="AT15">
        <v>2680</v>
      </c>
      <c r="AU15">
        <v>150</v>
      </c>
      <c r="AV15">
        <v>1630</v>
      </c>
      <c r="AW15">
        <v>96</v>
      </c>
      <c r="AX15">
        <v>281</v>
      </c>
      <c r="AY15">
        <v>20</v>
      </c>
      <c r="AZ15">
        <v>89</v>
      </c>
      <c r="BA15">
        <v>12</v>
      </c>
      <c r="BB15">
        <v>982</v>
      </c>
      <c r="BC15">
        <v>33</v>
      </c>
      <c r="BD15">
        <v>84</v>
      </c>
      <c r="BE15">
        <v>11</v>
      </c>
      <c r="BF15">
        <v>7150</v>
      </c>
      <c r="BG15">
        <v>230</v>
      </c>
      <c r="BH15" s="2">
        <v>418000</v>
      </c>
      <c r="BI15" s="2">
        <v>11000</v>
      </c>
      <c r="BJ15">
        <v>17710</v>
      </c>
      <c r="BK15">
        <v>530</v>
      </c>
      <c r="BL15">
        <v>404</v>
      </c>
      <c r="BM15">
        <v>22</v>
      </c>
      <c r="BN15" s="2">
        <v>62500</v>
      </c>
      <c r="BO15" s="2">
        <v>2000</v>
      </c>
      <c r="BP15">
        <v>352</v>
      </c>
      <c r="BQ15">
        <v>90</v>
      </c>
      <c r="BR15" s="2">
        <v>789000</v>
      </c>
      <c r="BS15" s="2">
        <v>23000</v>
      </c>
      <c r="BT15">
        <v>983</v>
      </c>
      <c r="BU15">
        <v>26</v>
      </c>
      <c r="BV15">
        <v>13080</v>
      </c>
      <c r="BW15">
        <v>310</v>
      </c>
      <c r="BX15">
        <v>649</v>
      </c>
      <c r="BY15">
        <v>20</v>
      </c>
      <c r="BZ15">
        <v>4300</v>
      </c>
      <c r="CA15">
        <v>140</v>
      </c>
      <c r="CB15">
        <v>9040</v>
      </c>
      <c r="CC15">
        <v>270</v>
      </c>
      <c r="CD15">
        <v>883</v>
      </c>
      <c r="CE15">
        <v>28</v>
      </c>
      <c r="CF15">
        <v>3210</v>
      </c>
      <c r="CG15">
        <v>100</v>
      </c>
      <c r="CH15">
        <v>435</v>
      </c>
      <c r="CI15">
        <v>16</v>
      </c>
      <c r="CJ15">
        <v>54.7</v>
      </c>
      <c r="CK15">
        <v>2.2000000000000002</v>
      </c>
      <c r="CL15">
        <v>245.6</v>
      </c>
      <c r="CM15">
        <v>8.9</v>
      </c>
      <c r="CN15">
        <v>25.07</v>
      </c>
      <c r="CO15">
        <v>0.9</v>
      </c>
      <c r="CP15">
        <v>124.9</v>
      </c>
      <c r="CQ15">
        <v>4.4000000000000004</v>
      </c>
      <c r="CR15">
        <v>20.02</v>
      </c>
      <c r="CS15">
        <v>0.73</v>
      </c>
      <c r="CT15">
        <v>52.2</v>
      </c>
      <c r="CU15">
        <v>1.7</v>
      </c>
      <c r="CV15">
        <v>6.28</v>
      </c>
      <c r="CW15">
        <v>0.3</v>
      </c>
      <c r="CX15">
        <v>36.1</v>
      </c>
      <c r="CY15">
        <v>2</v>
      </c>
      <c r="CZ15">
        <v>4.54</v>
      </c>
      <c r="DA15">
        <v>0.27</v>
      </c>
      <c r="DB15">
        <v>32</v>
      </c>
      <c r="DC15">
        <v>19</v>
      </c>
      <c r="DD15">
        <v>3.1</v>
      </c>
      <c r="DE15">
        <v>2.8</v>
      </c>
      <c r="DF15">
        <v>13.25</v>
      </c>
      <c r="DG15">
        <v>0.44</v>
      </c>
      <c r="DH15">
        <v>1.25</v>
      </c>
      <c r="DI15">
        <v>0.17</v>
      </c>
      <c r="DJ15">
        <v>44.7</v>
      </c>
      <c r="DK15">
        <v>1.5</v>
      </c>
      <c r="DL15">
        <v>1302</v>
      </c>
      <c r="DM15">
        <v>35</v>
      </c>
      <c r="DN15">
        <v>47.8</v>
      </c>
      <c r="DO15">
        <v>1.4</v>
      </c>
      <c r="DP15">
        <v>-1860</v>
      </c>
      <c r="DQ15">
        <v>120</v>
      </c>
      <c r="DR15">
        <v>6.0659999999999999E-5</v>
      </c>
      <c r="DS15">
        <v>7.5000000000000002E-7</v>
      </c>
      <c r="DT15" s="2">
        <v>121500</v>
      </c>
      <c r="DU15" s="2">
        <v>3500</v>
      </c>
      <c r="DV15" s="2">
        <v>2470000</v>
      </c>
      <c r="DW15" s="2">
        <v>79000</v>
      </c>
      <c r="DX15">
        <v>900</v>
      </c>
      <c r="DY15">
        <v>230</v>
      </c>
      <c r="DZ15" s="2">
        <v>63900</v>
      </c>
      <c r="EA15" s="2">
        <v>1800</v>
      </c>
      <c r="EB15" s="2">
        <v>72200</v>
      </c>
      <c r="EC15" s="2">
        <v>2300</v>
      </c>
      <c r="ED15" s="2">
        <v>106600</v>
      </c>
      <c r="EE15" s="2">
        <v>3300</v>
      </c>
      <c r="EF15" s="2">
        <v>914000</v>
      </c>
      <c r="EG15" s="2">
        <v>30000</v>
      </c>
      <c r="EH15" s="2">
        <v>1831000</v>
      </c>
      <c r="EI15" s="2">
        <v>54000</v>
      </c>
      <c r="EJ15" s="2">
        <v>247700</v>
      </c>
      <c r="EK15" s="2">
        <v>7800</v>
      </c>
      <c r="EL15" s="2">
        <v>156500</v>
      </c>
      <c r="EM15" s="2">
        <v>5100</v>
      </c>
      <c r="EN15">
        <v>18290</v>
      </c>
      <c r="EO15">
        <v>660</v>
      </c>
      <c r="EP15">
        <v>9570</v>
      </c>
      <c r="EQ15">
        <v>390</v>
      </c>
      <c r="ER15">
        <v>11650</v>
      </c>
      <c r="ES15">
        <v>420</v>
      </c>
      <c r="ET15">
        <v>8630</v>
      </c>
      <c r="EU15">
        <v>310</v>
      </c>
      <c r="EV15">
        <v>10200</v>
      </c>
      <c r="EW15">
        <v>360</v>
      </c>
      <c r="EX15">
        <v>6910</v>
      </c>
      <c r="EY15">
        <v>250</v>
      </c>
      <c r="EZ15">
        <v>5960</v>
      </c>
      <c r="FA15">
        <v>200</v>
      </c>
      <c r="FB15">
        <v>2140</v>
      </c>
      <c r="FC15">
        <v>100</v>
      </c>
      <c r="FD15">
        <v>2680</v>
      </c>
      <c r="FE15">
        <v>150</v>
      </c>
      <c r="FF15">
        <v>1630</v>
      </c>
      <c r="FG15">
        <v>96</v>
      </c>
      <c r="FH15">
        <v>13</v>
      </c>
      <c r="FI15">
        <v>12</v>
      </c>
      <c r="FJ15">
        <v>979</v>
      </c>
      <c r="FK15">
        <v>33</v>
      </c>
      <c r="FL15">
        <v>83</v>
      </c>
      <c r="FM15">
        <v>11</v>
      </c>
      <c r="FN15">
        <v>7150</v>
      </c>
      <c r="FO15">
        <v>230</v>
      </c>
      <c r="FP15" s="2">
        <v>418000</v>
      </c>
      <c r="FQ15" s="2">
        <v>11000</v>
      </c>
      <c r="FR15">
        <v>17710</v>
      </c>
      <c r="FS15">
        <v>530</v>
      </c>
      <c r="FT15">
        <v>404</v>
      </c>
      <c r="FU15">
        <v>22</v>
      </c>
      <c r="FV15" t="s">
        <v>846</v>
      </c>
    </row>
    <row r="16" spans="1:263" x14ac:dyDescent="0.25">
      <c r="A16" t="s">
        <v>705</v>
      </c>
      <c r="B16" t="s">
        <v>842</v>
      </c>
      <c r="C16" t="s">
        <v>706</v>
      </c>
      <c r="D16" t="s">
        <v>844</v>
      </c>
      <c r="E16" s="1">
        <v>1462.524375</v>
      </c>
      <c r="F16">
        <v>42.11</v>
      </c>
      <c r="G16" t="s">
        <v>707</v>
      </c>
      <c r="H16" s="2">
        <v>6780000</v>
      </c>
      <c r="I16" s="2">
        <v>210000</v>
      </c>
      <c r="J16" s="2">
        <v>2539000</v>
      </c>
      <c r="K16" s="2">
        <v>85000</v>
      </c>
      <c r="L16">
        <v>35310</v>
      </c>
      <c r="M16">
        <v>230</v>
      </c>
      <c r="N16" s="2">
        <v>124900</v>
      </c>
      <c r="O16" s="2">
        <v>3700</v>
      </c>
      <c r="P16" s="2">
        <v>178700</v>
      </c>
      <c r="Q16" s="2">
        <v>2000</v>
      </c>
      <c r="R16" s="2">
        <v>86500</v>
      </c>
      <c r="S16" s="2">
        <v>2300</v>
      </c>
      <c r="T16" s="2">
        <v>107300</v>
      </c>
      <c r="U16" s="2">
        <v>3400</v>
      </c>
      <c r="V16" s="2">
        <v>915000</v>
      </c>
      <c r="W16" s="2">
        <v>30000</v>
      </c>
      <c r="X16" s="2">
        <v>1851000</v>
      </c>
      <c r="Y16" s="2">
        <v>64000</v>
      </c>
      <c r="Z16" s="2">
        <v>250900</v>
      </c>
      <c r="AA16" s="2">
        <v>7100</v>
      </c>
      <c r="AB16" s="2">
        <v>157800</v>
      </c>
      <c r="AC16" s="2">
        <v>5200</v>
      </c>
      <c r="AD16">
        <v>17930</v>
      </c>
      <c r="AE16">
        <v>620</v>
      </c>
      <c r="AF16">
        <v>9930</v>
      </c>
      <c r="AG16">
        <v>370</v>
      </c>
      <c r="AH16">
        <v>12020</v>
      </c>
      <c r="AI16">
        <v>410</v>
      </c>
      <c r="AJ16">
        <v>8610</v>
      </c>
      <c r="AK16">
        <v>310</v>
      </c>
      <c r="AL16">
        <v>10080</v>
      </c>
      <c r="AM16">
        <v>380</v>
      </c>
      <c r="AN16">
        <v>7250</v>
      </c>
      <c r="AO16">
        <v>280</v>
      </c>
      <c r="AP16">
        <v>5810</v>
      </c>
      <c r="AQ16">
        <v>230</v>
      </c>
      <c r="AR16">
        <v>2120</v>
      </c>
      <c r="AS16">
        <v>100</v>
      </c>
      <c r="AT16">
        <v>2550</v>
      </c>
      <c r="AU16">
        <v>120</v>
      </c>
      <c r="AV16">
        <v>1621</v>
      </c>
      <c r="AW16">
        <v>91</v>
      </c>
      <c r="AX16">
        <v>291</v>
      </c>
      <c r="AY16">
        <v>23</v>
      </c>
      <c r="AZ16">
        <v>72</v>
      </c>
      <c r="BA16">
        <v>10</v>
      </c>
      <c r="BB16">
        <v>922</v>
      </c>
      <c r="BC16">
        <v>38</v>
      </c>
      <c r="BD16">
        <v>93</v>
      </c>
      <c r="BE16">
        <v>12</v>
      </c>
      <c r="BF16">
        <v>7270</v>
      </c>
      <c r="BG16">
        <v>230</v>
      </c>
      <c r="BH16" s="2">
        <v>418000</v>
      </c>
      <c r="BI16" s="2">
        <v>13000</v>
      </c>
      <c r="BJ16">
        <v>17580</v>
      </c>
      <c r="BK16">
        <v>530</v>
      </c>
      <c r="BL16">
        <v>395</v>
      </c>
      <c r="BM16">
        <v>25</v>
      </c>
      <c r="BN16" s="2">
        <v>62800</v>
      </c>
      <c r="BO16" s="2">
        <v>2100</v>
      </c>
      <c r="BP16">
        <v>160</v>
      </c>
      <c r="BQ16">
        <v>75</v>
      </c>
      <c r="BR16" s="2">
        <v>799000</v>
      </c>
      <c r="BS16" s="2">
        <v>24000</v>
      </c>
      <c r="BT16">
        <v>1069</v>
      </c>
      <c r="BU16">
        <v>32</v>
      </c>
      <c r="BV16">
        <v>17430</v>
      </c>
      <c r="BW16">
        <v>390</v>
      </c>
      <c r="BX16">
        <v>650</v>
      </c>
      <c r="BY16">
        <v>21</v>
      </c>
      <c r="BZ16">
        <v>4270</v>
      </c>
      <c r="CA16">
        <v>140</v>
      </c>
      <c r="CB16">
        <v>9120</v>
      </c>
      <c r="CC16">
        <v>310</v>
      </c>
      <c r="CD16">
        <v>892</v>
      </c>
      <c r="CE16">
        <v>25</v>
      </c>
      <c r="CF16">
        <v>3250</v>
      </c>
      <c r="CG16">
        <v>110</v>
      </c>
      <c r="CH16">
        <v>425</v>
      </c>
      <c r="CI16">
        <v>15</v>
      </c>
      <c r="CJ16">
        <v>56.7</v>
      </c>
      <c r="CK16">
        <v>2.1</v>
      </c>
      <c r="CL16">
        <v>252.9</v>
      </c>
      <c r="CM16">
        <v>8.6999999999999993</v>
      </c>
      <c r="CN16">
        <v>24.95</v>
      </c>
      <c r="CO16">
        <v>0.89</v>
      </c>
      <c r="CP16">
        <v>123.1</v>
      </c>
      <c r="CQ16">
        <v>4.5999999999999996</v>
      </c>
      <c r="CR16">
        <v>20.97</v>
      </c>
      <c r="CS16">
        <v>0.81</v>
      </c>
      <c r="CT16">
        <v>50.8</v>
      </c>
      <c r="CU16">
        <v>2</v>
      </c>
      <c r="CV16">
        <v>6.23</v>
      </c>
      <c r="CW16">
        <v>0.3</v>
      </c>
      <c r="CX16">
        <v>34.200000000000003</v>
      </c>
      <c r="CY16">
        <v>1.6</v>
      </c>
      <c r="CZ16">
        <v>4.51</v>
      </c>
      <c r="DA16">
        <v>0.25</v>
      </c>
      <c r="DB16">
        <v>36</v>
      </c>
      <c r="DC16">
        <v>23</v>
      </c>
      <c r="DD16">
        <v>-1.8</v>
      </c>
      <c r="DE16">
        <v>2.6</v>
      </c>
      <c r="DF16">
        <v>12.43</v>
      </c>
      <c r="DG16">
        <v>0.51</v>
      </c>
      <c r="DH16">
        <v>1.39</v>
      </c>
      <c r="DI16">
        <v>0.18</v>
      </c>
      <c r="DJ16">
        <v>45.5</v>
      </c>
      <c r="DK16">
        <v>1.4</v>
      </c>
      <c r="DL16">
        <v>1300</v>
      </c>
      <c r="DM16">
        <v>40</v>
      </c>
      <c r="DN16">
        <v>47.5</v>
      </c>
      <c r="DO16">
        <v>1.4</v>
      </c>
      <c r="DP16">
        <v>-1257</v>
      </c>
      <c r="DQ16">
        <v>84</v>
      </c>
      <c r="DR16">
        <v>5.9240000000000002E-5</v>
      </c>
      <c r="DS16">
        <v>7.1999999999999999E-7</v>
      </c>
      <c r="DT16" s="2">
        <v>123300</v>
      </c>
      <c r="DU16" s="2">
        <v>3700</v>
      </c>
      <c r="DV16" s="2">
        <v>2479000</v>
      </c>
      <c r="DW16" s="2">
        <v>85000</v>
      </c>
      <c r="DX16">
        <v>470</v>
      </c>
      <c r="DY16">
        <v>220</v>
      </c>
      <c r="DZ16" s="2">
        <v>63600</v>
      </c>
      <c r="EA16" s="2">
        <v>2100</v>
      </c>
      <c r="EB16" s="2">
        <v>72400</v>
      </c>
      <c r="EC16" s="2">
        <v>2400</v>
      </c>
      <c r="ED16" s="2">
        <v>107300</v>
      </c>
      <c r="EE16" s="2">
        <v>3400</v>
      </c>
      <c r="EF16" s="2">
        <v>915000</v>
      </c>
      <c r="EG16" s="2">
        <v>30000</v>
      </c>
      <c r="EH16" s="2">
        <v>1851000</v>
      </c>
      <c r="EI16" s="2">
        <v>64000</v>
      </c>
      <c r="EJ16" s="2">
        <v>250900</v>
      </c>
      <c r="EK16" s="2">
        <v>7100</v>
      </c>
      <c r="EL16" s="2">
        <v>157800</v>
      </c>
      <c r="EM16" s="2">
        <v>5200</v>
      </c>
      <c r="EN16">
        <v>17930</v>
      </c>
      <c r="EO16">
        <v>620</v>
      </c>
      <c r="EP16">
        <v>9930</v>
      </c>
      <c r="EQ16">
        <v>370</v>
      </c>
      <c r="ER16">
        <v>12020</v>
      </c>
      <c r="ES16">
        <v>410</v>
      </c>
      <c r="ET16">
        <v>8610</v>
      </c>
      <c r="EU16">
        <v>310</v>
      </c>
      <c r="EV16">
        <v>10080</v>
      </c>
      <c r="EW16">
        <v>380</v>
      </c>
      <c r="EX16">
        <v>7250</v>
      </c>
      <c r="EY16">
        <v>280</v>
      </c>
      <c r="EZ16">
        <v>5810</v>
      </c>
      <c r="FA16">
        <v>230</v>
      </c>
      <c r="FB16">
        <v>2120</v>
      </c>
      <c r="FC16">
        <v>100</v>
      </c>
      <c r="FD16">
        <v>2550</v>
      </c>
      <c r="FE16">
        <v>120</v>
      </c>
      <c r="FF16">
        <v>1621</v>
      </c>
      <c r="FG16">
        <v>91</v>
      </c>
      <c r="FH16">
        <v>-7</v>
      </c>
      <c r="FI16">
        <v>10</v>
      </c>
      <c r="FJ16">
        <v>919</v>
      </c>
      <c r="FK16">
        <v>38</v>
      </c>
      <c r="FL16">
        <v>93</v>
      </c>
      <c r="FM16">
        <v>12</v>
      </c>
      <c r="FN16">
        <v>7270</v>
      </c>
      <c r="FO16">
        <v>230</v>
      </c>
      <c r="FP16" s="2">
        <v>418000</v>
      </c>
      <c r="FQ16" s="2">
        <v>13000</v>
      </c>
      <c r="FR16">
        <v>17580</v>
      </c>
      <c r="FS16">
        <v>530</v>
      </c>
      <c r="FT16">
        <v>395</v>
      </c>
      <c r="FU16">
        <v>25</v>
      </c>
      <c r="FV16" t="s">
        <v>846</v>
      </c>
    </row>
    <row r="17" spans="1:178" x14ac:dyDescent="0.25">
      <c r="A17" t="s">
        <v>708</v>
      </c>
      <c r="B17" t="s">
        <v>842</v>
      </c>
      <c r="C17" t="s">
        <v>709</v>
      </c>
      <c r="D17" t="s">
        <v>844</v>
      </c>
      <c r="E17" s="1">
        <v>1462.550474537037</v>
      </c>
      <c r="F17">
        <v>42.122999999999998</v>
      </c>
      <c r="G17" t="s">
        <v>710</v>
      </c>
      <c r="H17" s="2">
        <v>7270000</v>
      </c>
      <c r="I17" s="2">
        <v>230000</v>
      </c>
      <c r="J17" s="2">
        <v>2760000</v>
      </c>
      <c r="K17" s="2">
        <v>95000</v>
      </c>
      <c r="L17">
        <v>46420</v>
      </c>
      <c r="M17">
        <v>310</v>
      </c>
      <c r="N17" s="2">
        <v>137100</v>
      </c>
      <c r="O17" s="2">
        <v>4300</v>
      </c>
      <c r="P17" s="2">
        <v>201700</v>
      </c>
      <c r="Q17" s="2">
        <v>1800</v>
      </c>
      <c r="R17" s="2">
        <v>95700</v>
      </c>
      <c r="S17" s="2">
        <v>2500</v>
      </c>
      <c r="T17" s="2">
        <v>115300</v>
      </c>
      <c r="U17" s="2">
        <v>3600</v>
      </c>
      <c r="V17" s="2">
        <v>992000</v>
      </c>
      <c r="W17" s="2">
        <v>33000</v>
      </c>
      <c r="X17" s="2">
        <v>1974000</v>
      </c>
      <c r="Y17" s="2">
        <v>72000</v>
      </c>
      <c r="Z17" s="2">
        <v>267700</v>
      </c>
      <c r="AA17" s="2">
        <v>8600</v>
      </c>
      <c r="AB17" s="2">
        <v>167200</v>
      </c>
      <c r="AC17" s="2">
        <v>5500</v>
      </c>
      <c r="AD17">
        <v>19180</v>
      </c>
      <c r="AE17">
        <v>590</v>
      </c>
      <c r="AF17">
        <v>10240</v>
      </c>
      <c r="AG17">
        <v>330</v>
      </c>
      <c r="AH17">
        <v>12700</v>
      </c>
      <c r="AI17">
        <v>460</v>
      </c>
      <c r="AJ17">
        <v>9130</v>
      </c>
      <c r="AK17">
        <v>320</v>
      </c>
      <c r="AL17">
        <v>10900</v>
      </c>
      <c r="AM17">
        <v>360</v>
      </c>
      <c r="AN17">
        <v>7320</v>
      </c>
      <c r="AO17">
        <v>260</v>
      </c>
      <c r="AP17">
        <v>6110</v>
      </c>
      <c r="AQ17">
        <v>250</v>
      </c>
      <c r="AR17">
        <v>2220</v>
      </c>
      <c r="AS17">
        <v>110</v>
      </c>
      <c r="AT17">
        <v>2730</v>
      </c>
      <c r="AU17">
        <v>130</v>
      </c>
      <c r="AV17">
        <v>1632</v>
      </c>
      <c r="AW17">
        <v>97</v>
      </c>
      <c r="AX17">
        <v>313</v>
      </c>
      <c r="AY17">
        <v>21</v>
      </c>
      <c r="AZ17">
        <v>76.7</v>
      </c>
      <c r="BA17">
        <v>9.8000000000000007</v>
      </c>
      <c r="BB17">
        <v>969</v>
      </c>
      <c r="BC17">
        <v>35</v>
      </c>
      <c r="BD17">
        <v>94</v>
      </c>
      <c r="BE17">
        <v>11</v>
      </c>
      <c r="BF17">
        <v>7500</v>
      </c>
      <c r="BG17">
        <v>250</v>
      </c>
      <c r="BH17" s="2">
        <v>428000</v>
      </c>
      <c r="BI17" s="2">
        <v>12000</v>
      </c>
      <c r="BJ17">
        <v>18090</v>
      </c>
      <c r="BK17">
        <v>550</v>
      </c>
      <c r="BL17">
        <v>403</v>
      </c>
      <c r="BM17">
        <v>25</v>
      </c>
      <c r="BN17" s="2">
        <v>32400</v>
      </c>
      <c r="BO17" s="2">
        <v>1300</v>
      </c>
      <c r="BP17">
        <v>-260</v>
      </c>
      <c r="BQ17">
        <v>120</v>
      </c>
      <c r="BR17" s="2">
        <v>756000</v>
      </c>
      <c r="BS17" s="2">
        <v>24000</v>
      </c>
      <c r="BT17">
        <v>480</v>
      </c>
      <c r="BU17">
        <v>13</v>
      </c>
      <c r="BV17">
        <v>4630</v>
      </c>
      <c r="BW17">
        <v>140</v>
      </c>
      <c r="BX17">
        <v>537</v>
      </c>
      <c r="BY17">
        <v>17</v>
      </c>
      <c r="BZ17">
        <v>3900</v>
      </c>
      <c r="CA17">
        <v>130</v>
      </c>
      <c r="CB17">
        <v>8390</v>
      </c>
      <c r="CC17">
        <v>310</v>
      </c>
      <c r="CD17">
        <v>838</v>
      </c>
      <c r="CE17">
        <v>27</v>
      </c>
      <c r="CF17">
        <v>2494</v>
      </c>
      <c r="CG17">
        <v>83</v>
      </c>
      <c r="CH17">
        <v>390</v>
      </c>
      <c r="CI17">
        <v>12</v>
      </c>
      <c r="CJ17">
        <v>55.1</v>
      </c>
      <c r="CK17">
        <v>1.8</v>
      </c>
      <c r="CL17">
        <v>241</v>
      </c>
      <c r="CM17">
        <v>8.6999999999999993</v>
      </c>
      <c r="CN17">
        <v>23.51</v>
      </c>
      <c r="CO17">
        <v>0.83</v>
      </c>
      <c r="CP17">
        <v>118.7</v>
      </c>
      <c r="CQ17">
        <v>3.9</v>
      </c>
      <c r="CR17">
        <v>19.97</v>
      </c>
      <c r="CS17">
        <v>0.71</v>
      </c>
      <c r="CT17">
        <v>48.7</v>
      </c>
      <c r="CU17">
        <v>2</v>
      </c>
      <c r="CV17">
        <v>5.88</v>
      </c>
      <c r="CW17">
        <v>0.3</v>
      </c>
      <c r="CX17">
        <v>32.4</v>
      </c>
      <c r="CY17">
        <v>1.5</v>
      </c>
      <c r="CZ17">
        <v>4.3</v>
      </c>
      <c r="DA17">
        <v>0.26</v>
      </c>
      <c r="DB17">
        <v>64</v>
      </c>
      <c r="DC17">
        <v>20</v>
      </c>
      <c r="DD17">
        <v>-2.1</v>
      </c>
      <c r="DE17">
        <v>1.2</v>
      </c>
      <c r="DF17">
        <v>12.72</v>
      </c>
      <c r="DG17">
        <v>0.46</v>
      </c>
      <c r="DH17">
        <v>1.33</v>
      </c>
      <c r="DI17">
        <v>0.16</v>
      </c>
      <c r="DJ17">
        <v>45.6</v>
      </c>
      <c r="DK17">
        <v>1.5</v>
      </c>
      <c r="DL17">
        <v>1289</v>
      </c>
      <c r="DM17">
        <v>38</v>
      </c>
      <c r="DN17">
        <v>48.7</v>
      </c>
      <c r="DO17">
        <v>1.5</v>
      </c>
      <c r="DP17">
        <v>431</v>
      </c>
      <c r="DQ17">
        <v>27</v>
      </c>
      <c r="DR17">
        <v>6.444E-5</v>
      </c>
      <c r="DS17">
        <v>8.0999999999999997E-7</v>
      </c>
      <c r="DT17" s="2">
        <v>135300</v>
      </c>
      <c r="DU17" s="2">
        <v>4300</v>
      </c>
      <c r="DV17" s="2">
        <v>2695000</v>
      </c>
      <c r="DW17" s="2">
        <v>95000</v>
      </c>
      <c r="DX17">
        <v>560</v>
      </c>
      <c r="DY17">
        <v>250</v>
      </c>
      <c r="DZ17" s="2">
        <v>72200</v>
      </c>
      <c r="EA17" s="2">
        <v>1900</v>
      </c>
      <c r="EB17" s="2">
        <v>79900</v>
      </c>
      <c r="EC17" s="2">
        <v>2500</v>
      </c>
      <c r="ED17" s="2">
        <v>115300</v>
      </c>
      <c r="EE17" s="2">
        <v>3600</v>
      </c>
      <c r="EF17" s="2">
        <v>992000</v>
      </c>
      <c r="EG17" s="2">
        <v>33000</v>
      </c>
      <c r="EH17" s="2">
        <v>1974000</v>
      </c>
      <c r="EI17" s="2">
        <v>72000</v>
      </c>
      <c r="EJ17" s="2">
        <v>267700</v>
      </c>
      <c r="EK17" s="2">
        <v>8600</v>
      </c>
      <c r="EL17" s="2">
        <v>167200</v>
      </c>
      <c r="EM17" s="2">
        <v>5500</v>
      </c>
      <c r="EN17">
        <v>19180</v>
      </c>
      <c r="EO17">
        <v>590</v>
      </c>
      <c r="EP17">
        <v>10240</v>
      </c>
      <c r="EQ17">
        <v>330</v>
      </c>
      <c r="ER17">
        <v>12700</v>
      </c>
      <c r="ES17">
        <v>460</v>
      </c>
      <c r="ET17">
        <v>9130</v>
      </c>
      <c r="EU17">
        <v>320</v>
      </c>
      <c r="EV17">
        <v>10900</v>
      </c>
      <c r="EW17">
        <v>360</v>
      </c>
      <c r="EX17">
        <v>7320</v>
      </c>
      <c r="EY17">
        <v>260</v>
      </c>
      <c r="EZ17">
        <v>6110</v>
      </c>
      <c r="FA17">
        <v>250</v>
      </c>
      <c r="FB17">
        <v>2220</v>
      </c>
      <c r="FC17">
        <v>110</v>
      </c>
      <c r="FD17">
        <v>2730</v>
      </c>
      <c r="FE17">
        <v>130</v>
      </c>
      <c r="FF17">
        <v>1632</v>
      </c>
      <c r="FG17">
        <v>97</v>
      </c>
      <c r="FH17">
        <v>-16.7</v>
      </c>
      <c r="FI17">
        <v>9.8000000000000007</v>
      </c>
      <c r="FJ17">
        <v>966</v>
      </c>
      <c r="FK17">
        <v>35</v>
      </c>
      <c r="FL17">
        <v>94</v>
      </c>
      <c r="FM17">
        <v>11</v>
      </c>
      <c r="FN17">
        <v>7500</v>
      </c>
      <c r="FO17">
        <v>250</v>
      </c>
      <c r="FP17" s="2">
        <v>428000</v>
      </c>
      <c r="FQ17" s="2">
        <v>12000</v>
      </c>
      <c r="FR17">
        <v>18090</v>
      </c>
      <c r="FS17">
        <v>550</v>
      </c>
      <c r="FT17">
        <v>403</v>
      </c>
      <c r="FU17">
        <v>25</v>
      </c>
      <c r="FV17" t="s">
        <v>846</v>
      </c>
    </row>
    <row r="18" spans="1:178" x14ac:dyDescent="0.25">
      <c r="A18" t="s">
        <v>711</v>
      </c>
      <c r="B18" t="s">
        <v>842</v>
      </c>
      <c r="C18" t="s">
        <v>712</v>
      </c>
      <c r="D18" t="s">
        <v>844</v>
      </c>
      <c r="E18" s="1">
        <v>1462.5512268518519</v>
      </c>
      <c r="F18">
        <v>42.09</v>
      </c>
      <c r="G18" t="s">
        <v>713</v>
      </c>
      <c r="H18" s="2">
        <v>7510000</v>
      </c>
      <c r="I18" s="2">
        <v>220000</v>
      </c>
      <c r="J18" s="2">
        <v>2822000</v>
      </c>
      <c r="K18" s="2">
        <v>88000</v>
      </c>
      <c r="L18">
        <v>42740</v>
      </c>
      <c r="M18">
        <v>270</v>
      </c>
      <c r="N18" s="2">
        <v>141300</v>
      </c>
      <c r="O18" s="2">
        <v>4400</v>
      </c>
      <c r="P18" s="2">
        <v>207700</v>
      </c>
      <c r="Q18" s="2">
        <v>2600</v>
      </c>
      <c r="R18" s="2">
        <v>98100</v>
      </c>
      <c r="S18" s="2">
        <v>2500</v>
      </c>
      <c r="T18" s="2">
        <v>121900</v>
      </c>
      <c r="U18" s="2">
        <v>3700</v>
      </c>
      <c r="V18" s="2">
        <v>1011000</v>
      </c>
      <c r="W18" s="2">
        <v>33000</v>
      </c>
      <c r="X18" s="2">
        <v>2032000</v>
      </c>
      <c r="Y18" s="2">
        <v>67000</v>
      </c>
      <c r="Z18" s="2">
        <v>273200</v>
      </c>
      <c r="AA18" s="2">
        <v>8700</v>
      </c>
      <c r="AB18" s="2">
        <v>171800</v>
      </c>
      <c r="AC18" s="2">
        <v>5800</v>
      </c>
      <c r="AD18">
        <v>19710</v>
      </c>
      <c r="AE18">
        <v>690</v>
      </c>
      <c r="AF18">
        <v>10200</v>
      </c>
      <c r="AG18">
        <v>410</v>
      </c>
      <c r="AH18">
        <v>12970</v>
      </c>
      <c r="AI18">
        <v>420</v>
      </c>
      <c r="AJ18">
        <v>9150</v>
      </c>
      <c r="AK18">
        <v>310</v>
      </c>
      <c r="AL18">
        <v>11200</v>
      </c>
      <c r="AM18">
        <v>360</v>
      </c>
      <c r="AN18">
        <v>7530</v>
      </c>
      <c r="AO18">
        <v>250</v>
      </c>
      <c r="AP18">
        <v>6220</v>
      </c>
      <c r="AQ18">
        <v>220</v>
      </c>
      <c r="AR18">
        <v>2220</v>
      </c>
      <c r="AS18">
        <v>120</v>
      </c>
      <c r="AT18">
        <v>2750</v>
      </c>
      <c r="AU18">
        <v>120</v>
      </c>
      <c r="AV18">
        <v>1732</v>
      </c>
      <c r="AW18">
        <v>86</v>
      </c>
      <c r="AX18">
        <v>298</v>
      </c>
      <c r="AY18">
        <v>22</v>
      </c>
      <c r="AZ18">
        <v>93</v>
      </c>
      <c r="BA18">
        <v>12</v>
      </c>
      <c r="BB18">
        <v>953</v>
      </c>
      <c r="BC18">
        <v>33</v>
      </c>
      <c r="BD18">
        <v>91.2</v>
      </c>
      <c r="BE18">
        <v>9.8000000000000007</v>
      </c>
      <c r="BF18">
        <v>7520</v>
      </c>
      <c r="BG18">
        <v>240</v>
      </c>
      <c r="BH18" s="2">
        <v>437000</v>
      </c>
      <c r="BI18" s="2">
        <v>12000</v>
      </c>
      <c r="BJ18">
        <v>18420</v>
      </c>
      <c r="BK18">
        <v>520</v>
      </c>
      <c r="BL18">
        <v>407</v>
      </c>
      <c r="BM18">
        <v>28</v>
      </c>
      <c r="BN18" s="2">
        <v>29300</v>
      </c>
      <c r="BO18" s="2">
        <v>1100</v>
      </c>
      <c r="BP18">
        <v>-420</v>
      </c>
      <c r="BQ18">
        <v>160</v>
      </c>
      <c r="BR18" s="2">
        <v>778000</v>
      </c>
      <c r="BS18" s="2">
        <v>25000</v>
      </c>
      <c r="BT18">
        <v>473</v>
      </c>
      <c r="BU18">
        <v>18</v>
      </c>
      <c r="BV18">
        <v>4780</v>
      </c>
      <c r="BW18">
        <v>140</v>
      </c>
      <c r="BX18">
        <v>566</v>
      </c>
      <c r="BY18">
        <v>17</v>
      </c>
      <c r="BZ18">
        <v>3980</v>
      </c>
      <c r="CA18">
        <v>130</v>
      </c>
      <c r="CB18">
        <v>8630</v>
      </c>
      <c r="CC18">
        <v>280</v>
      </c>
      <c r="CD18">
        <v>855</v>
      </c>
      <c r="CE18">
        <v>27</v>
      </c>
      <c r="CF18">
        <v>2512</v>
      </c>
      <c r="CG18">
        <v>86</v>
      </c>
      <c r="CH18">
        <v>400</v>
      </c>
      <c r="CI18">
        <v>14</v>
      </c>
      <c r="CJ18">
        <v>54.9</v>
      </c>
      <c r="CK18">
        <v>2.2000000000000002</v>
      </c>
      <c r="CL18">
        <v>246</v>
      </c>
      <c r="CM18">
        <v>8</v>
      </c>
      <c r="CN18">
        <v>23.57</v>
      </c>
      <c r="CO18">
        <v>0.79</v>
      </c>
      <c r="CP18">
        <v>122</v>
      </c>
      <c r="CQ18">
        <v>3.9</v>
      </c>
      <c r="CR18">
        <v>20.54</v>
      </c>
      <c r="CS18">
        <v>0.67</v>
      </c>
      <c r="CT18">
        <v>49.6</v>
      </c>
      <c r="CU18">
        <v>1.8</v>
      </c>
      <c r="CV18">
        <v>5.86</v>
      </c>
      <c r="CW18">
        <v>0.33</v>
      </c>
      <c r="CX18">
        <v>32.5</v>
      </c>
      <c r="CY18">
        <v>1.4</v>
      </c>
      <c r="CZ18">
        <v>4.5599999999999996</v>
      </c>
      <c r="DA18">
        <v>0.23</v>
      </c>
      <c r="DB18">
        <v>46</v>
      </c>
      <c r="DC18">
        <v>22</v>
      </c>
      <c r="DD18">
        <v>-0.2</v>
      </c>
      <c r="DE18">
        <v>1.3</v>
      </c>
      <c r="DF18">
        <v>12.52</v>
      </c>
      <c r="DG18">
        <v>0.44</v>
      </c>
      <c r="DH18">
        <v>1.29</v>
      </c>
      <c r="DI18">
        <v>0.14000000000000001</v>
      </c>
      <c r="DJ18">
        <v>45.7</v>
      </c>
      <c r="DK18">
        <v>1.4</v>
      </c>
      <c r="DL18">
        <v>1317</v>
      </c>
      <c r="DM18">
        <v>37</v>
      </c>
      <c r="DN18">
        <v>49.6</v>
      </c>
      <c r="DO18">
        <v>1.4</v>
      </c>
      <c r="DP18">
        <v>398</v>
      </c>
      <c r="DQ18">
        <v>27</v>
      </c>
      <c r="DR18">
        <v>6.3639999999999994E-5</v>
      </c>
      <c r="DS18">
        <v>8.8999999999999995E-7</v>
      </c>
      <c r="DT18" s="2">
        <v>139400</v>
      </c>
      <c r="DU18" s="2">
        <v>4400</v>
      </c>
      <c r="DV18" s="2">
        <v>2757000</v>
      </c>
      <c r="DW18" s="2">
        <v>88000</v>
      </c>
      <c r="DX18">
        <v>650</v>
      </c>
      <c r="DY18">
        <v>260</v>
      </c>
      <c r="DZ18" s="2">
        <v>74800</v>
      </c>
      <c r="EA18" s="2">
        <v>2700</v>
      </c>
      <c r="EB18" s="2">
        <v>82000</v>
      </c>
      <c r="EC18" s="2">
        <v>2500</v>
      </c>
      <c r="ED18" s="2">
        <v>121900</v>
      </c>
      <c r="EE18" s="2">
        <v>3700</v>
      </c>
      <c r="EF18" s="2">
        <v>1011000</v>
      </c>
      <c r="EG18" s="2">
        <v>33000</v>
      </c>
      <c r="EH18" s="2">
        <v>2032000</v>
      </c>
      <c r="EI18" s="2">
        <v>67000</v>
      </c>
      <c r="EJ18" s="2">
        <v>273200</v>
      </c>
      <c r="EK18" s="2">
        <v>8700</v>
      </c>
      <c r="EL18" s="2">
        <v>171800</v>
      </c>
      <c r="EM18" s="2">
        <v>5800</v>
      </c>
      <c r="EN18">
        <v>19710</v>
      </c>
      <c r="EO18">
        <v>690</v>
      </c>
      <c r="EP18">
        <v>10200</v>
      </c>
      <c r="EQ18">
        <v>410</v>
      </c>
      <c r="ER18">
        <v>12970</v>
      </c>
      <c r="ES18">
        <v>420</v>
      </c>
      <c r="ET18">
        <v>9150</v>
      </c>
      <c r="EU18">
        <v>310</v>
      </c>
      <c r="EV18">
        <v>11200</v>
      </c>
      <c r="EW18">
        <v>360</v>
      </c>
      <c r="EX18">
        <v>7530</v>
      </c>
      <c r="EY18">
        <v>250</v>
      </c>
      <c r="EZ18">
        <v>6220</v>
      </c>
      <c r="FA18">
        <v>220</v>
      </c>
      <c r="FB18">
        <v>2220</v>
      </c>
      <c r="FC18">
        <v>120</v>
      </c>
      <c r="FD18">
        <v>2750</v>
      </c>
      <c r="FE18">
        <v>120</v>
      </c>
      <c r="FF18">
        <v>1732</v>
      </c>
      <c r="FG18">
        <v>86</v>
      </c>
      <c r="FH18">
        <v>-2</v>
      </c>
      <c r="FI18">
        <v>12</v>
      </c>
      <c r="FJ18">
        <v>950</v>
      </c>
      <c r="FK18">
        <v>33</v>
      </c>
      <c r="FL18">
        <v>90.9</v>
      </c>
      <c r="FM18">
        <v>9.8000000000000007</v>
      </c>
      <c r="FN18">
        <v>7520</v>
      </c>
      <c r="FO18">
        <v>240</v>
      </c>
      <c r="FP18" s="2">
        <v>437000</v>
      </c>
      <c r="FQ18" s="2">
        <v>12000</v>
      </c>
      <c r="FR18">
        <v>18420</v>
      </c>
      <c r="FS18">
        <v>520</v>
      </c>
      <c r="FT18">
        <v>407</v>
      </c>
      <c r="FU18">
        <v>28</v>
      </c>
      <c r="FV18" t="s">
        <v>846</v>
      </c>
    </row>
    <row r="19" spans="1:178" x14ac:dyDescent="0.25">
      <c r="A19" t="s">
        <v>714</v>
      </c>
      <c r="B19" t="s">
        <v>842</v>
      </c>
      <c r="C19" t="s">
        <v>715</v>
      </c>
      <c r="D19" t="s">
        <v>844</v>
      </c>
      <c r="E19" s="1">
        <v>1462.5519791666666</v>
      </c>
      <c r="F19">
        <v>42.073999999999998</v>
      </c>
      <c r="G19" t="s">
        <v>716</v>
      </c>
      <c r="H19" s="2">
        <v>7500000</v>
      </c>
      <c r="I19" s="2">
        <v>230000</v>
      </c>
      <c r="J19" s="2">
        <v>2844000</v>
      </c>
      <c r="K19" s="2">
        <v>99000</v>
      </c>
      <c r="L19">
        <v>40990</v>
      </c>
      <c r="M19">
        <v>270</v>
      </c>
      <c r="N19" s="2">
        <v>141800</v>
      </c>
      <c r="O19" s="2">
        <v>4500</v>
      </c>
      <c r="P19" s="2">
        <v>210300</v>
      </c>
      <c r="Q19" s="2">
        <v>2600</v>
      </c>
      <c r="R19" s="2">
        <v>98600</v>
      </c>
      <c r="S19" s="2">
        <v>2800</v>
      </c>
      <c r="T19" s="2">
        <v>119900</v>
      </c>
      <c r="U19" s="2">
        <v>4200</v>
      </c>
      <c r="V19" s="2">
        <v>1009000</v>
      </c>
      <c r="W19" s="2">
        <v>33000</v>
      </c>
      <c r="X19" s="2">
        <v>2018000</v>
      </c>
      <c r="Y19" s="2">
        <v>70000</v>
      </c>
      <c r="Z19" s="2">
        <v>271000</v>
      </c>
      <c r="AA19" s="2">
        <v>9300</v>
      </c>
      <c r="AB19" s="2">
        <v>172700</v>
      </c>
      <c r="AC19" s="2">
        <v>5900</v>
      </c>
      <c r="AD19">
        <v>19620</v>
      </c>
      <c r="AE19">
        <v>750</v>
      </c>
      <c r="AF19">
        <v>10720</v>
      </c>
      <c r="AG19">
        <v>390</v>
      </c>
      <c r="AH19">
        <v>12940</v>
      </c>
      <c r="AI19">
        <v>450</v>
      </c>
      <c r="AJ19">
        <v>9230</v>
      </c>
      <c r="AK19">
        <v>340</v>
      </c>
      <c r="AL19">
        <v>11060</v>
      </c>
      <c r="AM19">
        <v>400</v>
      </c>
      <c r="AN19">
        <v>7630</v>
      </c>
      <c r="AO19">
        <v>300</v>
      </c>
      <c r="AP19">
        <v>6290</v>
      </c>
      <c r="AQ19">
        <v>240</v>
      </c>
      <c r="AR19">
        <v>2160</v>
      </c>
      <c r="AS19">
        <v>110</v>
      </c>
      <c r="AT19">
        <v>2680</v>
      </c>
      <c r="AU19">
        <v>130</v>
      </c>
      <c r="AV19">
        <v>1648</v>
      </c>
      <c r="AW19">
        <v>90</v>
      </c>
      <c r="AX19">
        <v>324</v>
      </c>
      <c r="AY19">
        <v>21</v>
      </c>
      <c r="AZ19">
        <v>92</v>
      </c>
      <c r="BA19">
        <v>10</v>
      </c>
      <c r="BB19">
        <v>1011</v>
      </c>
      <c r="BC19">
        <v>42</v>
      </c>
      <c r="BD19">
        <v>95</v>
      </c>
      <c r="BE19">
        <v>13</v>
      </c>
      <c r="BF19">
        <v>7730</v>
      </c>
      <c r="BG19">
        <v>300</v>
      </c>
      <c r="BH19" s="2">
        <v>437000</v>
      </c>
      <c r="BI19" s="2">
        <v>15000</v>
      </c>
      <c r="BJ19">
        <v>18460</v>
      </c>
      <c r="BK19">
        <v>580</v>
      </c>
      <c r="BL19">
        <v>418</v>
      </c>
      <c r="BM19">
        <v>25</v>
      </c>
      <c r="BN19" s="2">
        <v>27200</v>
      </c>
      <c r="BO19" s="2">
        <v>1000</v>
      </c>
      <c r="BP19">
        <v>-850</v>
      </c>
      <c r="BQ19">
        <v>190</v>
      </c>
      <c r="BR19" s="2">
        <v>780000</v>
      </c>
      <c r="BS19" s="2">
        <v>25000</v>
      </c>
      <c r="BT19">
        <v>450</v>
      </c>
      <c r="BU19">
        <v>16</v>
      </c>
      <c r="BV19">
        <v>4820</v>
      </c>
      <c r="BW19">
        <v>160</v>
      </c>
      <c r="BX19">
        <v>555</v>
      </c>
      <c r="BY19">
        <v>19</v>
      </c>
      <c r="BZ19">
        <v>3990</v>
      </c>
      <c r="CA19">
        <v>130</v>
      </c>
      <c r="CB19">
        <v>8570</v>
      </c>
      <c r="CC19">
        <v>300</v>
      </c>
      <c r="CD19">
        <v>847</v>
      </c>
      <c r="CE19">
        <v>29</v>
      </c>
      <c r="CF19">
        <v>2510</v>
      </c>
      <c r="CG19">
        <v>87</v>
      </c>
      <c r="CH19">
        <v>398</v>
      </c>
      <c r="CI19">
        <v>15</v>
      </c>
      <c r="CJ19">
        <v>57.8</v>
      </c>
      <c r="CK19">
        <v>2.1</v>
      </c>
      <c r="CL19">
        <v>245.3</v>
      </c>
      <c r="CM19">
        <v>8.5</v>
      </c>
      <c r="CN19">
        <v>23.77</v>
      </c>
      <c r="CO19">
        <v>0.88</v>
      </c>
      <c r="CP19">
        <v>120.6</v>
      </c>
      <c r="CQ19">
        <v>4.4000000000000004</v>
      </c>
      <c r="CR19">
        <v>20.82</v>
      </c>
      <c r="CS19">
        <v>0.83</v>
      </c>
      <c r="CT19">
        <v>50.1</v>
      </c>
      <c r="CU19">
        <v>1.9</v>
      </c>
      <c r="CV19">
        <v>5.72</v>
      </c>
      <c r="CW19">
        <v>0.28000000000000003</v>
      </c>
      <c r="CX19">
        <v>31.7</v>
      </c>
      <c r="CY19">
        <v>1.6</v>
      </c>
      <c r="CZ19">
        <v>4.3499999999999996</v>
      </c>
      <c r="DA19">
        <v>0.24</v>
      </c>
      <c r="DB19">
        <v>61</v>
      </c>
      <c r="DC19">
        <v>21</v>
      </c>
      <c r="DD19">
        <v>-0.6</v>
      </c>
      <c r="DE19">
        <v>1.1000000000000001</v>
      </c>
      <c r="DF19">
        <v>13.28</v>
      </c>
      <c r="DG19">
        <v>0.55000000000000004</v>
      </c>
      <c r="DH19">
        <v>1.35</v>
      </c>
      <c r="DI19">
        <v>0.18</v>
      </c>
      <c r="DJ19">
        <v>46.9</v>
      </c>
      <c r="DK19">
        <v>1.8</v>
      </c>
      <c r="DL19">
        <v>1315</v>
      </c>
      <c r="DM19">
        <v>45</v>
      </c>
      <c r="DN19">
        <v>49.7</v>
      </c>
      <c r="DO19">
        <v>1.6</v>
      </c>
      <c r="DP19">
        <v>378</v>
      </c>
      <c r="DQ19">
        <v>23</v>
      </c>
      <c r="DR19">
        <v>6.3559999999999995E-5</v>
      </c>
      <c r="DS19">
        <v>7.9999999999999996E-7</v>
      </c>
      <c r="DT19" s="2">
        <v>139900</v>
      </c>
      <c r="DU19" s="2">
        <v>4500</v>
      </c>
      <c r="DV19" s="2">
        <v>2779000</v>
      </c>
      <c r="DW19" s="2">
        <v>99000</v>
      </c>
      <c r="DX19">
        <v>1010</v>
      </c>
      <c r="DY19">
        <v>240</v>
      </c>
      <c r="DZ19" s="2">
        <v>74800</v>
      </c>
      <c r="EA19" s="2">
        <v>2600</v>
      </c>
      <c r="EB19" s="2">
        <v>82200</v>
      </c>
      <c r="EC19" s="2">
        <v>2800</v>
      </c>
      <c r="ED19" s="2">
        <v>119900</v>
      </c>
      <c r="EE19" s="2">
        <v>4200</v>
      </c>
      <c r="EF19" s="2">
        <v>1009000</v>
      </c>
      <c r="EG19" s="2">
        <v>33000</v>
      </c>
      <c r="EH19" s="2">
        <v>2018000</v>
      </c>
      <c r="EI19" s="2">
        <v>70000</v>
      </c>
      <c r="EJ19" s="2">
        <v>271000</v>
      </c>
      <c r="EK19" s="2">
        <v>9300</v>
      </c>
      <c r="EL19" s="2">
        <v>172700</v>
      </c>
      <c r="EM19" s="2">
        <v>5900</v>
      </c>
      <c r="EN19">
        <v>19620</v>
      </c>
      <c r="EO19">
        <v>750</v>
      </c>
      <c r="EP19">
        <v>10720</v>
      </c>
      <c r="EQ19">
        <v>390</v>
      </c>
      <c r="ER19">
        <v>12940</v>
      </c>
      <c r="ES19">
        <v>450</v>
      </c>
      <c r="ET19">
        <v>9230</v>
      </c>
      <c r="EU19">
        <v>340</v>
      </c>
      <c r="EV19">
        <v>11060</v>
      </c>
      <c r="EW19">
        <v>400</v>
      </c>
      <c r="EX19">
        <v>7630</v>
      </c>
      <c r="EY19">
        <v>300</v>
      </c>
      <c r="EZ19">
        <v>6290</v>
      </c>
      <c r="FA19">
        <v>240</v>
      </c>
      <c r="FB19">
        <v>2160</v>
      </c>
      <c r="FC19">
        <v>110</v>
      </c>
      <c r="FD19">
        <v>2680</v>
      </c>
      <c r="FE19">
        <v>130</v>
      </c>
      <c r="FF19">
        <v>1648</v>
      </c>
      <c r="FG19">
        <v>90</v>
      </c>
      <c r="FH19">
        <v>-5</v>
      </c>
      <c r="FI19">
        <v>10</v>
      </c>
      <c r="FJ19">
        <v>1009</v>
      </c>
      <c r="FK19">
        <v>42</v>
      </c>
      <c r="FL19">
        <v>95</v>
      </c>
      <c r="FM19">
        <v>13</v>
      </c>
      <c r="FN19">
        <v>7730</v>
      </c>
      <c r="FO19">
        <v>300</v>
      </c>
      <c r="FP19" s="2">
        <v>437000</v>
      </c>
      <c r="FQ19" s="2">
        <v>15000</v>
      </c>
      <c r="FR19">
        <v>18460</v>
      </c>
      <c r="FS19">
        <v>580</v>
      </c>
      <c r="FT19">
        <v>418</v>
      </c>
      <c r="FU19">
        <v>25</v>
      </c>
      <c r="FV19" t="s">
        <v>846</v>
      </c>
    </row>
    <row r="20" spans="1:178" x14ac:dyDescent="0.25">
      <c r="A20" t="s">
        <v>717</v>
      </c>
      <c r="B20" t="s">
        <v>842</v>
      </c>
      <c r="C20" t="s">
        <v>718</v>
      </c>
      <c r="D20" t="s">
        <v>844</v>
      </c>
      <c r="E20" s="1">
        <v>1462.5771643518519</v>
      </c>
      <c r="F20">
        <v>42.042000000000002</v>
      </c>
      <c r="G20" t="s">
        <v>719</v>
      </c>
      <c r="H20" s="2">
        <v>6960000</v>
      </c>
      <c r="I20" s="2">
        <v>210000</v>
      </c>
      <c r="J20" s="2">
        <v>2681000</v>
      </c>
      <c r="K20" s="2">
        <v>86000</v>
      </c>
      <c r="L20">
        <v>37240</v>
      </c>
      <c r="M20">
        <v>260</v>
      </c>
      <c r="N20" s="2">
        <v>131300</v>
      </c>
      <c r="O20" s="2">
        <v>3900</v>
      </c>
      <c r="P20" s="2">
        <v>193300</v>
      </c>
      <c r="Q20" s="2">
        <v>1900</v>
      </c>
      <c r="R20" s="2">
        <v>91300</v>
      </c>
      <c r="S20" s="2">
        <v>2300</v>
      </c>
      <c r="T20" s="2">
        <v>110600</v>
      </c>
      <c r="U20" s="2">
        <v>3500</v>
      </c>
      <c r="V20" s="2">
        <v>933000</v>
      </c>
      <c r="W20" s="2">
        <v>32000</v>
      </c>
      <c r="X20" s="2">
        <v>1854000</v>
      </c>
      <c r="Y20" s="2">
        <v>62000</v>
      </c>
      <c r="Z20" s="2">
        <v>255700</v>
      </c>
      <c r="AA20" s="2">
        <v>7800</v>
      </c>
      <c r="AB20" s="2">
        <v>159500</v>
      </c>
      <c r="AC20" s="2">
        <v>6100</v>
      </c>
      <c r="AD20">
        <v>18340</v>
      </c>
      <c r="AE20">
        <v>620</v>
      </c>
      <c r="AF20">
        <v>9550</v>
      </c>
      <c r="AG20">
        <v>370</v>
      </c>
      <c r="AH20">
        <v>11860</v>
      </c>
      <c r="AI20">
        <v>400</v>
      </c>
      <c r="AJ20">
        <v>8470</v>
      </c>
      <c r="AK20">
        <v>310</v>
      </c>
      <c r="AL20">
        <v>10150</v>
      </c>
      <c r="AM20">
        <v>370</v>
      </c>
      <c r="AN20">
        <v>7300</v>
      </c>
      <c r="AO20">
        <v>250</v>
      </c>
      <c r="AP20">
        <v>5690</v>
      </c>
      <c r="AQ20">
        <v>230</v>
      </c>
      <c r="AR20">
        <v>2097</v>
      </c>
      <c r="AS20">
        <v>96</v>
      </c>
      <c r="AT20">
        <v>2600</v>
      </c>
      <c r="AU20">
        <v>120</v>
      </c>
      <c r="AV20">
        <v>1537</v>
      </c>
      <c r="AW20">
        <v>91</v>
      </c>
      <c r="AX20">
        <v>283</v>
      </c>
      <c r="AY20">
        <v>21</v>
      </c>
      <c r="AZ20">
        <v>86</v>
      </c>
      <c r="BA20">
        <v>12</v>
      </c>
      <c r="BB20">
        <v>908</v>
      </c>
      <c r="BC20">
        <v>32</v>
      </c>
      <c r="BD20">
        <v>92</v>
      </c>
      <c r="BE20">
        <v>12</v>
      </c>
      <c r="BF20">
        <v>7150</v>
      </c>
      <c r="BG20">
        <v>230</v>
      </c>
      <c r="BH20" s="2">
        <v>411000</v>
      </c>
      <c r="BI20" s="2">
        <v>12000</v>
      </c>
      <c r="BJ20">
        <v>17320</v>
      </c>
      <c r="BK20">
        <v>510</v>
      </c>
      <c r="BL20">
        <v>369</v>
      </c>
      <c r="BM20">
        <v>29</v>
      </c>
      <c r="BN20" s="2">
        <v>-141900</v>
      </c>
      <c r="BO20" s="2">
        <v>5900</v>
      </c>
      <c r="BP20">
        <v>-26</v>
      </c>
      <c r="BQ20">
        <v>17</v>
      </c>
      <c r="BR20" s="2">
        <v>780000</v>
      </c>
      <c r="BS20" s="2">
        <v>23000</v>
      </c>
      <c r="BT20">
        <v>2056</v>
      </c>
      <c r="BU20">
        <v>39</v>
      </c>
      <c r="BV20">
        <v>14380</v>
      </c>
      <c r="BW20">
        <v>220</v>
      </c>
      <c r="BX20">
        <v>612</v>
      </c>
      <c r="BY20">
        <v>19</v>
      </c>
      <c r="BZ20">
        <v>4090</v>
      </c>
      <c r="CA20">
        <v>140</v>
      </c>
      <c r="CB20">
        <v>8450</v>
      </c>
      <c r="CC20">
        <v>280</v>
      </c>
      <c r="CD20">
        <v>849</v>
      </c>
      <c r="CE20">
        <v>26</v>
      </c>
      <c r="CF20">
        <v>3310</v>
      </c>
      <c r="CG20">
        <v>120</v>
      </c>
      <c r="CH20">
        <v>415</v>
      </c>
      <c r="CI20">
        <v>14</v>
      </c>
      <c r="CJ20">
        <v>54.3</v>
      </c>
      <c r="CK20">
        <v>2.1</v>
      </c>
      <c r="CL20">
        <v>234.8</v>
      </c>
      <c r="CM20">
        <v>7.9</v>
      </c>
      <c r="CN20">
        <v>23.56</v>
      </c>
      <c r="CO20">
        <v>0.86</v>
      </c>
      <c r="CP20">
        <v>119.6</v>
      </c>
      <c r="CQ20">
        <v>4.4000000000000004</v>
      </c>
      <c r="CR20">
        <v>20.96</v>
      </c>
      <c r="CS20">
        <v>0.74</v>
      </c>
      <c r="CT20">
        <v>48.4</v>
      </c>
      <c r="CU20">
        <v>2</v>
      </c>
      <c r="CV20">
        <v>5.75</v>
      </c>
      <c r="CW20">
        <v>0.26</v>
      </c>
      <c r="CX20">
        <v>33.4</v>
      </c>
      <c r="CY20">
        <v>1.6</v>
      </c>
      <c r="CZ20">
        <v>4.25</v>
      </c>
      <c r="DA20">
        <v>0.25</v>
      </c>
      <c r="DB20">
        <v>31</v>
      </c>
      <c r="DC20">
        <v>21</v>
      </c>
      <c r="DD20">
        <v>-0.1</v>
      </c>
      <c r="DE20">
        <v>2.4</v>
      </c>
      <c r="DF20">
        <v>12.2</v>
      </c>
      <c r="DG20">
        <v>0.44</v>
      </c>
      <c r="DH20">
        <v>1.36</v>
      </c>
      <c r="DI20">
        <v>0.18</v>
      </c>
      <c r="DJ20">
        <v>44.8</v>
      </c>
      <c r="DK20">
        <v>1.4</v>
      </c>
      <c r="DL20">
        <v>1262</v>
      </c>
      <c r="DM20">
        <v>37</v>
      </c>
      <c r="DN20">
        <v>47.5</v>
      </c>
      <c r="DO20">
        <v>1.4</v>
      </c>
      <c r="DP20">
        <v>819</v>
      </c>
      <c r="DQ20">
        <v>66</v>
      </c>
      <c r="DR20">
        <v>6.0959999999999999E-5</v>
      </c>
      <c r="DS20">
        <v>7.1999999999999999E-7</v>
      </c>
      <c r="DT20" s="2">
        <v>129600</v>
      </c>
      <c r="DU20" s="2">
        <v>3900</v>
      </c>
      <c r="DV20" s="2">
        <v>2620000</v>
      </c>
      <c r="DW20" s="2">
        <v>86000</v>
      </c>
      <c r="DX20">
        <v>420</v>
      </c>
      <c r="DY20">
        <v>260</v>
      </c>
      <c r="DZ20" s="2">
        <v>69500</v>
      </c>
      <c r="EA20" s="2">
        <v>1900</v>
      </c>
      <c r="EB20" s="2">
        <v>75700</v>
      </c>
      <c r="EC20" s="2">
        <v>2300</v>
      </c>
      <c r="ED20" s="2">
        <v>110600</v>
      </c>
      <c r="EE20" s="2">
        <v>3500</v>
      </c>
      <c r="EF20" s="2">
        <v>933000</v>
      </c>
      <c r="EG20" s="2">
        <v>32000</v>
      </c>
      <c r="EH20" s="2">
        <v>1854000</v>
      </c>
      <c r="EI20" s="2">
        <v>62000</v>
      </c>
      <c r="EJ20" s="2">
        <v>255700</v>
      </c>
      <c r="EK20" s="2">
        <v>7800</v>
      </c>
      <c r="EL20" s="2">
        <v>159500</v>
      </c>
      <c r="EM20" s="2">
        <v>6100</v>
      </c>
      <c r="EN20">
        <v>18340</v>
      </c>
      <c r="EO20">
        <v>620</v>
      </c>
      <c r="EP20">
        <v>9550</v>
      </c>
      <c r="EQ20">
        <v>370</v>
      </c>
      <c r="ER20">
        <v>11860</v>
      </c>
      <c r="ES20">
        <v>400</v>
      </c>
      <c r="ET20">
        <v>8470</v>
      </c>
      <c r="EU20">
        <v>310</v>
      </c>
      <c r="EV20">
        <v>10150</v>
      </c>
      <c r="EW20">
        <v>370</v>
      </c>
      <c r="EX20">
        <v>7300</v>
      </c>
      <c r="EY20">
        <v>250</v>
      </c>
      <c r="EZ20">
        <v>5690</v>
      </c>
      <c r="FA20">
        <v>230</v>
      </c>
      <c r="FB20">
        <v>2097</v>
      </c>
      <c r="FC20">
        <v>96</v>
      </c>
      <c r="FD20">
        <v>2600</v>
      </c>
      <c r="FE20">
        <v>120</v>
      </c>
      <c r="FF20">
        <v>1537</v>
      </c>
      <c r="FG20">
        <v>91</v>
      </c>
      <c r="FH20">
        <v>-1</v>
      </c>
      <c r="FI20">
        <v>12</v>
      </c>
      <c r="FJ20">
        <v>906</v>
      </c>
      <c r="FK20">
        <v>32</v>
      </c>
      <c r="FL20">
        <v>92</v>
      </c>
      <c r="FM20">
        <v>12</v>
      </c>
      <c r="FN20">
        <v>7150</v>
      </c>
      <c r="FO20">
        <v>230</v>
      </c>
      <c r="FP20" s="2">
        <v>411000</v>
      </c>
      <c r="FQ20" s="2">
        <v>12000</v>
      </c>
      <c r="FR20">
        <v>17320</v>
      </c>
      <c r="FS20">
        <v>510</v>
      </c>
      <c r="FT20">
        <v>369</v>
      </c>
      <c r="FU20">
        <v>29</v>
      </c>
      <c r="FV20" t="s">
        <v>846</v>
      </c>
    </row>
    <row r="21" spans="1:178" x14ac:dyDescent="0.25">
      <c r="A21" t="s">
        <v>720</v>
      </c>
      <c r="B21" t="s">
        <v>842</v>
      </c>
      <c r="C21" t="s">
        <v>721</v>
      </c>
      <c r="D21" t="s">
        <v>844</v>
      </c>
      <c r="E21" s="1">
        <v>1462.5779166666666</v>
      </c>
      <c r="F21">
        <v>42.036999999999999</v>
      </c>
      <c r="G21" t="s">
        <v>722</v>
      </c>
      <c r="H21" s="2">
        <v>7120000</v>
      </c>
      <c r="I21" s="2">
        <v>230000</v>
      </c>
      <c r="J21" s="2">
        <v>2729000</v>
      </c>
      <c r="K21" s="2">
        <v>98000</v>
      </c>
      <c r="L21">
        <v>37040</v>
      </c>
      <c r="M21">
        <v>240</v>
      </c>
      <c r="N21" s="2">
        <v>133400</v>
      </c>
      <c r="O21" s="2">
        <v>4300</v>
      </c>
      <c r="P21" s="2">
        <v>196700</v>
      </c>
      <c r="Q21" s="2">
        <v>2600</v>
      </c>
      <c r="R21" s="2">
        <v>93900</v>
      </c>
      <c r="S21" s="2">
        <v>2700</v>
      </c>
      <c r="T21" s="2">
        <v>114700</v>
      </c>
      <c r="U21" s="2">
        <v>3700</v>
      </c>
      <c r="V21" s="2">
        <v>947000</v>
      </c>
      <c r="W21" s="2">
        <v>30000</v>
      </c>
      <c r="X21" s="2">
        <v>1908000</v>
      </c>
      <c r="Y21" s="2">
        <v>73000</v>
      </c>
      <c r="Z21" s="2">
        <v>262400</v>
      </c>
      <c r="AA21" s="2">
        <v>8700</v>
      </c>
      <c r="AB21" s="2">
        <v>163000</v>
      </c>
      <c r="AC21" s="2">
        <v>5000</v>
      </c>
      <c r="AD21">
        <v>18480</v>
      </c>
      <c r="AE21">
        <v>660</v>
      </c>
      <c r="AF21">
        <v>10030</v>
      </c>
      <c r="AG21">
        <v>390</v>
      </c>
      <c r="AH21">
        <v>12030</v>
      </c>
      <c r="AI21">
        <v>440</v>
      </c>
      <c r="AJ21">
        <v>8590</v>
      </c>
      <c r="AK21">
        <v>300</v>
      </c>
      <c r="AL21">
        <v>10550</v>
      </c>
      <c r="AM21">
        <v>360</v>
      </c>
      <c r="AN21">
        <v>7230</v>
      </c>
      <c r="AO21">
        <v>250</v>
      </c>
      <c r="AP21">
        <v>5970</v>
      </c>
      <c r="AQ21">
        <v>230</v>
      </c>
      <c r="AR21">
        <v>2260</v>
      </c>
      <c r="AS21">
        <v>120</v>
      </c>
      <c r="AT21">
        <v>2580</v>
      </c>
      <c r="AU21">
        <v>130</v>
      </c>
      <c r="AV21">
        <v>1601</v>
      </c>
      <c r="AW21">
        <v>84</v>
      </c>
      <c r="AX21">
        <v>277</v>
      </c>
      <c r="AY21">
        <v>22</v>
      </c>
      <c r="AZ21">
        <v>80</v>
      </c>
      <c r="BA21">
        <v>10</v>
      </c>
      <c r="BB21">
        <v>917</v>
      </c>
      <c r="BC21">
        <v>33</v>
      </c>
      <c r="BD21">
        <v>100</v>
      </c>
      <c r="BE21">
        <v>12</v>
      </c>
      <c r="BF21">
        <v>7300</v>
      </c>
      <c r="BG21">
        <v>260</v>
      </c>
      <c r="BH21" s="2">
        <v>421000</v>
      </c>
      <c r="BI21" s="2">
        <v>13000</v>
      </c>
      <c r="BJ21">
        <v>17580</v>
      </c>
      <c r="BK21">
        <v>570</v>
      </c>
      <c r="BL21">
        <v>399</v>
      </c>
      <c r="BM21">
        <v>24</v>
      </c>
      <c r="BN21" s="2">
        <v>-113200</v>
      </c>
      <c r="BO21" s="2">
        <v>4900</v>
      </c>
      <c r="BP21">
        <v>-59</v>
      </c>
      <c r="BQ21">
        <v>13</v>
      </c>
      <c r="BR21" s="2">
        <v>794000</v>
      </c>
      <c r="BS21" s="2">
        <v>26000</v>
      </c>
      <c r="BT21">
        <v>3287</v>
      </c>
      <c r="BU21">
        <v>77</v>
      </c>
      <c r="BV21">
        <v>31400</v>
      </c>
      <c r="BW21">
        <v>440</v>
      </c>
      <c r="BX21">
        <v>638</v>
      </c>
      <c r="BY21">
        <v>21</v>
      </c>
      <c r="BZ21">
        <v>4130</v>
      </c>
      <c r="CA21">
        <v>130</v>
      </c>
      <c r="CB21">
        <v>8720</v>
      </c>
      <c r="CC21">
        <v>330</v>
      </c>
      <c r="CD21">
        <v>873</v>
      </c>
      <c r="CE21">
        <v>29</v>
      </c>
      <c r="CF21">
        <v>3430</v>
      </c>
      <c r="CG21">
        <v>100</v>
      </c>
      <c r="CH21">
        <v>420</v>
      </c>
      <c r="CI21">
        <v>15</v>
      </c>
      <c r="CJ21">
        <v>57.1</v>
      </c>
      <c r="CK21">
        <v>2.2000000000000002</v>
      </c>
      <c r="CL21">
        <v>238.6</v>
      </c>
      <c r="CM21">
        <v>8.6999999999999993</v>
      </c>
      <c r="CN21">
        <v>23.95</v>
      </c>
      <c r="CO21">
        <v>0.84</v>
      </c>
      <c r="CP21">
        <v>124.6</v>
      </c>
      <c r="CQ21">
        <v>4.3</v>
      </c>
      <c r="CR21">
        <v>20.71</v>
      </c>
      <c r="CS21">
        <v>0.71</v>
      </c>
      <c r="CT21">
        <v>50.8</v>
      </c>
      <c r="CU21">
        <v>1.9</v>
      </c>
      <c r="CV21">
        <v>6.21</v>
      </c>
      <c r="CW21">
        <v>0.32</v>
      </c>
      <c r="CX21">
        <v>33.200000000000003</v>
      </c>
      <c r="CY21">
        <v>1.6</v>
      </c>
      <c r="CZ21">
        <v>4.43</v>
      </c>
      <c r="DA21">
        <v>0.23</v>
      </c>
      <c r="DB21">
        <v>20</v>
      </c>
      <c r="DC21">
        <v>22</v>
      </c>
      <c r="DD21">
        <v>-1.6</v>
      </c>
      <c r="DE21">
        <v>2</v>
      </c>
      <c r="DF21">
        <v>12.33</v>
      </c>
      <c r="DG21">
        <v>0.44</v>
      </c>
      <c r="DH21">
        <v>1.49</v>
      </c>
      <c r="DI21">
        <v>0.18</v>
      </c>
      <c r="DJ21">
        <v>45.7</v>
      </c>
      <c r="DK21">
        <v>1.6</v>
      </c>
      <c r="DL21">
        <v>1297</v>
      </c>
      <c r="DM21">
        <v>40</v>
      </c>
      <c r="DN21">
        <v>48.3</v>
      </c>
      <c r="DO21">
        <v>1.6</v>
      </c>
      <c r="DP21">
        <v>827</v>
      </c>
      <c r="DQ21">
        <v>51</v>
      </c>
      <c r="DR21">
        <v>6.0819999999999997E-5</v>
      </c>
      <c r="DS21">
        <v>7.4000000000000001E-7</v>
      </c>
      <c r="DT21" s="2">
        <v>131700</v>
      </c>
      <c r="DU21" s="2">
        <v>4300</v>
      </c>
      <c r="DV21" s="2">
        <v>2667000</v>
      </c>
      <c r="DW21" s="2">
        <v>98000</v>
      </c>
      <c r="DX21">
        <v>1060</v>
      </c>
      <c r="DY21">
        <v>240</v>
      </c>
      <c r="DZ21" s="2">
        <v>71100</v>
      </c>
      <c r="EA21" s="2">
        <v>2600</v>
      </c>
      <c r="EB21" s="2">
        <v>78000</v>
      </c>
      <c r="EC21" s="2">
        <v>2700</v>
      </c>
      <c r="ED21" s="2">
        <v>114700</v>
      </c>
      <c r="EE21" s="2">
        <v>3700</v>
      </c>
      <c r="EF21" s="2">
        <v>947000</v>
      </c>
      <c r="EG21" s="2">
        <v>30000</v>
      </c>
      <c r="EH21" s="2">
        <v>1908000</v>
      </c>
      <c r="EI21" s="2">
        <v>73000</v>
      </c>
      <c r="EJ21" s="2">
        <v>262400</v>
      </c>
      <c r="EK21" s="2">
        <v>8700</v>
      </c>
      <c r="EL21" s="2">
        <v>163000</v>
      </c>
      <c r="EM21" s="2">
        <v>5000</v>
      </c>
      <c r="EN21">
        <v>18480</v>
      </c>
      <c r="EO21">
        <v>660</v>
      </c>
      <c r="EP21">
        <v>10030</v>
      </c>
      <c r="EQ21">
        <v>390</v>
      </c>
      <c r="ER21">
        <v>12030</v>
      </c>
      <c r="ES21">
        <v>440</v>
      </c>
      <c r="ET21">
        <v>8590</v>
      </c>
      <c r="EU21">
        <v>300</v>
      </c>
      <c r="EV21">
        <v>10550</v>
      </c>
      <c r="EW21">
        <v>360</v>
      </c>
      <c r="EX21">
        <v>7230</v>
      </c>
      <c r="EY21">
        <v>250</v>
      </c>
      <c r="EZ21">
        <v>5970</v>
      </c>
      <c r="FA21">
        <v>230</v>
      </c>
      <c r="FB21">
        <v>2260</v>
      </c>
      <c r="FC21">
        <v>120</v>
      </c>
      <c r="FD21">
        <v>2580</v>
      </c>
      <c r="FE21">
        <v>130</v>
      </c>
      <c r="FF21">
        <v>1601</v>
      </c>
      <c r="FG21">
        <v>84</v>
      </c>
      <c r="FH21">
        <v>-8</v>
      </c>
      <c r="FI21">
        <v>10</v>
      </c>
      <c r="FJ21">
        <v>915</v>
      </c>
      <c r="FK21">
        <v>33</v>
      </c>
      <c r="FL21">
        <v>100</v>
      </c>
      <c r="FM21">
        <v>12</v>
      </c>
      <c r="FN21">
        <v>7300</v>
      </c>
      <c r="FO21">
        <v>260</v>
      </c>
      <c r="FP21" s="2">
        <v>421000</v>
      </c>
      <c r="FQ21" s="2">
        <v>13000</v>
      </c>
      <c r="FR21">
        <v>17580</v>
      </c>
      <c r="FS21">
        <v>570</v>
      </c>
      <c r="FT21">
        <v>399</v>
      </c>
      <c r="FU21">
        <v>24</v>
      </c>
      <c r="FV21" t="s">
        <v>846</v>
      </c>
    </row>
    <row r="22" spans="1:178" x14ac:dyDescent="0.25">
      <c r="A22" t="s">
        <v>723</v>
      </c>
      <c r="B22" t="s">
        <v>842</v>
      </c>
      <c r="C22" t="s">
        <v>724</v>
      </c>
      <c r="D22" t="s">
        <v>844</v>
      </c>
      <c r="E22" s="1">
        <v>1462.5786689814815</v>
      </c>
      <c r="F22">
        <v>42.061</v>
      </c>
      <c r="G22" t="s">
        <v>725</v>
      </c>
      <c r="H22" s="2">
        <v>7120000</v>
      </c>
      <c r="I22" s="2">
        <v>210000</v>
      </c>
      <c r="J22" s="2">
        <v>2716000</v>
      </c>
      <c r="K22" s="2">
        <v>81000</v>
      </c>
      <c r="L22">
        <v>37080</v>
      </c>
      <c r="M22">
        <v>190</v>
      </c>
      <c r="N22" s="2">
        <v>134900</v>
      </c>
      <c r="O22" s="2">
        <v>4000</v>
      </c>
      <c r="P22" s="2">
        <v>198200</v>
      </c>
      <c r="Q22" s="2">
        <v>2300</v>
      </c>
      <c r="R22" s="2">
        <v>93400</v>
      </c>
      <c r="S22" s="2">
        <v>2400</v>
      </c>
      <c r="T22" s="2">
        <v>115100</v>
      </c>
      <c r="U22" s="2">
        <v>3200</v>
      </c>
      <c r="V22" s="2">
        <v>969000</v>
      </c>
      <c r="W22" s="2">
        <v>31000</v>
      </c>
      <c r="X22" s="2">
        <v>1961000</v>
      </c>
      <c r="Y22" s="2">
        <v>67000</v>
      </c>
      <c r="Z22" s="2">
        <v>261000</v>
      </c>
      <c r="AA22" s="2">
        <v>8000</v>
      </c>
      <c r="AB22" s="2">
        <v>163200</v>
      </c>
      <c r="AC22" s="2">
        <v>5100</v>
      </c>
      <c r="AD22">
        <v>18410</v>
      </c>
      <c r="AE22">
        <v>640</v>
      </c>
      <c r="AF22">
        <v>10050</v>
      </c>
      <c r="AG22">
        <v>360</v>
      </c>
      <c r="AH22">
        <v>12370</v>
      </c>
      <c r="AI22">
        <v>430</v>
      </c>
      <c r="AJ22">
        <v>8990</v>
      </c>
      <c r="AK22">
        <v>340</v>
      </c>
      <c r="AL22">
        <v>10550</v>
      </c>
      <c r="AM22">
        <v>380</v>
      </c>
      <c r="AN22">
        <v>7230</v>
      </c>
      <c r="AO22">
        <v>270</v>
      </c>
      <c r="AP22">
        <v>6120</v>
      </c>
      <c r="AQ22">
        <v>230</v>
      </c>
      <c r="AR22">
        <v>2220</v>
      </c>
      <c r="AS22">
        <v>100</v>
      </c>
      <c r="AT22">
        <v>2640</v>
      </c>
      <c r="AU22">
        <v>130</v>
      </c>
      <c r="AV22">
        <v>1710</v>
      </c>
      <c r="AW22">
        <v>94</v>
      </c>
      <c r="AX22">
        <v>303</v>
      </c>
      <c r="AY22">
        <v>20</v>
      </c>
      <c r="AZ22">
        <v>97</v>
      </c>
      <c r="BA22">
        <v>12</v>
      </c>
      <c r="BB22">
        <v>968</v>
      </c>
      <c r="BC22">
        <v>30</v>
      </c>
      <c r="BD22">
        <v>93</v>
      </c>
      <c r="BE22">
        <v>11</v>
      </c>
      <c r="BF22">
        <v>7090</v>
      </c>
      <c r="BG22">
        <v>260</v>
      </c>
      <c r="BH22" s="2">
        <v>416000</v>
      </c>
      <c r="BI22" s="2">
        <v>12000</v>
      </c>
      <c r="BJ22">
        <v>17910</v>
      </c>
      <c r="BK22">
        <v>540</v>
      </c>
      <c r="BL22">
        <v>400</v>
      </c>
      <c r="BM22">
        <v>26</v>
      </c>
      <c r="BN22" s="2">
        <v>-93500</v>
      </c>
      <c r="BO22" s="2">
        <v>3300</v>
      </c>
      <c r="BP22">
        <v>-42.5</v>
      </c>
      <c r="BQ22">
        <v>9.6999999999999993</v>
      </c>
      <c r="BR22" s="2">
        <v>805000</v>
      </c>
      <c r="BS22" s="2">
        <v>24000</v>
      </c>
      <c r="BT22">
        <v>6070</v>
      </c>
      <c r="BU22">
        <v>110</v>
      </c>
      <c r="BV22" s="2">
        <v>100000</v>
      </c>
      <c r="BW22" s="2">
        <v>220000</v>
      </c>
      <c r="BX22">
        <v>643</v>
      </c>
      <c r="BY22">
        <v>18</v>
      </c>
      <c r="BZ22">
        <v>4200</v>
      </c>
      <c r="CA22">
        <v>130</v>
      </c>
      <c r="CB22">
        <v>8970</v>
      </c>
      <c r="CC22">
        <v>310</v>
      </c>
      <c r="CD22">
        <v>870</v>
      </c>
      <c r="CE22">
        <v>27</v>
      </c>
      <c r="CF22">
        <v>3460</v>
      </c>
      <c r="CG22">
        <v>110</v>
      </c>
      <c r="CH22">
        <v>420</v>
      </c>
      <c r="CI22">
        <v>15</v>
      </c>
      <c r="CJ22">
        <v>57.4</v>
      </c>
      <c r="CK22">
        <v>2.1</v>
      </c>
      <c r="CL22">
        <v>245.5</v>
      </c>
      <c r="CM22">
        <v>8.5</v>
      </c>
      <c r="CN22">
        <v>25.11</v>
      </c>
      <c r="CO22">
        <v>0.94</v>
      </c>
      <c r="CP22">
        <v>124.8</v>
      </c>
      <c r="CQ22">
        <v>4.4000000000000004</v>
      </c>
      <c r="CR22">
        <v>20.73</v>
      </c>
      <c r="CS22">
        <v>0.77</v>
      </c>
      <c r="CT22">
        <v>52.2</v>
      </c>
      <c r="CU22">
        <v>2</v>
      </c>
      <c r="CV22">
        <v>6.12</v>
      </c>
      <c r="CW22">
        <v>0.28000000000000003</v>
      </c>
      <c r="CX22">
        <v>34.1</v>
      </c>
      <c r="CY22">
        <v>1.6</v>
      </c>
      <c r="CZ22">
        <v>4.74</v>
      </c>
      <c r="DA22">
        <v>0.26</v>
      </c>
      <c r="DB22">
        <v>35</v>
      </c>
      <c r="DC22">
        <v>20</v>
      </c>
      <c r="DD22">
        <v>1.4</v>
      </c>
      <c r="DE22">
        <v>2.2999999999999998</v>
      </c>
      <c r="DF22">
        <v>13.03</v>
      </c>
      <c r="DG22">
        <v>0.41</v>
      </c>
      <c r="DH22">
        <v>1.38</v>
      </c>
      <c r="DI22">
        <v>0.16</v>
      </c>
      <c r="DJ22">
        <v>44.5</v>
      </c>
      <c r="DK22">
        <v>1.6</v>
      </c>
      <c r="DL22">
        <v>1282</v>
      </c>
      <c r="DM22">
        <v>38</v>
      </c>
      <c r="DN22">
        <v>49.2</v>
      </c>
      <c r="DO22">
        <v>1.5</v>
      </c>
      <c r="DP22">
        <v>787</v>
      </c>
      <c r="DQ22">
        <v>51</v>
      </c>
      <c r="DR22">
        <v>6.0850000000000002E-5</v>
      </c>
      <c r="DS22">
        <v>7.0999999999999998E-7</v>
      </c>
      <c r="DT22" s="2">
        <v>133100</v>
      </c>
      <c r="DU22" s="2">
        <v>4000</v>
      </c>
      <c r="DV22" s="2">
        <v>2654000</v>
      </c>
      <c r="DW22" s="2">
        <v>81000</v>
      </c>
      <c r="DX22">
        <v>830</v>
      </c>
      <c r="DY22">
        <v>190</v>
      </c>
      <c r="DZ22" s="2">
        <v>71000</v>
      </c>
      <c r="EA22" s="2">
        <v>2400</v>
      </c>
      <c r="EB22" s="2">
        <v>77400</v>
      </c>
      <c r="EC22" s="2">
        <v>2400</v>
      </c>
      <c r="ED22" s="2">
        <v>115100</v>
      </c>
      <c r="EE22" s="2">
        <v>3200</v>
      </c>
      <c r="EF22" s="2">
        <v>969000</v>
      </c>
      <c r="EG22" s="2">
        <v>31000</v>
      </c>
      <c r="EH22" s="2">
        <v>1961000</v>
      </c>
      <c r="EI22" s="2">
        <v>67000</v>
      </c>
      <c r="EJ22" s="2">
        <v>261000</v>
      </c>
      <c r="EK22" s="2">
        <v>8000</v>
      </c>
      <c r="EL22" s="2">
        <v>163200</v>
      </c>
      <c r="EM22" s="2">
        <v>5100</v>
      </c>
      <c r="EN22">
        <v>18410</v>
      </c>
      <c r="EO22">
        <v>640</v>
      </c>
      <c r="EP22">
        <v>10050</v>
      </c>
      <c r="EQ22">
        <v>360</v>
      </c>
      <c r="ER22">
        <v>12370</v>
      </c>
      <c r="ES22">
        <v>430</v>
      </c>
      <c r="ET22">
        <v>8990</v>
      </c>
      <c r="EU22">
        <v>340</v>
      </c>
      <c r="EV22">
        <v>10550</v>
      </c>
      <c r="EW22">
        <v>380</v>
      </c>
      <c r="EX22">
        <v>7230</v>
      </c>
      <c r="EY22">
        <v>270</v>
      </c>
      <c r="EZ22">
        <v>6120</v>
      </c>
      <c r="FA22">
        <v>230</v>
      </c>
      <c r="FB22">
        <v>2220</v>
      </c>
      <c r="FC22">
        <v>100</v>
      </c>
      <c r="FD22">
        <v>2640</v>
      </c>
      <c r="FE22">
        <v>130</v>
      </c>
      <c r="FF22">
        <v>1710</v>
      </c>
      <c r="FG22">
        <v>94</v>
      </c>
      <c r="FH22">
        <v>7</v>
      </c>
      <c r="FI22">
        <v>12</v>
      </c>
      <c r="FJ22">
        <v>965</v>
      </c>
      <c r="FK22">
        <v>30</v>
      </c>
      <c r="FL22">
        <v>93</v>
      </c>
      <c r="FM22">
        <v>11</v>
      </c>
      <c r="FN22">
        <v>7090</v>
      </c>
      <c r="FO22">
        <v>260</v>
      </c>
      <c r="FP22" s="2">
        <v>416000</v>
      </c>
      <c r="FQ22" s="2">
        <v>12000</v>
      </c>
      <c r="FR22">
        <v>17910</v>
      </c>
      <c r="FS22">
        <v>540</v>
      </c>
      <c r="FT22">
        <v>400</v>
      </c>
      <c r="FU22">
        <v>26</v>
      </c>
      <c r="FV22" t="s">
        <v>846</v>
      </c>
    </row>
    <row r="23" spans="1:178" x14ac:dyDescent="0.25">
      <c r="A23" t="s">
        <v>726</v>
      </c>
      <c r="B23" t="s">
        <v>842</v>
      </c>
      <c r="C23" t="s">
        <v>727</v>
      </c>
      <c r="D23" t="s">
        <v>844</v>
      </c>
      <c r="E23" s="1">
        <v>1462.6041550925927</v>
      </c>
      <c r="F23">
        <v>42.064999999999998</v>
      </c>
      <c r="G23" t="s">
        <v>728</v>
      </c>
      <c r="H23" s="2">
        <v>7210000</v>
      </c>
      <c r="I23" s="2">
        <v>210000</v>
      </c>
      <c r="J23" s="2">
        <v>2694000</v>
      </c>
      <c r="K23" s="2">
        <v>91000</v>
      </c>
      <c r="L23">
        <v>36030</v>
      </c>
      <c r="M23">
        <v>220</v>
      </c>
      <c r="N23" s="2">
        <v>134200</v>
      </c>
      <c r="O23" s="2">
        <v>4100</v>
      </c>
      <c r="P23" s="2">
        <v>199100</v>
      </c>
      <c r="Q23" s="2">
        <v>2100</v>
      </c>
      <c r="R23" s="2">
        <v>94100</v>
      </c>
      <c r="S23" s="2">
        <v>2400</v>
      </c>
      <c r="T23" s="2">
        <v>114700</v>
      </c>
      <c r="U23" s="2">
        <v>3500</v>
      </c>
      <c r="V23" s="2">
        <v>990000</v>
      </c>
      <c r="W23" s="2">
        <v>29000</v>
      </c>
      <c r="X23" s="2">
        <v>1948000</v>
      </c>
      <c r="Y23" s="2">
        <v>58000</v>
      </c>
      <c r="Z23" s="2">
        <v>255000</v>
      </c>
      <c r="AA23" s="2">
        <v>9000</v>
      </c>
      <c r="AB23" s="2">
        <v>163600</v>
      </c>
      <c r="AC23" s="2">
        <v>5400</v>
      </c>
      <c r="AD23">
        <v>18570</v>
      </c>
      <c r="AE23">
        <v>610</v>
      </c>
      <c r="AF23">
        <v>10140</v>
      </c>
      <c r="AG23">
        <v>350</v>
      </c>
      <c r="AH23">
        <v>12270</v>
      </c>
      <c r="AI23">
        <v>400</v>
      </c>
      <c r="AJ23">
        <v>8730</v>
      </c>
      <c r="AK23">
        <v>340</v>
      </c>
      <c r="AL23">
        <v>10510</v>
      </c>
      <c r="AM23">
        <v>370</v>
      </c>
      <c r="AN23">
        <v>7170</v>
      </c>
      <c r="AO23">
        <v>250</v>
      </c>
      <c r="AP23">
        <v>5830</v>
      </c>
      <c r="AQ23">
        <v>240</v>
      </c>
      <c r="AR23">
        <v>2184</v>
      </c>
      <c r="AS23">
        <v>98</v>
      </c>
      <c r="AT23">
        <v>2580</v>
      </c>
      <c r="AU23">
        <v>120</v>
      </c>
      <c r="AV23">
        <v>1647</v>
      </c>
      <c r="AW23">
        <v>91</v>
      </c>
      <c r="AX23">
        <v>284</v>
      </c>
      <c r="AY23">
        <v>20</v>
      </c>
      <c r="AZ23">
        <v>86</v>
      </c>
      <c r="BA23">
        <v>12</v>
      </c>
      <c r="BB23">
        <v>978</v>
      </c>
      <c r="BC23">
        <v>42</v>
      </c>
      <c r="BD23">
        <v>111</v>
      </c>
      <c r="BE23">
        <v>13</v>
      </c>
      <c r="BF23">
        <v>7320</v>
      </c>
      <c r="BG23">
        <v>260</v>
      </c>
      <c r="BH23" s="2">
        <v>422000</v>
      </c>
      <c r="BI23" s="2">
        <v>12000</v>
      </c>
      <c r="BJ23">
        <v>17920</v>
      </c>
      <c r="BK23">
        <v>540</v>
      </c>
      <c r="BL23">
        <v>418</v>
      </c>
      <c r="BM23">
        <v>26</v>
      </c>
      <c r="BN23" s="2">
        <v>132100</v>
      </c>
      <c r="BO23" s="2">
        <v>7000</v>
      </c>
      <c r="BP23">
        <v>-9</v>
      </c>
      <c r="BQ23">
        <v>19</v>
      </c>
      <c r="BR23" s="2">
        <v>816000</v>
      </c>
      <c r="BS23" s="2">
        <v>25000</v>
      </c>
      <c r="BT23">
        <v>731</v>
      </c>
      <c r="BU23">
        <v>21</v>
      </c>
      <c r="BV23">
        <v>11520</v>
      </c>
      <c r="BW23">
        <v>160</v>
      </c>
      <c r="BX23">
        <v>641</v>
      </c>
      <c r="BY23">
        <v>19</v>
      </c>
      <c r="BZ23">
        <v>4830</v>
      </c>
      <c r="CA23">
        <v>140</v>
      </c>
      <c r="CB23">
        <v>8880</v>
      </c>
      <c r="CC23">
        <v>270</v>
      </c>
      <c r="CD23">
        <v>896</v>
      </c>
      <c r="CE23">
        <v>32</v>
      </c>
      <c r="CF23">
        <v>3560</v>
      </c>
      <c r="CG23">
        <v>120</v>
      </c>
      <c r="CH23">
        <v>425</v>
      </c>
      <c r="CI23">
        <v>14</v>
      </c>
      <c r="CJ23">
        <v>59.9</v>
      </c>
      <c r="CK23">
        <v>2</v>
      </c>
      <c r="CL23">
        <v>249.3</v>
      </c>
      <c r="CM23">
        <v>8.1999999999999993</v>
      </c>
      <c r="CN23">
        <v>25.23</v>
      </c>
      <c r="CO23">
        <v>0.99</v>
      </c>
      <c r="CP23">
        <v>130.4</v>
      </c>
      <c r="CQ23">
        <v>4.5999999999999996</v>
      </c>
      <c r="CR23">
        <v>21.31</v>
      </c>
      <c r="CS23">
        <v>0.74</v>
      </c>
      <c r="CT23">
        <v>52.4</v>
      </c>
      <c r="CU23">
        <v>2.1</v>
      </c>
      <c r="CV23">
        <v>6.28</v>
      </c>
      <c r="CW23">
        <v>0.28000000000000003</v>
      </c>
      <c r="CX23">
        <v>35.700000000000003</v>
      </c>
      <c r="CY23">
        <v>1.7</v>
      </c>
      <c r="CZ23">
        <v>4.6900000000000004</v>
      </c>
      <c r="DA23">
        <v>0.26</v>
      </c>
      <c r="DB23">
        <v>24</v>
      </c>
      <c r="DC23">
        <v>20</v>
      </c>
      <c r="DD23">
        <v>1.8</v>
      </c>
      <c r="DE23">
        <v>3.2</v>
      </c>
      <c r="DF23">
        <v>13.71</v>
      </c>
      <c r="DG23">
        <v>0.59</v>
      </c>
      <c r="DH23">
        <v>1.68</v>
      </c>
      <c r="DI23">
        <v>0.2</v>
      </c>
      <c r="DJ23">
        <v>46.8</v>
      </c>
      <c r="DK23">
        <v>1.7</v>
      </c>
      <c r="DL23">
        <v>1363</v>
      </c>
      <c r="DM23">
        <v>40</v>
      </c>
      <c r="DN23">
        <v>50.6</v>
      </c>
      <c r="DO23">
        <v>1.5</v>
      </c>
      <c r="DP23">
        <v>1387</v>
      </c>
      <c r="DQ23">
        <v>89</v>
      </c>
      <c r="DR23">
        <v>6.2039999999999996E-5</v>
      </c>
      <c r="DS23">
        <v>7.5000000000000002E-7</v>
      </c>
      <c r="DT23" s="2">
        <v>132400</v>
      </c>
      <c r="DU23" s="2">
        <v>4100</v>
      </c>
      <c r="DV23" s="2">
        <v>2633000</v>
      </c>
      <c r="DW23" s="2">
        <v>91000</v>
      </c>
      <c r="DX23">
        <v>90</v>
      </c>
      <c r="DY23">
        <v>210</v>
      </c>
      <c r="DZ23" s="2">
        <v>71400</v>
      </c>
      <c r="EA23" s="2">
        <v>2200</v>
      </c>
      <c r="EB23" s="2">
        <v>77700</v>
      </c>
      <c r="EC23" s="2">
        <v>2400</v>
      </c>
      <c r="ED23" s="2">
        <v>114700</v>
      </c>
      <c r="EE23" s="2">
        <v>3500</v>
      </c>
      <c r="EF23" s="2">
        <v>990000</v>
      </c>
      <c r="EG23" s="2">
        <v>29000</v>
      </c>
      <c r="EH23" s="2">
        <v>1948000</v>
      </c>
      <c r="EI23" s="2">
        <v>58000</v>
      </c>
      <c r="EJ23" s="2">
        <v>255000</v>
      </c>
      <c r="EK23" s="2">
        <v>9000</v>
      </c>
      <c r="EL23" s="2">
        <v>163600</v>
      </c>
      <c r="EM23" s="2">
        <v>5400</v>
      </c>
      <c r="EN23">
        <v>18570</v>
      </c>
      <c r="EO23">
        <v>610</v>
      </c>
      <c r="EP23">
        <v>10140</v>
      </c>
      <c r="EQ23">
        <v>350</v>
      </c>
      <c r="ER23">
        <v>12270</v>
      </c>
      <c r="ES23">
        <v>400</v>
      </c>
      <c r="ET23">
        <v>8730</v>
      </c>
      <c r="EU23">
        <v>340</v>
      </c>
      <c r="EV23">
        <v>10510</v>
      </c>
      <c r="EW23">
        <v>370</v>
      </c>
      <c r="EX23">
        <v>7170</v>
      </c>
      <c r="EY23">
        <v>250</v>
      </c>
      <c r="EZ23">
        <v>5830</v>
      </c>
      <c r="FA23">
        <v>240</v>
      </c>
      <c r="FB23">
        <v>2184</v>
      </c>
      <c r="FC23">
        <v>98</v>
      </c>
      <c r="FD23">
        <v>2580</v>
      </c>
      <c r="FE23">
        <v>120</v>
      </c>
      <c r="FF23">
        <v>1647</v>
      </c>
      <c r="FG23">
        <v>91</v>
      </c>
      <c r="FH23">
        <v>4</v>
      </c>
      <c r="FI23">
        <v>12</v>
      </c>
      <c r="FJ23">
        <v>976</v>
      </c>
      <c r="FK23">
        <v>42</v>
      </c>
      <c r="FL23">
        <v>110</v>
      </c>
      <c r="FM23">
        <v>13</v>
      </c>
      <c r="FN23">
        <v>7320</v>
      </c>
      <c r="FO23">
        <v>260</v>
      </c>
      <c r="FP23" s="2">
        <v>422000</v>
      </c>
      <c r="FQ23" s="2">
        <v>12000</v>
      </c>
      <c r="FR23">
        <v>17920</v>
      </c>
      <c r="FS23">
        <v>540</v>
      </c>
      <c r="FT23">
        <v>418</v>
      </c>
      <c r="FU23">
        <v>26</v>
      </c>
      <c r="FV23" t="s">
        <v>846</v>
      </c>
    </row>
    <row r="24" spans="1:178" x14ac:dyDescent="0.25">
      <c r="A24" t="s">
        <v>729</v>
      </c>
      <c r="B24" t="s">
        <v>842</v>
      </c>
      <c r="C24" t="s">
        <v>730</v>
      </c>
      <c r="D24" t="s">
        <v>844</v>
      </c>
      <c r="E24" s="1">
        <v>1462.6049074074074</v>
      </c>
      <c r="F24">
        <v>42.076000000000001</v>
      </c>
      <c r="G24" t="s">
        <v>731</v>
      </c>
      <c r="H24" s="2">
        <v>7260000</v>
      </c>
      <c r="I24" s="2">
        <v>210000</v>
      </c>
      <c r="J24" s="2">
        <v>2711000</v>
      </c>
      <c r="K24" s="2">
        <v>93000</v>
      </c>
      <c r="L24">
        <v>36160</v>
      </c>
      <c r="M24">
        <v>210</v>
      </c>
      <c r="N24" s="2">
        <v>136600</v>
      </c>
      <c r="O24" s="2">
        <v>4500</v>
      </c>
      <c r="P24" s="2">
        <v>201800</v>
      </c>
      <c r="Q24" s="2">
        <v>2500</v>
      </c>
      <c r="R24" s="2">
        <v>95100</v>
      </c>
      <c r="S24" s="2">
        <v>2500</v>
      </c>
      <c r="T24" s="2">
        <v>113900</v>
      </c>
      <c r="U24" s="2">
        <v>3500</v>
      </c>
      <c r="V24" s="2">
        <v>994000</v>
      </c>
      <c r="W24" s="2">
        <v>32000</v>
      </c>
      <c r="X24" s="2">
        <v>1987000</v>
      </c>
      <c r="Y24" s="2">
        <v>58000</v>
      </c>
      <c r="Z24" s="2">
        <v>259900</v>
      </c>
      <c r="AA24" s="2">
        <v>8200</v>
      </c>
      <c r="AB24" s="2">
        <v>166100</v>
      </c>
      <c r="AC24" s="2">
        <v>5400</v>
      </c>
      <c r="AD24">
        <v>18860</v>
      </c>
      <c r="AE24">
        <v>630</v>
      </c>
      <c r="AF24">
        <v>9840</v>
      </c>
      <c r="AG24">
        <v>300</v>
      </c>
      <c r="AH24">
        <v>12190</v>
      </c>
      <c r="AI24">
        <v>440</v>
      </c>
      <c r="AJ24">
        <v>9040</v>
      </c>
      <c r="AK24">
        <v>350</v>
      </c>
      <c r="AL24">
        <v>10530</v>
      </c>
      <c r="AM24">
        <v>320</v>
      </c>
      <c r="AN24">
        <v>7210</v>
      </c>
      <c r="AO24">
        <v>230</v>
      </c>
      <c r="AP24">
        <v>5840</v>
      </c>
      <c r="AQ24">
        <v>230</v>
      </c>
      <c r="AR24">
        <v>2230</v>
      </c>
      <c r="AS24">
        <v>120</v>
      </c>
      <c r="AT24">
        <v>2650</v>
      </c>
      <c r="AU24">
        <v>120</v>
      </c>
      <c r="AV24">
        <v>1652</v>
      </c>
      <c r="AW24">
        <v>80</v>
      </c>
      <c r="AX24">
        <v>315</v>
      </c>
      <c r="AY24">
        <v>22</v>
      </c>
      <c r="AZ24">
        <v>96</v>
      </c>
      <c r="BA24">
        <v>10</v>
      </c>
      <c r="BB24">
        <v>940</v>
      </c>
      <c r="BC24">
        <v>32</v>
      </c>
      <c r="BD24">
        <v>103</v>
      </c>
      <c r="BE24">
        <v>15</v>
      </c>
      <c r="BF24">
        <v>7480</v>
      </c>
      <c r="BG24">
        <v>220</v>
      </c>
      <c r="BH24" s="2">
        <v>426000</v>
      </c>
      <c r="BI24" s="2">
        <v>13000</v>
      </c>
      <c r="BJ24">
        <v>17830</v>
      </c>
      <c r="BK24">
        <v>540</v>
      </c>
      <c r="BL24">
        <v>387</v>
      </c>
      <c r="BM24">
        <v>26</v>
      </c>
      <c r="BN24" s="2">
        <v>-83000</v>
      </c>
      <c r="BO24" s="2">
        <v>10000</v>
      </c>
      <c r="BP24">
        <v>-24</v>
      </c>
      <c r="BQ24">
        <v>15</v>
      </c>
      <c r="BR24" s="2">
        <v>830000</v>
      </c>
      <c r="BS24" s="2">
        <v>28000</v>
      </c>
      <c r="BT24">
        <v>803</v>
      </c>
      <c r="BU24">
        <v>26</v>
      </c>
      <c r="BV24" s="2">
        <v>-13000</v>
      </c>
      <c r="BW24" s="2">
        <v>31000</v>
      </c>
      <c r="BX24">
        <v>645</v>
      </c>
      <c r="BY24">
        <v>20</v>
      </c>
      <c r="BZ24">
        <v>4930</v>
      </c>
      <c r="CA24">
        <v>160</v>
      </c>
      <c r="CB24">
        <v>9050</v>
      </c>
      <c r="CC24">
        <v>270</v>
      </c>
      <c r="CD24">
        <v>915</v>
      </c>
      <c r="CE24">
        <v>29</v>
      </c>
      <c r="CF24">
        <v>3620</v>
      </c>
      <c r="CG24">
        <v>120</v>
      </c>
      <c r="CH24">
        <v>432</v>
      </c>
      <c r="CI24">
        <v>14</v>
      </c>
      <c r="CJ24">
        <v>58.2</v>
      </c>
      <c r="CK24">
        <v>1.8</v>
      </c>
      <c r="CL24">
        <v>247.8</v>
      </c>
      <c r="CM24">
        <v>8.9</v>
      </c>
      <c r="CN24">
        <v>26.2</v>
      </c>
      <c r="CO24">
        <v>1</v>
      </c>
      <c r="CP24">
        <v>130.80000000000001</v>
      </c>
      <c r="CQ24">
        <v>4</v>
      </c>
      <c r="CR24">
        <v>21.44</v>
      </c>
      <c r="CS24">
        <v>0.7</v>
      </c>
      <c r="CT24">
        <v>52.6</v>
      </c>
      <c r="CU24">
        <v>2.1</v>
      </c>
      <c r="CV24">
        <v>6.41</v>
      </c>
      <c r="CW24">
        <v>0.33</v>
      </c>
      <c r="CX24">
        <v>36.799999999999997</v>
      </c>
      <c r="CY24">
        <v>1.7</v>
      </c>
      <c r="CZ24">
        <v>4.7</v>
      </c>
      <c r="DA24">
        <v>0.23</v>
      </c>
      <c r="DB24">
        <v>43</v>
      </c>
      <c r="DC24">
        <v>22</v>
      </c>
      <c r="DD24">
        <v>24</v>
      </c>
      <c r="DE24">
        <v>87</v>
      </c>
      <c r="DF24">
        <v>13.19</v>
      </c>
      <c r="DG24">
        <v>0.45</v>
      </c>
      <c r="DH24">
        <v>1.56</v>
      </c>
      <c r="DI24">
        <v>0.22</v>
      </c>
      <c r="DJ24">
        <v>47.8</v>
      </c>
      <c r="DK24">
        <v>1.4</v>
      </c>
      <c r="DL24">
        <v>1379</v>
      </c>
      <c r="DM24">
        <v>42</v>
      </c>
      <c r="DN24">
        <v>50.4</v>
      </c>
      <c r="DO24">
        <v>1.5</v>
      </c>
      <c r="DP24">
        <v>-500</v>
      </c>
      <c r="DQ24">
        <v>4500</v>
      </c>
      <c r="DR24">
        <v>6.0600000000000003E-5</v>
      </c>
      <c r="DS24">
        <v>7.5000000000000002E-7</v>
      </c>
      <c r="DT24" s="2">
        <v>134700</v>
      </c>
      <c r="DU24" s="2">
        <v>4500</v>
      </c>
      <c r="DV24" s="2">
        <v>2650000</v>
      </c>
      <c r="DW24" s="2">
        <v>93000</v>
      </c>
      <c r="DX24">
        <v>360</v>
      </c>
      <c r="DY24">
        <v>210</v>
      </c>
      <c r="DZ24" s="2">
        <v>71400</v>
      </c>
      <c r="EA24" s="2">
        <v>2600</v>
      </c>
      <c r="EB24" s="2">
        <v>78400</v>
      </c>
      <c r="EC24" s="2">
        <v>2600</v>
      </c>
      <c r="ED24" s="2">
        <v>113900</v>
      </c>
      <c r="EE24" s="2">
        <v>3500</v>
      </c>
      <c r="EF24" s="2">
        <v>994000</v>
      </c>
      <c r="EG24" s="2">
        <v>32000</v>
      </c>
      <c r="EH24" s="2">
        <v>1987000</v>
      </c>
      <c r="EI24" s="2">
        <v>58000</v>
      </c>
      <c r="EJ24" s="2">
        <v>259900</v>
      </c>
      <c r="EK24" s="2">
        <v>8200</v>
      </c>
      <c r="EL24" s="2">
        <v>166100</v>
      </c>
      <c r="EM24" s="2">
        <v>5400</v>
      </c>
      <c r="EN24">
        <v>18860</v>
      </c>
      <c r="EO24">
        <v>630</v>
      </c>
      <c r="EP24">
        <v>9840</v>
      </c>
      <c r="EQ24">
        <v>300</v>
      </c>
      <c r="ER24">
        <v>12190</v>
      </c>
      <c r="ES24">
        <v>440</v>
      </c>
      <c r="ET24">
        <v>9040</v>
      </c>
      <c r="EU24">
        <v>350</v>
      </c>
      <c r="EV24">
        <v>10530</v>
      </c>
      <c r="EW24">
        <v>320</v>
      </c>
      <c r="EX24">
        <v>7210</v>
      </c>
      <c r="EY24">
        <v>230</v>
      </c>
      <c r="EZ24">
        <v>5840</v>
      </c>
      <c r="FA24">
        <v>230</v>
      </c>
      <c r="FB24">
        <v>2230</v>
      </c>
      <c r="FC24">
        <v>120</v>
      </c>
      <c r="FD24">
        <v>2650</v>
      </c>
      <c r="FE24">
        <v>120</v>
      </c>
      <c r="FF24">
        <v>1652</v>
      </c>
      <c r="FG24">
        <v>80</v>
      </c>
      <c r="FH24">
        <v>14</v>
      </c>
      <c r="FI24">
        <v>10</v>
      </c>
      <c r="FJ24">
        <v>938</v>
      </c>
      <c r="FK24">
        <v>32</v>
      </c>
      <c r="FL24">
        <v>103</v>
      </c>
      <c r="FM24">
        <v>15</v>
      </c>
      <c r="FN24">
        <v>7480</v>
      </c>
      <c r="FO24">
        <v>220</v>
      </c>
      <c r="FP24" s="2">
        <v>426000</v>
      </c>
      <c r="FQ24" s="2">
        <v>13000</v>
      </c>
      <c r="FR24">
        <v>17830</v>
      </c>
      <c r="FS24">
        <v>540</v>
      </c>
      <c r="FT24">
        <v>387</v>
      </c>
      <c r="FU24">
        <v>26</v>
      </c>
      <c r="FV24" t="s">
        <v>846</v>
      </c>
    </row>
    <row r="25" spans="1:178" x14ac:dyDescent="0.25">
      <c r="A25" t="s">
        <v>732</v>
      </c>
      <c r="B25" t="s">
        <v>842</v>
      </c>
      <c r="C25" t="s">
        <v>733</v>
      </c>
      <c r="D25" t="s">
        <v>844</v>
      </c>
      <c r="E25" s="1">
        <v>1462.6056712962964</v>
      </c>
      <c r="F25">
        <v>42.094999999999999</v>
      </c>
      <c r="G25" t="s">
        <v>734</v>
      </c>
      <c r="H25" s="2">
        <v>7240000</v>
      </c>
      <c r="I25" s="2">
        <v>220000</v>
      </c>
      <c r="J25" s="2">
        <v>2749000</v>
      </c>
      <c r="K25" s="2">
        <v>87000</v>
      </c>
      <c r="L25">
        <v>36250</v>
      </c>
      <c r="M25">
        <v>200</v>
      </c>
      <c r="N25" s="2">
        <v>135900</v>
      </c>
      <c r="O25" s="2">
        <v>4100</v>
      </c>
      <c r="P25" s="2">
        <v>203400</v>
      </c>
      <c r="Q25" s="2">
        <v>2300</v>
      </c>
      <c r="R25" s="2">
        <v>95500</v>
      </c>
      <c r="S25" s="2">
        <v>2600</v>
      </c>
      <c r="T25" s="2">
        <v>118100</v>
      </c>
      <c r="U25" s="2">
        <v>3800</v>
      </c>
      <c r="V25" s="2">
        <v>983000</v>
      </c>
      <c r="W25" s="2">
        <v>33000</v>
      </c>
      <c r="X25" s="2">
        <v>1955000</v>
      </c>
      <c r="Y25" s="2">
        <v>66000</v>
      </c>
      <c r="Z25" s="2">
        <v>260400</v>
      </c>
      <c r="AA25" s="2">
        <v>7700</v>
      </c>
      <c r="AB25" s="2">
        <v>164500</v>
      </c>
      <c r="AC25" s="2">
        <v>5100</v>
      </c>
      <c r="AD25">
        <v>18890</v>
      </c>
      <c r="AE25">
        <v>640</v>
      </c>
      <c r="AF25">
        <v>10200</v>
      </c>
      <c r="AG25">
        <v>330</v>
      </c>
      <c r="AH25">
        <v>12520</v>
      </c>
      <c r="AI25">
        <v>380</v>
      </c>
      <c r="AJ25">
        <v>8890</v>
      </c>
      <c r="AK25">
        <v>290</v>
      </c>
      <c r="AL25">
        <v>10400</v>
      </c>
      <c r="AM25">
        <v>340</v>
      </c>
      <c r="AN25">
        <v>7330</v>
      </c>
      <c r="AO25">
        <v>270</v>
      </c>
      <c r="AP25">
        <v>5970</v>
      </c>
      <c r="AQ25">
        <v>230</v>
      </c>
      <c r="AR25">
        <v>2180</v>
      </c>
      <c r="AS25">
        <v>100</v>
      </c>
      <c r="AT25">
        <v>2730</v>
      </c>
      <c r="AU25">
        <v>130</v>
      </c>
      <c r="AV25">
        <v>1608</v>
      </c>
      <c r="AW25">
        <v>91</v>
      </c>
      <c r="AX25">
        <v>282</v>
      </c>
      <c r="AY25">
        <v>18</v>
      </c>
      <c r="AZ25">
        <v>80</v>
      </c>
      <c r="BA25">
        <v>10</v>
      </c>
      <c r="BB25">
        <v>964</v>
      </c>
      <c r="BC25">
        <v>38</v>
      </c>
      <c r="BD25">
        <v>90</v>
      </c>
      <c r="BE25">
        <v>10</v>
      </c>
      <c r="BF25">
        <v>7330</v>
      </c>
      <c r="BG25">
        <v>230</v>
      </c>
      <c r="BH25" s="2">
        <v>423000</v>
      </c>
      <c r="BI25" s="2">
        <v>12000</v>
      </c>
      <c r="BJ25">
        <v>17930</v>
      </c>
      <c r="BK25">
        <v>550</v>
      </c>
      <c r="BL25">
        <v>379</v>
      </c>
      <c r="BM25">
        <v>24</v>
      </c>
      <c r="BN25" s="2">
        <v>-19000</v>
      </c>
      <c r="BO25" s="2">
        <v>1300</v>
      </c>
      <c r="BP25">
        <v>-45</v>
      </c>
      <c r="BQ25">
        <v>11</v>
      </c>
      <c r="BR25" s="2">
        <v>826000</v>
      </c>
      <c r="BS25" s="2">
        <v>25000</v>
      </c>
      <c r="BT25">
        <v>918</v>
      </c>
      <c r="BU25">
        <v>25</v>
      </c>
      <c r="BV25">
        <v>-5720</v>
      </c>
      <c r="BW25">
        <v>410</v>
      </c>
      <c r="BX25">
        <v>677</v>
      </c>
      <c r="BY25">
        <v>21</v>
      </c>
      <c r="BZ25">
        <v>4940</v>
      </c>
      <c r="CA25">
        <v>160</v>
      </c>
      <c r="CB25">
        <v>8900</v>
      </c>
      <c r="CC25">
        <v>300</v>
      </c>
      <c r="CD25">
        <v>918</v>
      </c>
      <c r="CE25">
        <v>27</v>
      </c>
      <c r="CF25">
        <v>3550</v>
      </c>
      <c r="CG25">
        <v>110</v>
      </c>
      <c r="CH25">
        <v>432</v>
      </c>
      <c r="CI25">
        <v>15</v>
      </c>
      <c r="CJ25">
        <v>60.3</v>
      </c>
      <c r="CK25">
        <v>2</v>
      </c>
      <c r="CL25">
        <v>254.6</v>
      </c>
      <c r="CM25">
        <v>7.8</v>
      </c>
      <c r="CN25">
        <v>25.74</v>
      </c>
      <c r="CO25">
        <v>0.83</v>
      </c>
      <c r="CP25">
        <v>129.30000000000001</v>
      </c>
      <c r="CQ25">
        <v>4.2</v>
      </c>
      <c r="CR25">
        <v>21.81</v>
      </c>
      <c r="CS25">
        <v>0.8</v>
      </c>
      <c r="CT25">
        <v>53.9</v>
      </c>
      <c r="CU25">
        <v>2.1</v>
      </c>
      <c r="CV25">
        <v>6.3</v>
      </c>
      <c r="CW25">
        <v>0.3</v>
      </c>
      <c r="CX25">
        <v>37.9</v>
      </c>
      <c r="CY25">
        <v>1.8</v>
      </c>
      <c r="CZ25">
        <v>4.58</v>
      </c>
      <c r="DA25">
        <v>0.26</v>
      </c>
      <c r="DB25">
        <v>-3</v>
      </c>
      <c r="DC25">
        <v>18</v>
      </c>
      <c r="DD25">
        <v>-0.3</v>
      </c>
      <c r="DE25">
        <v>1.5</v>
      </c>
      <c r="DF25">
        <v>13.53</v>
      </c>
      <c r="DG25">
        <v>0.54</v>
      </c>
      <c r="DH25">
        <v>1.37</v>
      </c>
      <c r="DI25">
        <v>0.16</v>
      </c>
      <c r="DJ25">
        <v>46.8</v>
      </c>
      <c r="DK25">
        <v>1.5</v>
      </c>
      <c r="DL25">
        <v>1370</v>
      </c>
      <c r="DM25">
        <v>39</v>
      </c>
      <c r="DN25">
        <v>50.7</v>
      </c>
      <c r="DO25">
        <v>1.6</v>
      </c>
      <c r="DP25">
        <v>-533</v>
      </c>
      <c r="DQ25">
        <v>47</v>
      </c>
      <c r="DR25">
        <v>6.0900000000000003E-5</v>
      </c>
      <c r="DS25">
        <v>7.0999999999999998E-7</v>
      </c>
      <c r="DT25" s="2">
        <v>134000</v>
      </c>
      <c r="DU25" s="2">
        <v>4100</v>
      </c>
      <c r="DV25" s="2">
        <v>2687000</v>
      </c>
      <c r="DW25" s="2">
        <v>87000</v>
      </c>
      <c r="DX25">
        <v>760</v>
      </c>
      <c r="DY25">
        <v>190</v>
      </c>
      <c r="DZ25" s="2">
        <v>71000</v>
      </c>
      <c r="EA25" s="2">
        <v>2400</v>
      </c>
      <c r="EB25" s="2">
        <v>78500</v>
      </c>
      <c r="EC25" s="2">
        <v>2600</v>
      </c>
      <c r="ED25" s="2">
        <v>118100</v>
      </c>
      <c r="EE25" s="2">
        <v>3800</v>
      </c>
      <c r="EF25" s="2">
        <v>983000</v>
      </c>
      <c r="EG25" s="2">
        <v>33000</v>
      </c>
      <c r="EH25" s="2">
        <v>1955000</v>
      </c>
      <c r="EI25" s="2">
        <v>66000</v>
      </c>
      <c r="EJ25" s="2">
        <v>260400</v>
      </c>
      <c r="EK25" s="2">
        <v>7700</v>
      </c>
      <c r="EL25" s="2">
        <v>164500</v>
      </c>
      <c r="EM25" s="2">
        <v>5100</v>
      </c>
      <c r="EN25">
        <v>18890</v>
      </c>
      <c r="EO25">
        <v>640</v>
      </c>
      <c r="EP25">
        <v>10200</v>
      </c>
      <c r="EQ25">
        <v>330</v>
      </c>
      <c r="ER25">
        <v>12520</v>
      </c>
      <c r="ES25">
        <v>380</v>
      </c>
      <c r="ET25">
        <v>8890</v>
      </c>
      <c r="EU25">
        <v>290</v>
      </c>
      <c r="EV25">
        <v>10400</v>
      </c>
      <c r="EW25">
        <v>340</v>
      </c>
      <c r="EX25">
        <v>7330</v>
      </c>
      <c r="EY25">
        <v>270</v>
      </c>
      <c r="EZ25">
        <v>5970</v>
      </c>
      <c r="FA25">
        <v>230</v>
      </c>
      <c r="FB25">
        <v>2180</v>
      </c>
      <c r="FC25">
        <v>100</v>
      </c>
      <c r="FD25">
        <v>2730</v>
      </c>
      <c r="FE25">
        <v>130</v>
      </c>
      <c r="FF25">
        <v>1608</v>
      </c>
      <c r="FG25">
        <v>91</v>
      </c>
      <c r="FH25">
        <v>-2</v>
      </c>
      <c r="FI25">
        <v>10</v>
      </c>
      <c r="FJ25">
        <v>961</v>
      </c>
      <c r="FK25">
        <v>38</v>
      </c>
      <c r="FL25">
        <v>90</v>
      </c>
      <c r="FM25">
        <v>10</v>
      </c>
      <c r="FN25">
        <v>7330</v>
      </c>
      <c r="FO25">
        <v>230</v>
      </c>
      <c r="FP25" s="2">
        <v>423000</v>
      </c>
      <c r="FQ25" s="2">
        <v>12000</v>
      </c>
      <c r="FR25">
        <v>17930</v>
      </c>
      <c r="FS25">
        <v>550</v>
      </c>
      <c r="FT25">
        <v>379</v>
      </c>
      <c r="FU25">
        <v>24</v>
      </c>
      <c r="FV25" t="s">
        <v>846</v>
      </c>
    </row>
    <row r="27" spans="1:178" x14ac:dyDescent="0.25">
      <c r="A27" t="s">
        <v>735</v>
      </c>
      <c r="B27" t="s">
        <v>842</v>
      </c>
      <c r="C27" t="s">
        <v>736</v>
      </c>
      <c r="D27" t="s">
        <v>844</v>
      </c>
      <c r="E27" s="1">
        <v>1462.4117476851852</v>
      </c>
      <c r="F27">
        <v>42.046999999999997</v>
      </c>
      <c r="G27" t="s">
        <v>737</v>
      </c>
      <c r="H27" s="2">
        <v>6770000</v>
      </c>
      <c r="I27" s="2">
        <v>230000</v>
      </c>
      <c r="J27" s="2">
        <v>3210000</v>
      </c>
      <c r="K27" s="2">
        <v>110000</v>
      </c>
      <c r="L27">
        <v>42160</v>
      </c>
      <c r="M27">
        <v>230</v>
      </c>
      <c r="N27" s="2">
        <v>161200</v>
      </c>
      <c r="O27" s="2">
        <v>5100</v>
      </c>
      <c r="P27" s="2">
        <v>194200</v>
      </c>
      <c r="Q27" s="2">
        <v>1700</v>
      </c>
      <c r="R27" s="2">
        <v>177500</v>
      </c>
      <c r="S27" s="2">
        <v>5200</v>
      </c>
      <c r="T27" s="2">
        <v>102800</v>
      </c>
      <c r="U27" s="2">
        <v>4100</v>
      </c>
      <c r="V27" s="2">
        <v>921000</v>
      </c>
      <c r="W27" s="2">
        <v>36000</v>
      </c>
      <c r="X27" s="2">
        <v>1546000</v>
      </c>
      <c r="Y27" s="2">
        <v>61000</v>
      </c>
      <c r="Z27" s="2">
        <v>194700</v>
      </c>
      <c r="AA27" s="2">
        <v>7100</v>
      </c>
      <c r="AB27" s="2">
        <v>120500</v>
      </c>
      <c r="AC27" s="2">
        <v>4900</v>
      </c>
      <c r="AD27">
        <v>12860</v>
      </c>
      <c r="AE27">
        <v>530</v>
      </c>
      <c r="AF27">
        <v>15760</v>
      </c>
      <c r="AG27">
        <v>640</v>
      </c>
      <c r="AH27">
        <v>9980</v>
      </c>
      <c r="AI27">
        <v>420</v>
      </c>
      <c r="AJ27">
        <v>7180</v>
      </c>
      <c r="AK27">
        <v>350</v>
      </c>
      <c r="AL27">
        <v>9030</v>
      </c>
      <c r="AM27">
        <v>390</v>
      </c>
      <c r="AN27">
        <v>6710</v>
      </c>
      <c r="AO27">
        <v>300</v>
      </c>
      <c r="AP27">
        <v>5410</v>
      </c>
      <c r="AQ27">
        <v>240</v>
      </c>
      <c r="AR27">
        <v>1980</v>
      </c>
      <c r="AS27">
        <v>130</v>
      </c>
      <c r="AT27">
        <v>2510</v>
      </c>
      <c r="AU27">
        <v>140</v>
      </c>
      <c r="AV27">
        <v>1460</v>
      </c>
      <c r="AW27">
        <v>100</v>
      </c>
      <c r="AX27">
        <v>291</v>
      </c>
      <c r="AY27">
        <v>23</v>
      </c>
      <c r="AZ27">
        <v>66</v>
      </c>
      <c r="BA27">
        <v>10</v>
      </c>
      <c r="BB27">
        <v>571</v>
      </c>
      <c r="BC27">
        <v>29</v>
      </c>
      <c r="BD27">
        <v>115</v>
      </c>
      <c r="BE27">
        <v>13</v>
      </c>
      <c r="BF27">
        <v>544</v>
      </c>
      <c r="BG27">
        <v>54</v>
      </c>
      <c r="BH27">
        <v>20340</v>
      </c>
      <c r="BI27">
        <v>820</v>
      </c>
      <c r="BJ27">
        <v>8330</v>
      </c>
      <c r="BK27">
        <v>280</v>
      </c>
      <c r="BL27">
        <v>24.1</v>
      </c>
      <c r="BM27">
        <v>5.2</v>
      </c>
      <c r="BN27" s="2">
        <v>-29200</v>
      </c>
      <c r="BO27" s="2">
        <v>1100</v>
      </c>
      <c r="BP27">
        <v>68</v>
      </c>
      <c r="BQ27">
        <v>22</v>
      </c>
      <c r="BR27" s="2">
        <v>784000</v>
      </c>
      <c r="BS27" s="2">
        <v>25000</v>
      </c>
      <c r="BT27">
        <v>204.1</v>
      </c>
      <c r="BU27">
        <v>8.9</v>
      </c>
      <c r="BV27">
        <v>7880</v>
      </c>
      <c r="BW27">
        <v>260</v>
      </c>
      <c r="BX27">
        <v>497</v>
      </c>
      <c r="BY27">
        <v>20</v>
      </c>
      <c r="BZ27">
        <v>3790</v>
      </c>
      <c r="CA27">
        <v>150</v>
      </c>
      <c r="CB27">
        <v>6190</v>
      </c>
      <c r="CC27">
        <v>240</v>
      </c>
      <c r="CD27">
        <v>584</v>
      </c>
      <c r="CE27">
        <v>21</v>
      </c>
      <c r="CF27">
        <v>2041</v>
      </c>
      <c r="CG27">
        <v>83</v>
      </c>
      <c r="CH27">
        <v>268</v>
      </c>
      <c r="CI27">
        <v>11</v>
      </c>
      <c r="CJ27">
        <v>82.7</v>
      </c>
      <c r="CK27">
        <v>3.4</v>
      </c>
      <c r="CL27">
        <v>180.8</v>
      </c>
      <c r="CM27">
        <v>7.5</v>
      </c>
      <c r="CN27">
        <v>18.489999999999998</v>
      </c>
      <c r="CO27">
        <v>0.82</v>
      </c>
      <c r="CP27">
        <v>98.1</v>
      </c>
      <c r="CQ27">
        <v>4.3</v>
      </c>
      <c r="CR27">
        <v>17.78</v>
      </c>
      <c r="CS27">
        <v>0.78</v>
      </c>
      <c r="CT27">
        <v>41.9</v>
      </c>
      <c r="CU27">
        <v>1.8</v>
      </c>
      <c r="CV27">
        <v>5.18</v>
      </c>
      <c r="CW27">
        <v>0.33</v>
      </c>
      <c r="CX27">
        <v>31.4</v>
      </c>
      <c r="CY27">
        <v>1.7</v>
      </c>
      <c r="CZ27">
        <v>3.78</v>
      </c>
      <c r="DA27">
        <v>0.27</v>
      </c>
      <c r="DB27">
        <v>20</v>
      </c>
      <c r="DC27">
        <v>23</v>
      </c>
      <c r="DD27">
        <v>-5.8</v>
      </c>
      <c r="DE27">
        <v>2.4</v>
      </c>
      <c r="DF27">
        <v>7.19</v>
      </c>
      <c r="DG27">
        <v>0.36</v>
      </c>
      <c r="DH27">
        <v>1.64</v>
      </c>
      <c r="DI27">
        <v>0.18</v>
      </c>
      <c r="DJ27">
        <v>3.23</v>
      </c>
      <c r="DK27">
        <v>0.31</v>
      </c>
      <c r="DL27">
        <v>60.3</v>
      </c>
      <c r="DM27">
        <v>2.2999999999999998</v>
      </c>
      <c r="DN27">
        <v>22.14</v>
      </c>
      <c r="DO27">
        <v>0.74</v>
      </c>
      <c r="DP27">
        <v>380</v>
      </c>
      <c r="DQ27">
        <v>82</v>
      </c>
      <c r="DR27">
        <v>2.866E-5</v>
      </c>
      <c r="DS27">
        <v>5.4000000000000002E-7</v>
      </c>
      <c r="DT27" s="2">
        <v>158700</v>
      </c>
      <c r="DU27" s="2">
        <v>5100</v>
      </c>
      <c r="DV27" s="2">
        <v>3160000</v>
      </c>
      <c r="DW27" s="2">
        <v>110000</v>
      </c>
      <c r="DX27">
        <v>670</v>
      </c>
      <c r="DY27">
        <v>220</v>
      </c>
      <c r="DZ27" s="2">
        <v>40100</v>
      </c>
      <c r="EA27" s="2">
        <v>1700</v>
      </c>
      <c r="EB27" s="2">
        <v>159700</v>
      </c>
      <c r="EC27" s="2">
        <v>5300</v>
      </c>
      <c r="ED27" s="2">
        <v>102800</v>
      </c>
      <c r="EE27" s="2">
        <v>4100</v>
      </c>
      <c r="EF27" s="2">
        <v>921000</v>
      </c>
      <c r="EG27" s="2">
        <v>36000</v>
      </c>
      <c r="EH27" s="2">
        <v>1546000</v>
      </c>
      <c r="EI27" s="2">
        <v>61000</v>
      </c>
      <c r="EJ27" s="2">
        <v>194700</v>
      </c>
      <c r="EK27" s="2">
        <v>7100</v>
      </c>
      <c r="EL27" s="2">
        <v>120500</v>
      </c>
      <c r="EM27" s="2">
        <v>4900</v>
      </c>
      <c r="EN27">
        <v>12860</v>
      </c>
      <c r="EO27">
        <v>530</v>
      </c>
      <c r="EP27">
        <v>15760</v>
      </c>
      <c r="EQ27">
        <v>640</v>
      </c>
      <c r="ER27">
        <v>9980</v>
      </c>
      <c r="ES27">
        <v>420</v>
      </c>
      <c r="ET27">
        <v>7240</v>
      </c>
      <c r="EU27">
        <v>320</v>
      </c>
      <c r="EV27">
        <v>9030</v>
      </c>
      <c r="EW27">
        <v>390</v>
      </c>
      <c r="EX27">
        <v>6710</v>
      </c>
      <c r="EY27">
        <v>300</v>
      </c>
      <c r="EZ27">
        <v>5410</v>
      </c>
      <c r="FA27">
        <v>240</v>
      </c>
      <c r="FB27">
        <v>1980</v>
      </c>
      <c r="FC27">
        <v>130</v>
      </c>
      <c r="FD27">
        <v>2510</v>
      </c>
      <c r="FE27">
        <v>140</v>
      </c>
      <c r="FF27">
        <v>1460</v>
      </c>
      <c r="FG27">
        <v>100</v>
      </c>
      <c r="FH27">
        <v>-25</v>
      </c>
      <c r="FI27">
        <v>10</v>
      </c>
      <c r="FJ27">
        <v>568</v>
      </c>
      <c r="FK27">
        <v>29</v>
      </c>
      <c r="FL27">
        <v>116</v>
      </c>
      <c r="FM27">
        <v>13</v>
      </c>
      <c r="FN27">
        <v>553</v>
      </c>
      <c r="FO27">
        <v>53</v>
      </c>
      <c r="FP27">
        <v>20470</v>
      </c>
      <c r="FQ27">
        <v>780</v>
      </c>
      <c r="FR27">
        <v>8330</v>
      </c>
      <c r="FS27">
        <v>280</v>
      </c>
      <c r="FT27">
        <v>24.4</v>
      </c>
      <c r="FU27">
        <v>5.2</v>
      </c>
      <c r="FV27" t="s">
        <v>846</v>
      </c>
    </row>
    <row r="28" spans="1:178" x14ac:dyDescent="0.25">
      <c r="A28" t="s">
        <v>738</v>
      </c>
      <c r="B28" t="s">
        <v>842</v>
      </c>
      <c r="C28" t="s">
        <v>739</v>
      </c>
      <c r="D28" t="s">
        <v>844</v>
      </c>
      <c r="E28" s="1">
        <v>1462.4125231481482</v>
      </c>
      <c r="F28">
        <v>42.110999999999997</v>
      </c>
      <c r="G28" t="s">
        <v>740</v>
      </c>
      <c r="H28" s="2">
        <v>6940000</v>
      </c>
      <c r="I28" s="2">
        <v>220000</v>
      </c>
      <c r="J28" s="2">
        <v>3294000</v>
      </c>
      <c r="K28" s="2">
        <v>95000</v>
      </c>
      <c r="L28">
        <v>41510</v>
      </c>
      <c r="M28">
        <v>210</v>
      </c>
      <c r="N28" s="2">
        <v>164300</v>
      </c>
      <c r="O28" s="2">
        <v>4700</v>
      </c>
      <c r="P28" s="2">
        <v>197200</v>
      </c>
      <c r="Q28" s="2">
        <v>1700</v>
      </c>
      <c r="R28" s="2">
        <v>183700</v>
      </c>
      <c r="S28" s="2">
        <v>5100</v>
      </c>
      <c r="T28" s="2">
        <v>104700</v>
      </c>
      <c r="U28" s="2">
        <v>5000</v>
      </c>
      <c r="V28" s="2">
        <v>915000</v>
      </c>
      <c r="W28" s="2">
        <v>36000</v>
      </c>
      <c r="X28" s="2">
        <v>1555000</v>
      </c>
      <c r="Y28" s="2">
        <v>63000</v>
      </c>
      <c r="Z28" s="2">
        <v>196900</v>
      </c>
      <c r="AA28" s="2">
        <v>8100</v>
      </c>
      <c r="AB28" s="2">
        <v>124900</v>
      </c>
      <c r="AC28" s="2">
        <v>5100</v>
      </c>
      <c r="AD28">
        <v>13010</v>
      </c>
      <c r="AE28">
        <v>590</v>
      </c>
      <c r="AF28">
        <v>15750</v>
      </c>
      <c r="AG28">
        <v>650</v>
      </c>
      <c r="AH28">
        <v>10440</v>
      </c>
      <c r="AI28">
        <v>480</v>
      </c>
      <c r="AJ28">
        <v>7550</v>
      </c>
      <c r="AK28">
        <v>330</v>
      </c>
      <c r="AL28">
        <v>9390</v>
      </c>
      <c r="AM28">
        <v>480</v>
      </c>
      <c r="AN28">
        <v>6540</v>
      </c>
      <c r="AO28">
        <v>320</v>
      </c>
      <c r="AP28">
        <v>5760</v>
      </c>
      <c r="AQ28">
        <v>290</v>
      </c>
      <c r="AR28">
        <v>2140</v>
      </c>
      <c r="AS28">
        <v>120</v>
      </c>
      <c r="AT28">
        <v>2520</v>
      </c>
      <c r="AU28">
        <v>160</v>
      </c>
      <c r="AV28">
        <v>1552</v>
      </c>
      <c r="AW28">
        <v>86</v>
      </c>
      <c r="AX28">
        <v>254</v>
      </c>
      <c r="AY28">
        <v>15</v>
      </c>
      <c r="AZ28">
        <v>80</v>
      </c>
      <c r="BA28">
        <v>11</v>
      </c>
      <c r="BB28">
        <v>582</v>
      </c>
      <c r="BC28">
        <v>28</v>
      </c>
      <c r="BD28">
        <v>113</v>
      </c>
      <c r="BE28">
        <v>10</v>
      </c>
      <c r="BF28">
        <v>651</v>
      </c>
      <c r="BG28">
        <v>52</v>
      </c>
      <c r="BH28">
        <v>20130</v>
      </c>
      <c r="BI28">
        <v>750</v>
      </c>
      <c r="BJ28">
        <v>8490</v>
      </c>
      <c r="BK28">
        <v>350</v>
      </c>
      <c r="BL28">
        <v>24.8</v>
      </c>
      <c r="BM28">
        <v>5.5</v>
      </c>
      <c r="BN28">
        <v>-27520</v>
      </c>
      <c r="BO28">
        <v>870</v>
      </c>
      <c r="BP28">
        <v>68</v>
      </c>
      <c r="BQ28">
        <v>19</v>
      </c>
      <c r="BR28" s="2">
        <v>801000</v>
      </c>
      <c r="BS28" s="2">
        <v>23000</v>
      </c>
      <c r="BT28">
        <v>211.8</v>
      </c>
      <c r="BU28">
        <v>8.6</v>
      </c>
      <c r="BV28">
        <v>8050</v>
      </c>
      <c r="BW28">
        <v>250</v>
      </c>
      <c r="BX28">
        <v>508</v>
      </c>
      <c r="BY28">
        <v>24</v>
      </c>
      <c r="BZ28">
        <v>3790</v>
      </c>
      <c r="CA28">
        <v>150</v>
      </c>
      <c r="CB28">
        <v>6240</v>
      </c>
      <c r="CC28">
        <v>250</v>
      </c>
      <c r="CD28">
        <v>591</v>
      </c>
      <c r="CE28">
        <v>24</v>
      </c>
      <c r="CF28">
        <v>2101</v>
      </c>
      <c r="CG28">
        <v>86</v>
      </c>
      <c r="CH28">
        <v>272</v>
      </c>
      <c r="CI28">
        <v>12</v>
      </c>
      <c r="CJ28">
        <v>82.7</v>
      </c>
      <c r="CK28">
        <v>3.4</v>
      </c>
      <c r="CL28">
        <v>189.2</v>
      </c>
      <c r="CM28">
        <v>8.6999999999999993</v>
      </c>
      <c r="CN28">
        <v>19.3</v>
      </c>
      <c r="CO28">
        <v>0.83</v>
      </c>
      <c r="CP28">
        <v>102.1</v>
      </c>
      <c r="CQ28">
        <v>5.3</v>
      </c>
      <c r="CR28">
        <v>17.329999999999998</v>
      </c>
      <c r="CS28">
        <v>0.84</v>
      </c>
      <c r="CT28">
        <v>44.6</v>
      </c>
      <c r="CU28">
        <v>2.2000000000000002</v>
      </c>
      <c r="CV28">
        <v>5.59</v>
      </c>
      <c r="CW28">
        <v>0.3</v>
      </c>
      <c r="CX28">
        <v>31.5</v>
      </c>
      <c r="CY28">
        <v>1.9</v>
      </c>
      <c r="CZ28">
        <v>4.04</v>
      </c>
      <c r="DA28">
        <v>0.22</v>
      </c>
      <c r="DB28">
        <v>-19</v>
      </c>
      <c r="DC28">
        <v>15</v>
      </c>
      <c r="DD28">
        <v>-2.9</v>
      </c>
      <c r="DE28">
        <v>2.5</v>
      </c>
      <c r="DF28">
        <v>7.33</v>
      </c>
      <c r="DG28">
        <v>0.35</v>
      </c>
      <c r="DH28">
        <v>1.6</v>
      </c>
      <c r="DI28">
        <v>0.14000000000000001</v>
      </c>
      <c r="DJ28">
        <v>3.81</v>
      </c>
      <c r="DK28">
        <v>0.3</v>
      </c>
      <c r="DL28">
        <v>59.3</v>
      </c>
      <c r="DM28">
        <v>2.2000000000000002</v>
      </c>
      <c r="DN28">
        <v>22.58</v>
      </c>
      <c r="DO28">
        <v>0.93</v>
      </c>
      <c r="DP28">
        <v>470</v>
      </c>
      <c r="DQ28">
        <v>100</v>
      </c>
      <c r="DR28">
        <v>2.815E-5</v>
      </c>
      <c r="DS28">
        <v>5.7999999999999995E-7</v>
      </c>
      <c r="DT28" s="2">
        <v>161800</v>
      </c>
      <c r="DU28" s="2">
        <v>4700</v>
      </c>
      <c r="DV28" s="2">
        <v>3220000</v>
      </c>
      <c r="DW28" s="2">
        <v>95000</v>
      </c>
      <c r="DX28">
        <v>750</v>
      </c>
      <c r="DY28">
        <v>210</v>
      </c>
      <c r="DZ28" s="2">
        <v>42900</v>
      </c>
      <c r="EA28" s="2">
        <v>1700</v>
      </c>
      <c r="EB28" s="2">
        <v>165800</v>
      </c>
      <c r="EC28" s="2">
        <v>5100</v>
      </c>
      <c r="ED28" s="2">
        <v>104700</v>
      </c>
      <c r="EE28" s="2">
        <v>5000</v>
      </c>
      <c r="EF28" s="2">
        <v>915000</v>
      </c>
      <c r="EG28" s="2">
        <v>36000</v>
      </c>
      <c r="EH28" s="2">
        <v>1555000</v>
      </c>
      <c r="EI28" s="2">
        <v>63000</v>
      </c>
      <c r="EJ28" s="2">
        <v>196900</v>
      </c>
      <c r="EK28" s="2">
        <v>8100</v>
      </c>
      <c r="EL28" s="2">
        <v>124900</v>
      </c>
      <c r="EM28" s="2">
        <v>5100</v>
      </c>
      <c r="EN28">
        <v>13010</v>
      </c>
      <c r="EO28">
        <v>590</v>
      </c>
      <c r="EP28">
        <v>15750</v>
      </c>
      <c r="EQ28">
        <v>650</v>
      </c>
      <c r="ER28">
        <v>10440</v>
      </c>
      <c r="ES28">
        <v>480</v>
      </c>
      <c r="ET28">
        <v>7550</v>
      </c>
      <c r="EU28">
        <v>330</v>
      </c>
      <c r="EV28">
        <v>9390</v>
      </c>
      <c r="EW28">
        <v>480</v>
      </c>
      <c r="EX28">
        <v>6540</v>
      </c>
      <c r="EY28">
        <v>320</v>
      </c>
      <c r="EZ28">
        <v>5760</v>
      </c>
      <c r="FA28">
        <v>290</v>
      </c>
      <c r="FB28">
        <v>2140</v>
      </c>
      <c r="FC28">
        <v>120</v>
      </c>
      <c r="FD28">
        <v>2520</v>
      </c>
      <c r="FE28">
        <v>160</v>
      </c>
      <c r="FF28">
        <v>1552</v>
      </c>
      <c r="FG28">
        <v>86</v>
      </c>
      <c r="FH28">
        <v>-13</v>
      </c>
      <c r="FI28">
        <v>11</v>
      </c>
      <c r="FJ28">
        <v>579</v>
      </c>
      <c r="FK28">
        <v>28</v>
      </c>
      <c r="FL28">
        <v>113</v>
      </c>
      <c r="FM28">
        <v>10</v>
      </c>
      <c r="FN28">
        <v>651</v>
      </c>
      <c r="FO28">
        <v>52</v>
      </c>
      <c r="FP28">
        <v>20130</v>
      </c>
      <c r="FQ28">
        <v>750</v>
      </c>
      <c r="FR28">
        <v>8490</v>
      </c>
      <c r="FS28">
        <v>350</v>
      </c>
      <c r="FT28">
        <v>24.8</v>
      </c>
      <c r="FU28">
        <v>5.5</v>
      </c>
      <c r="FV28" t="s">
        <v>846</v>
      </c>
    </row>
    <row r="29" spans="1:178" x14ac:dyDescent="0.25">
      <c r="A29" t="s">
        <v>741</v>
      </c>
      <c r="B29" t="s">
        <v>842</v>
      </c>
      <c r="C29" t="s">
        <v>742</v>
      </c>
      <c r="D29" t="s">
        <v>844</v>
      </c>
      <c r="E29" s="1">
        <v>1462.4132754629629</v>
      </c>
      <c r="F29">
        <v>42.073999999999998</v>
      </c>
      <c r="G29" t="s">
        <v>743</v>
      </c>
      <c r="H29" s="2">
        <v>6410000</v>
      </c>
      <c r="I29" s="2">
        <v>250000</v>
      </c>
      <c r="J29" s="2">
        <v>3250000</v>
      </c>
      <c r="K29" s="2">
        <v>130000</v>
      </c>
      <c r="L29">
        <v>40360</v>
      </c>
      <c r="M29">
        <v>190</v>
      </c>
      <c r="N29" s="2">
        <v>162800</v>
      </c>
      <c r="O29" s="2">
        <v>5300</v>
      </c>
      <c r="P29" s="2">
        <v>197900</v>
      </c>
      <c r="Q29" s="2">
        <v>1900</v>
      </c>
      <c r="R29" s="2">
        <v>182100</v>
      </c>
      <c r="S29" s="2">
        <v>5500</v>
      </c>
      <c r="T29" s="2">
        <v>86300</v>
      </c>
      <c r="U29" s="2">
        <v>3400</v>
      </c>
      <c r="V29" s="2">
        <v>811000</v>
      </c>
      <c r="W29" s="2">
        <v>30000</v>
      </c>
      <c r="X29" s="2">
        <v>1345000</v>
      </c>
      <c r="Y29" s="2">
        <v>65000</v>
      </c>
      <c r="Z29" s="2">
        <v>168600</v>
      </c>
      <c r="AA29" s="2">
        <v>7300</v>
      </c>
      <c r="AB29" s="2">
        <v>104000</v>
      </c>
      <c r="AC29" s="2">
        <v>4400</v>
      </c>
      <c r="AD29">
        <v>10950</v>
      </c>
      <c r="AE29">
        <v>510</v>
      </c>
      <c r="AF29">
        <v>13960</v>
      </c>
      <c r="AG29">
        <v>560</v>
      </c>
      <c r="AH29">
        <v>8450</v>
      </c>
      <c r="AI29">
        <v>390</v>
      </c>
      <c r="AJ29">
        <v>6180</v>
      </c>
      <c r="AK29">
        <v>270</v>
      </c>
      <c r="AL29">
        <v>7480</v>
      </c>
      <c r="AM29">
        <v>370</v>
      </c>
      <c r="AN29">
        <v>5590</v>
      </c>
      <c r="AO29">
        <v>290</v>
      </c>
      <c r="AP29">
        <v>4580</v>
      </c>
      <c r="AQ29">
        <v>220</v>
      </c>
      <c r="AR29">
        <v>1680</v>
      </c>
      <c r="AS29">
        <v>100</v>
      </c>
      <c r="AT29">
        <v>2100</v>
      </c>
      <c r="AU29">
        <v>130</v>
      </c>
      <c r="AV29">
        <v>1259</v>
      </c>
      <c r="AW29">
        <v>75</v>
      </c>
      <c r="AX29">
        <v>278</v>
      </c>
      <c r="AY29">
        <v>18</v>
      </c>
      <c r="AZ29">
        <v>90</v>
      </c>
      <c r="BA29">
        <v>11</v>
      </c>
      <c r="BB29">
        <v>523</v>
      </c>
      <c r="BC29">
        <v>26</v>
      </c>
      <c r="BD29">
        <v>114</v>
      </c>
      <c r="BE29">
        <v>15</v>
      </c>
      <c r="BF29">
        <v>600</v>
      </c>
      <c r="BG29">
        <v>50</v>
      </c>
      <c r="BH29">
        <v>17840</v>
      </c>
      <c r="BI29">
        <v>570</v>
      </c>
      <c r="BJ29">
        <v>7160</v>
      </c>
      <c r="BK29">
        <v>230</v>
      </c>
      <c r="BL29">
        <v>16.899999999999999</v>
      </c>
      <c r="BM29">
        <v>5.2</v>
      </c>
      <c r="BN29" s="2">
        <v>-25600</v>
      </c>
      <c r="BO29" s="2">
        <v>1100</v>
      </c>
      <c r="BP29">
        <v>-47</v>
      </c>
      <c r="BQ29">
        <v>16</v>
      </c>
      <c r="BR29" s="2">
        <v>794000</v>
      </c>
      <c r="BS29" s="2">
        <v>26000</v>
      </c>
      <c r="BT29">
        <v>209.1</v>
      </c>
      <c r="BU29">
        <v>9.3000000000000007</v>
      </c>
      <c r="BV29">
        <v>7810</v>
      </c>
      <c r="BW29">
        <v>270</v>
      </c>
      <c r="BX29">
        <v>420</v>
      </c>
      <c r="BY29">
        <v>16</v>
      </c>
      <c r="BZ29">
        <v>3370</v>
      </c>
      <c r="CA29">
        <v>120</v>
      </c>
      <c r="CB29">
        <v>5400</v>
      </c>
      <c r="CC29">
        <v>260</v>
      </c>
      <c r="CD29">
        <v>506</v>
      </c>
      <c r="CE29">
        <v>22</v>
      </c>
      <c r="CF29">
        <v>1739</v>
      </c>
      <c r="CG29">
        <v>74</v>
      </c>
      <c r="CH29">
        <v>229</v>
      </c>
      <c r="CI29">
        <v>11</v>
      </c>
      <c r="CJ29">
        <v>73.400000000000006</v>
      </c>
      <c r="CK29">
        <v>3</v>
      </c>
      <c r="CL29">
        <v>153.30000000000001</v>
      </c>
      <c r="CM29">
        <v>7.1</v>
      </c>
      <c r="CN29">
        <v>15.81</v>
      </c>
      <c r="CO29">
        <v>0.7</v>
      </c>
      <c r="CP29">
        <v>81.400000000000006</v>
      </c>
      <c r="CQ29">
        <v>4</v>
      </c>
      <c r="CR29">
        <v>14.81</v>
      </c>
      <c r="CS29">
        <v>0.76</v>
      </c>
      <c r="CT29">
        <v>35.5</v>
      </c>
      <c r="CU29">
        <v>1.7</v>
      </c>
      <c r="CV29">
        <v>4.38</v>
      </c>
      <c r="CW29">
        <v>0.27</v>
      </c>
      <c r="CX29">
        <v>26.2</v>
      </c>
      <c r="CY29">
        <v>1.6</v>
      </c>
      <c r="CZ29">
        <v>3.28</v>
      </c>
      <c r="DA29">
        <v>0.2</v>
      </c>
      <c r="DB29">
        <v>3</v>
      </c>
      <c r="DC29">
        <v>18</v>
      </c>
      <c r="DD29">
        <v>-0.9</v>
      </c>
      <c r="DE29">
        <v>2.5</v>
      </c>
      <c r="DF29">
        <v>6.59</v>
      </c>
      <c r="DG29">
        <v>0.33</v>
      </c>
      <c r="DH29">
        <v>1.61</v>
      </c>
      <c r="DI29">
        <v>0.21</v>
      </c>
      <c r="DJ29">
        <v>3.51</v>
      </c>
      <c r="DK29">
        <v>0.28999999999999998</v>
      </c>
      <c r="DL29">
        <v>52.6</v>
      </c>
      <c r="DM29">
        <v>1.7</v>
      </c>
      <c r="DN29">
        <v>19.04</v>
      </c>
      <c r="DO29">
        <v>0.6</v>
      </c>
      <c r="DP29">
        <v>340</v>
      </c>
      <c r="DQ29">
        <v>110</v>
      </c>
      <c r="DR29">
        <v>2.3830000000000001E-5</v>
      </c>
      <c r="DS29">
        <v>3.9999999999999998E-7</v>
      </c>
      <c r="DT29" s="2">
        <v>160300</v>
      </c>
      <c r="DU29" s="2">
        <v>5300</v>
      </c>
      <c r="DV29" s="2">
        <v>3180000</v>
      </c>
      <c r="DW29" s="2">
        <v>130000</v>
      </c>
      <c r="DX29">
        <v>-560</v>
      </c>
      <c r="DY29">
        <v>190</v>
      </c>
      <c r="DZ29" s="2">
        <v>43700</v>
      </c>
      <c r="EA29" s="2">
        <v>1900</v>
      </c>
      <c r="EB29" s="2">
        <v>164100</v>
      </c>
      <c r="EC29" s="2">
        <v>5500</v>
      </c>
      <c r="ED29" s="2">
        <v>86300</v>
      </c>
      <c r="EE29" s="2">
        <v>3400</v>
      </c>
      <c r="EF29" s="2">
        <v>811000</v>
      </c>
      <c r="EG29" s="2">
        <v>30000</v>
      </c>
      <c r="EH29" s="2">
        <v>1345000</v>
      </c>
      <c r="EI29" s="2">
        <v>65000</v>
      </c>
      <c r="EJ29" s="2">
        <v>168600</v>
      </c>
      <c r="EK29" s="2">
        <v>7300</v>
      </c>
      <c r="EL29" s="2">
        <v>104000</v>
      </c>
      <c r="EM29" s="2">
        <v>4400</v>
      </c>
      <c r="EN29">
        <v>10950</v>
      </c>
      <c r="EO29">
        <v>510</v>
      </c>
      <c r="EP29">
        <v>13960</v>
      </c>
      <c r="EQ29">
        <v>560</v>
      </c>
      <c r="ER29">
        <v>8450</v>
      </c>
      <c r="ES29">
        <v>390</v>
      </c>
      <c r="ET29">
        <v>6180</v>
      </c>
      <c r="EU29">
        <v>270</v>
      </c>
      <c r="EV29">
        <v>7480</v>
      </c>
      <c r="EW29">
        <v>370</v>
      </c>
      <c r="EX29">
        <v>5590</v>
      </c>
      <c r="EY29">
        <v>290</v>
      </c>
      <c r="EZ29">
        <v>4580</v>
      </c>
      <c r="FA29">
        <v>220</v>
      </c>
      <c r="FB29">
        <v>1680</v>
      </c>
      <c r="FC29">
        <v>100</v>
      </c>
      <c r="FD29">
        <v>2100</v>
      </c>
      <c r="FE29">
        <v>130</v>
      </c>
      <c r="FF29">
        <v>1259</v>
      </c>
      <c r="FG29">
        <v>75</v>
      </c>
      <c r="FH29">
        <v>-4</v>
      </c>
      <c r="FI29">
        <v>11</v>
      </c>
      <c r="FJ29">
        <v>520</v>
      </c>
      <c r="FK29">
        <v>26</v>
      </c>
      <c r="FL29">
        <v>114</v>
      </c>
      <c r="FM29">
        <v>15</v>
      </c>
      <c r="FN29">
        <v>600</v>
      </c>
      <c r="FO29">
        <v>50</v>
      </c>
      <c r="FP29">
        <v>17840</v>
      </c>
      <c r="FQ29">
        <v>570</v>
      </c>
      <c r="FR29">
        <v>7160</v>
      </c>
      <c r="FS29">
        <v>230</v>
      </c>
      <c r="FT29">
        <v>16.899999999999999</v>
      </c>
      <c r="FU29">
        <v>5.2</v>
      </c>
      <c r="FV29" t="s">
        <v>846</v>
      </c>
    </row>
    <row r="30" spans="1:178" x14ac:dyDescent="0.25">
      <c r="A30" t="s">
        <v>744</v>
      </c>
      <c r="B30" t="s">
        <v>842</v>
      </c>
      <c r="C30" t="s">
        <v>745</v>
      </c>
      <c r="D30" t="s">
        <v>844</v>
      </c>
      <c r="E30" s="1">
        <v>1462.4403356481482</v>
      </c>
      <c r="F30">
        <v>42.055999999999997</v>
      </c>
      <c r="G30" t="s">
        <v>746</v>
      </c>
      <c r="H30" s="2">
        <v>6570000</v>
      </c>
      <c r="I30" s="2">
        <v>210000</v>
      </c>
      <c r="J30" s="2">
        <v>3150000</v>
      </c>
      <c r="K30" s="2">
        <v>100000</v>
      </c>
      <c r="L30">
        <v>38580</v>
      </c>
      <c r="M30">
        <v>190</v>
      </c>
      <c r="N30" s="2">
        <v>152900</v>
      </c>
      <c r="O30" s="2">
        <v>4900</v>
      </c>
      <c r="P30" s="2">
        <v>193600</v>
      </c>
      <c r="Q30" s="2">
        <v>1500</v>
      </c>
      <c r="R30" s="2">
        <v>172000</v>
      </c>
      <c r="S30" s="2">
        <v>4900</v>
      </c>
      <c r="T30" s="2">
        <v>101100</v>
      </c>
      <c r="U30" s="2">
        <v>3400</v>
      </c>
      <c r="V30" s="2">
        <v>845000</v>
      </c>
      <c r="W30" s="2">
        <v>27000</v>
      </c>
      <c r="X30" s="2">
        <v>1501000</v>
      </c>
      <c r="Y30" s="2">
        <v>56000</v>
      </c>
      <c r="Z30" s="2">
        <v>183100</v>
      </c>
      <c r="AA30" s="2">
        <v>6000</v>
      </c>
      <c r="AB30" s="2">
        <v>118000</v>
      </c>
      <c r="AC30" s="2">
        <v>4100</v>
      </c>
      <c r="AD30">
        <v>12910</v>
      </c>
      <c r="AE30">
        <v>430</v>
      </c>
      <c r="AF30">
        <v>14960</v>
      </c>
      <c r="AG30">
        <v>540</v>
      </c>
      <c r="AH30">
        <v>9770</v>
      </c>
      <c r="AI30">
        <v>340</v>
      </c>
      <c r="AJ30">
        <v>7340</v>
      </c>
      <c r="AK30">
        <v>270</v>
      </c>
      <c r="AL30">
        <v>9050</v>
      </c>
      <c r="AM30">
        <v>380</v>
      </c>
      <c r="AN30">
        <v>6330</v>
      </c>
      <c r="AO30">
        <v>220</v>
      </c>
      <c r="AP30">
        <v>5530</v>
      </c>
      <c r="AQ30">
        <v>190</v>
      </c>
      <c r="AR30">
        <v>1934</v>
      </c>
      <c r="AS30">
        <v>93</v>
      </c>
      <c r="AT30">
        <v>2400</v>
      </c>
      <c r="AU30">
        <v>120</v>
      </c>
      <c r="AV30">
        <v>1528</v>
      </c>
      <c r="AW30">
        <v>90</v>
      </c>
      <c r="AX30">
        <v>265</v>
      </c>
      <c r="AY30">
        <v>19</v>
      </c>
      <c r="AZ30">
        <v>91</v>
      </c>
      <c r="BA30">
        <v>12</v>
      </c>
      <c r="BB30">
        <v>537</v>
      </c>
      <c r="BC30">
        <v>24</v>
      </c>
      <c r="BD30">
        <v>122</v>
      </c>
      <c r="BE30">
        <v>14</v>
      </c>
      <c r="BF30">
        <v>543</v>
      </c>
      <c r="BG30">
        <v>48</v>
      </c>
      <c r="BH30">
        <v>17700</v>
      </c>
      <c r="BI30">
        <v>540</v>
      </c>
      <c r="BJ30">
        <v>7420</v>
      </c>
      <c r="BK30">
        <v>230</v>
      </c>
      <c r="BL30">
        <v>20.8</v>
      </c>
      <c r="BM30">
        <v>5.3</v>
      </c>
      <c r="BN30" s="2">
        <v>42600</v>
      </c>
      <c r="BO30" s="2">
        <v>1600</v>
      </c>
      <c r="BP30">
        <v>32</v>
      </c>
      <c r="BQ30">
        <v>20</v>
      </c>
      <c r="BR30" s="2">
        <v>758000</v>
      </c>
      <c r="BS30" s="2">
        <v>25000</v>
      </c>
      <c r="BT30">
        <v>2621</v>
      </c>
      <c r="BU30">
        <v>80</v>
      </c>
      <c r="BV30">
        <v>11170</v>
      </c>
      <c r="BW30">
        <v>340</v>
      </c>
      <c r="BX30">
        <v>457</v>
      </c>
      <c r="BY30">
        <v>15</v>
      </c>
      <c r="BZ30">
        <v>3088</v>
      </c>
      <c r="CA30">
        <v>99</v>
      </c>
      <c r="CB30">
        <v>5880</v>
      </c>
      <c r="CC30">
        <v>220</v>
      </c>
      <c r="CD30">
        <v>556</v>
      </c>
      <c r="CE30">
        <v>18</v>
      </c>
      <c r="CF30">
        <v>2349</v>
      </c>
      <c r="CG30">
        <v>81</v>
      </c>
      <c r="CH30">
        <v>266</v>
      </c>
      <c r="CI30">
        <v>8.9</v>
      </c>
      <c r="CJ30">
        <v>79.3</v>
      </c>
      <c r="CK30">
        <v>2.9</v>
      </c>
      <c r="CL30">
        <v>176.6</v>
      </c>
      <c r="CM30">
        <v>6.1</v>
      </c>
      <c r="CN30">
        <v>18.91</v>
      </c>
      <c r="CO30">
        <v>0.69</v>
      </c>
      <c r="CP30">
        <v>100.6</v>
      </c>
      <c r="CQ30">
        <v>4.2</v>
      </c>
      <c r="CR30">
        <v>16.989999999999998</v>
      </c>
      <c r="CS30">
        <v>0.6</v>
      </c>
      <c r="CT30">
        <v>43.8</v>
      </c>
      <c r="CU30">
        <v>1.5</v>
      </c>
      <c r="CV30">
        <v>5.09</v>
      </c>
      <c r="CW30">
        <v>0.25</v>
      </c>
      <c r="CX30">
        <v>29.2</v>
      </c>
      <c r="CY30">
        <v>1.5</v>
      </c>
      <c r="CZ30">
        <v>4.04</v>
      </c>
      <c r="DA30">
        <v>0.24</v>
      </c>
      <c r="DB30">
        <v>-18</v>
      </c>
      <c r="DC30">
        <v>19</v>
      </c>
      <c r="DD30">
        <v>4.5999999999999996</v>
      </c>
      <c r="DE30">
        <v>2.4</v>
      </c>
      <c r="DF30">
        <v>6.85</v>
      </c>
      <c r="DG30">
        <v>0.31</v>
      </c>
      <c r="DH30">
        <v>1.71</v>
      </c>
      <c r="DI30">
        <v>0.2</v>
      </c>
      <c r="DJ30">
        <v>3.21</v>
      </c>
      <c r="DK30">
        <v>0.28000000000000003</v>
      </c>
      <c r="DL30">
        <v>52.7</v>
      </c>
      <c r="DM30">
        <v>1.6</v>
      </c>
      <c r="DN30">
        <v>20.02</v>
      </c>
      <c r="DO30">
        <v>0.62</v>
      </c>
      <c r="DP30">
        <v>-45</v>
      </c>
      <c r="DQ30">
        <v>11</v>
      </c>
      <c r="DR30">
        <v>2.6400000000000001E-5</v>
      </c>
      <c r="DS30">
        <v>4.3000000000000001E-7</v>
      </c>
      <c r="DT30" s="2">
        <v>150500</v>
      </c>
      <c r="DU30" s="2">
        <v>4900</v>
      </c>
      <c r="DV30" s="2">
        <v>3080000</v>
      </c>
      <c r="DW30" s="2">
        <v>100000</v>
      </c>
      <c r="DX30">
        <v>350</v>
      </c>
      <c r="DY30">
        <v>190</v>
      </c>
      <c r="DZ30" s="2">
        <v>39400</v>
      </c>
      <c r="EA30" s="2">
        <v>1500</v>
      </c>
      <c r="EB30" s="2">
        <v>154500</v>
      </c>
      <c r="EC30" s="2">
        <v>4900</v>
      </c>
      <c r="ED30" s="2">
        <v>101100</v>
      </c>
      <c r="EE30" s="2">
        <v>3400</v>
      </c>
      <c r="EF30" s="2">
        <v>845000</v>
      </c>
      <c r="EG30" s="2">
        <v>27000</v>
      </c>
      <c r="EH30" s="2">
        <v>1501000</v>
      </c>
      <c r="EI30" s="2">
        <v>56000</v>
      </c>
      <c r="EJ30" s="2">
        <v>183100</v>
      </c>
      <c r="EK30" s="2">
        <v>6000</v>
      </c>
      <c r="EL30" s="2">
        <v>118000</v>
      </c>
      <c r="EM30" s="2">
        <v>4100</v>
      </c>
      <c r="EN30">
        <v>12910</v>
      </c>
      <c r="EO30">
        <v>430</v>
      </c>
      <c r="EP30">
        <v>14960</v>
      </c>
      <c r="EQ30">
        <v>540</v>
      </c>
      <c r="ER30">
        <v>9770</v>
      </c>
      <c r="ES30">
        <v>340</v>
      </c>
      <c r="ET30">
        <v>7340</v>
      </c>
      <c r="EU30">
        <v>270</v>
      </c>
      <c r="EV30">
        <v>9050</v>
      </c>
      <c r="EW30">
        <v>380</v>
      </c>
      <c r="EX30">
        <v>6330</v>
      </c>
      <c r="EY30">
        <v>220</v>
      </c>
      <c r="EZ30">
        <v>5530</v>
      </c>
      <c r="FA30">
        <v>190</v>
      </c>
      <c r="FB30">
        <v>1934</v>
      </c>
      <c r="FC30">
        <v>93</v>
      </c>
      <c r="FD30">
        <v>2400</v>
      </c>
      <c r="FE30">
        <v>120</v>
      </c>
      <c r="FF30">
        <v>1528</v>
      </c>
      <c r="FG30">
        <v>90</v>
      </c>
      <c r="FH30">
        <v>22</v>
      </c>
      <c r="FI30">
        <v>12</v>
      </c>
      <c r="FJ30">
        <v>534</v>
      </c>
      <c r="FK30">
        <v>24</v>
      </c>
      <c r="FL30">
        <v>122</v>
      </c>
      <c r="FM30">
        <v>14</v>
      </c>
      <c r="FN30">
        <v>543</v>
      </c>
      <c r="FO30">
        <v>48</v>
      </c>
      <c r="FP30">
        <v>17700</v>
      </c>
      <c r="FQ30">
        <v>540</v>
      </c>
      <c r="FR30">
        <v>7420</v>
      </c>
      <c r="FS30">
        <v>230</v>
      </c>
      <c r="FT30">
        <v>20.8</v>
      </c>
      <c r="FU30">
        <v>5.3</v>
      </c>
      <c r="FV30" t="s">
        <v>846</v>
      </c>
    </row>
    <row r="31" spans="1:178" x14ac:dyDescent="0.25">
      <c r="A31" t="s">
        <v>747</v>
      </c>
      <c r="B31" t="s">
        <v>842</v>
      </c>
      <c r="C31" t="s">
        <v>748</v>
      </c>
      <c r="D31" t="s">
        <v>844</v>
      </c>
      <c r="E31" s="1">
        <v>1462.4410879629629</v>
      </c>
      <c r="F31">
        <v>42.14</v>
      </c>
      <c r="G31" t="s">
        <v>749</v>
      </c>
      <c r="H31" s="2">
        <v>5890000</v>
      </c>
      <c r="I31" s="2">
        <v>280000</v>
      </c>
      <c r="J31" s="2">
        <v>3020000</v>
      </c>
      <c r="K31" s="2">
        <v>140000</v>
      </c>
      <c r="L31">
        <v>38000</v>
      </c>
      <c r="M31">
        <v>230</v>
      </c>
      <c r="N31" s="2">
        <v>146400</v>
      </c>
      <c r="O31" s="2">
        <v>6600</v>
      </c>
      <c r="P31" s="2">
        <v>186600</v>
      </c>
      <c r="Q31" s="2">
        <v>2000</v>
      </c>
      <c r="R31" s="2">
        <v>160400</v>
      </c>
      <c r="S31" s="2">
        <v>6700</v>
      </c>
      <c r="T31" s="2">
        <v>79500</v>
      </c>
      <c r="U31" s="2">
        <v>4700</v>
      </c>
      <c r="V31" s="2">
        <v>728000</v>
      </c>
      <c r="W31" s="2">
        <v>35000</v>
      </c>
      <c r="X31" s="2">
        <v>1198000</v>
      </c>
      <c r="Y31" s="2">
        <v>68000</v>
      </c>
      <c r="Z31" s="2">
        <v>149300</v>
      </c>
      <c r="AA31" s="2">
        <v>8500</v>
      </c>
      <c r="AB31" s="2">
        <v>93400</v>
      </c>
      <c r="AC31" s="2">
        <v>5800</v>
      </c>
      <c r="AD31">
        <v>9910</v>
      </c>
      <c r="AE31">
        <v>640</v>
      </c>
      <c r="AF31">
        <v>12540</v>
      </c>
      <c r="AG31">
        <v>640</v>
      </c>
      <c r="AH31">
        <v>7730</v>
      </c>
      <c r="AI31">
        <v>490</v>
      </c>
      <c r="AJ31">
        <v>5530</v>
      </c>
      <c r="AK31">
        <v>370</v>
      </c>
      <c r="AL31">
        <v>7010</v>
      </c>
      <c r="AM31">
        <v>480</v>
      </c>
      <c r="AN31">
        <v>4870</v>
      </c>
      <c r="AO31">
        <v>340</v>
      </c>
      <c r="AP31">
        <v>4080</v>
      </c>
      <c r="AQ31">
        <v>250</v>
      </c>
      <c r="AR31">
        <v>1490</v>
      </c>
      <c r="AS31">
        <v>110</v>
      </c>
      <c r="AT31">
        <v>1800</v>
      </c>
      <c r="AU31">
        <v>140</v>
      </c>
      <c r="AV31">
        <v>1043</v>
      </c>
      <c r="AW31">
        <v>82</v>
      </c>
      <c r="AX31">
        <v>267</v>
      </c>
      <c r="AY31">
        <v>20</v>
      </c>
      <c r="AZ31">
        <v>81</v>
      </c>
      <c r="BA31">
        <v>11</v>
      </c>
      <c r="BB31">
        <v>506</v>
      </c>
      <c r="BC31">
        <v>29</v>
      </c>
      <c r="BD31">
        <v>126</v>
      </c>
      <c r="BE31">
        <v>14</v>
      </c>
      <c r="BF31">
        <v>597</v>
      </c>
      <c r="BG31">
        <v>59</v>
      </c>
      <c r="BH31">
        <v>17460</v>
      </c>
      <c r="BI31">
        <v>800</v>
      </c>
      <c r="BJ31">
        <v>7030</v>
      </c>
      <c r="BK31">
        <v>340</v>
      </c>
      <c r="BL31">
        <v>21.3</v>
      </c>
      <c r="BM31">
        <v>4.8</v>
      </c>
      <c r="BN31" s="2">
        <v>38500</v>
      </c>
      <c r="BO31" s="2">
        <v>2000</v>
      </c>
      <c r="BP31">
        <v>10</v>
      </c>
      <c r="BQ31">
        <v>18</v>
      </c>
      <c r="BR31" s="2">
        <v>725000</v>
      </c>
      <c r="BS31" s="2">
        <v>33000</v>
      </c>
      <c r="BT31">
        <v>4440</v>
      </c>
      <c r="BU31">
        <v>170</v>
      </c>
      <c r="BV31">
        <v>10640</v>
      </c>
      <c r="BW31">
        <v>490</v>
      </c>
      <c r="BX31">
        <v>359</v>
      </c>
      <c r="BY31">
        <v>21</v>
      </c>
      <c r="BZ31">
        <v>2660</v>
      </c>
      <c r="CA31">
        <v>130</v>
      </c>
      <c r="CB31">
        <v>4690</v>
      </c>
      <c r="CC31">
        <v>260</v>
      </c>
      <c r="CD31">
        <v>454</v>
      </c>
      <c r="CE31">
        <v>26</v>
      </c>
      <c r="CF31">
        <v>1880</v>
      </c>
      <c r="CG31">
        <v>120</v>
      </c>
      <c r="CH31">
        <v>204</v>
      </c>
      <c r="CI31">
        <v>13</v>
      </c>
      <c r="CJ31">
        <v>66.5</v>
      </c>
      <c r="CK31">
        <v>3.4</v>
      </c>
      <c r="CL31">
        <v>139.69999999999999</v>
      </c>
      <c r="CM31">
        <v>8.9</v>
      </c>
      <c r="CN31">
        <v>14.24</v>
      </c>
      <c r="CO31">
        <v>0.95</v>
      </c>
      <c r="CP31">
        <v>78</v>
      </c>
      <c r="CQ31">
        <v>5.3</v>
      </c>
      <c r="CR31">
        <v>13.06</v>
      </c>
      <c r="CS31">
        <v>0.91</v>
      </c>
      <c r="CT31">
        <v>32.4</v>
      </c>
      <c r="CU31">
        <v>2</v>
      </c>
      <c r="CV31">
        <v>3.92</v>
      </c>
      <c r="CW31">
        <v>0.28999999999999998</v>
      </c>
      <c r="CX31">
        <v>21.9</v>
      </c>
      <c r="CY31">
        <v>1.6</v>
      </c>
      <c r="CZ31">
        <v>2.76</v>
      </c>
      <c r="DA31">
        <v>0.22</v>
      </c>
      <c r="DB31">
        <v>-26</v>
      </c>
      <c r="DC31">
        <v>20</v>
      </c>
      <c r="DD31">
        <v>2.2999999999999998</v>
      </c>
      <c r="DE31">
        <v>2.2999999999999998</v>
      </c>
      <c r="DF31">
        <v>6.45</v>
      </c>
      <c r="DG31">
        <v>0.37</v>
      </c>
      <c r="DH31">
        <v>1.78</v>
      </c>
      <c r="DI31">
        <v>0.2</v>
      </c>
      <c r="DJ31">
        <v>3.53</v>
      </c>
      <c r="DK31">
        <v>0.35</v>
      </c>
      <c r="DL31">
        <v>52</v>
      </c>
      <c r="DM31">
        <v>2.4</v>
      </c>
      <c r="DN31">
        <v>18.989999999999998</v>
      </c>
      <c r="DO31">
        <v>0.91</v>
      </c>
      <c r="DP31">
        <v>-41.2</v>
      </c>
      <c r="DQ31">
        <v>9.3000000000000007</v>
      </c>
      <c r="DR31">
        <v>2.6169999999999998E-5</v>
      </c>
      <c r="DS31">
        <v>3.3999999999999997E-7</v>
      </c>
      <c r="DT31" s="2">
        <v>144000</v>
      </c>
      <c r="DU31" s="2">
        <v>6600</v>
      </c>
      <c r="DV31" s="2">
        <v>2940000</v>
      </c>
      <c r="DW31" s="2">
        <v>140000</v>
      </c>
      <c r="DX31">
        <v>120</v>
      </c>
      <c r="DY31">
        <v>230</v>
      </c>
      <c r="DZ31" s="2">
        <v>32000</v>
      </c>
      <c r="EA31" s="2">
        <v>2000</v>
      </c>
      <c r="EB31" s="2">
        <v>142800</v>
      </c>
      <c r="EC31" s="2">
        <v>6700</v>
      </c>
      <c r="ED31" s="2">
        <v>79500</v>
      </c>
      <c r="EE31" s="2">
        <v>4700</v>
      </c>
      <c r="EF31" s="2">
        <v>728000</v>
      </c>
      <c r="EG31" s="2">
        <v>35000</v>
      </c>
      <c r="EH31" s="2">
        <v>1198000</v>
      </c>
      <c r="EI31" s="2">
        <v>68000</v>
      </c>
      <c r="EJ31" s="2">
        <v>149300</v>
      </c>
      <c r="EK31" s="2">
        <v>8500</v>
      </c>
      <c r="EL31" s="2">
        <v>93400</v>
      </c>
      <c r="EM31" s="2">
        <v>5800</v>
      </c>
      <c r="EN31">
        <v>9910</v>
      </c>
      <c r="EO31">
        <v>640</v>
      </c>
      <c r="EP31">
        <v>12540</v>
      </c>
      <c r="EQ31">
        <v>640</v>
      </c>
      <c r="ER31">
        <v>7730</v>
      </c>
      <c r="ES31">
        <v>490</v>
      </c>
      <c r="ET31">
        <v>5530</v>
      </c>
      <c r="EU31">
        <v>370</v>
      </c>
      <c r="EV31">
        <v>7010</v>
      </c>
      <c r="EW31">
        <v>480</v>
      </c>
      <c r="EX31">
        <v>4870</v>
      </c>
      <c r="EY31">
        <v>340</v>
      </c>
      <c r="EZ31">
        <v>4080</v>
      </c>
      <c r="FA31">
        <v>250</v>
      </c>
      <c r="FB31">
        <v>1490</v>
      </c>
      <c r="FC31">
        <v>110</v>
      </c>
      <c r="FD31">
        <v>1800</v>
      </c>
      <c r="FE31">
        <v>140</v>
      </c>
      <c r="FF31">
        <v>1043</v>
      </c>
      <c r="FG31">
        <v>82</v>
      </c>
      <c r="FH31">
        <v>11</v>
      </c>
      <c r="FI31">
        <v>11</v>
      </c>
      <c r="FJ31">
        <v>503</v>
      </c>
      <c r="FK31">
        <v>29</v>
      </c>
      <c r="FL31">
        <v>126</v>
      </c>
      <c r="FM31">
        <v>14</v>
      </c>
      <c r="FN31">
        <v>596</v>
      </c>
      <c r="FO31">
        <v>59</v>
      </c>
      <c r="FP31">
        <v>17460</v>
      </c>
      <c r="FQ31">
        <v>800</v>
      </c>
      <c r="FR31">
        <v>7030</v>
      </c>
      <c r="FS31">
        <v>340</v>
      </c>
      <c r="FT31">
        <v>21.3</v>
      </c>
      <c r="FU31">
        <v>4.8</v>
      </c>
      <c r="FV31" t="s">
        <v>846</v>
      </c>
    </row>
    <row r="32" spans="1:178" x14ac:dyDescent="0.25">
      <c r="A32" t="s">
        <v>750</v>
      </c>
      <c r="B32" t="s">
        <v>842</v>
      </c>
      <c r="C32" t="s">
        <v>751</v>
      </c>
      <c r="D32" t="s">
        <v>844</v>
      </c>
      <c r="E32" s="1">
        <v>1462.4418518518519</v>
      </c>
      <c r="F32">
        <v>42.037999999999997</v>
      </c>
      <c r="G32" t="s">
        <v>752</v>
      </c>
      <c r="H32" s="2">
        <v>5680000</v>
      </c>
      <c r="I32" s="2">
        <v>170000</v>
      </c>
      <c r="J32" s="2">
        <v>3091000</v>
      </c>
      <c r="K32" s="2">
        <v>91000</v>
      </c>
      <c r="L32">
        <v>38280</v>
      </c>
      <c r="M32">
        <v>200</v>
      </c>
      <c r="N32" s="2">
        <v>153400</v>
      </c>
      <c r="O32" s="2">
        <v>4600</v>
      </c>
      <c r="P32" s="2">
        <v>189500</v>
      </c>
      <c r="Q32" s="2">
        <v>1500</v>
      </c>
      <c r="R32" s="2">
        <v>167300</v>
      </c>
      <c r="S32" s="2">
        <v>4700</v>
      </c>
      <c r="T32" s="2">
        <v>64500</v>
      </c>
      <c r="U32" s="2">
        <v>2300</v>
      </c>
      <c r="V32" s="2">
        <v>637000</v>
      </c>
      <c r="W32" s="2">
        <v>22000</v>
      </c>
      <c r="X32" s="2">
        <v>1047000</v>
      </c>
      <c r="Y32" s="2">
        <v>41000</v>
      </c>
      <c r="Z32" s="2">
        <v>128400</v>
      </c>
      <c r="AA32" s="2">
        <v>4900</v>
      </c>
      <c r="AB32" s="2">
        <v>77900</v>
      </c>
      <c r="AC32" s="2">
        <v>2800</v>
      </c>
      <c r="AD32">
        <v>8290</v>
      </c>
      <c r="AE32">
        <v>320</v>
      </c>
      <c r="AF32">
        <v>10680</v>
      </c>
      <c r="AG32">
        <v>410</v>
      </c>
      <c r="AH32">
        <v>6330</v>
      </c>
      <c r="AI32">
        <v>280</v>
      </c>
      <c r="AJ32">
        <v>4650</v>
      </c>
      <c r="AK32">
        <v>180</v>
      </c>
      <c r="AL32">
        <v>5600</v>
      </c>
      <c r="AM32">
        <v>270</v>
      </c>
      <c r="AN32">
        <v>4020</v>
      </c>
      <c r="AO32">
        <v>190</v>
      </c>
      <c r="AP32">
        <v>3440</v>
      </c>
      <c r="AQ32">
        <v>170</v>
      </c>
      <c r="AR32">
        <v>1182</v>
      </c>
      <c r="AS32">
        <v>70</v>
      </c>
      <c r="AT32">
        <v>1594</v>
      </c>
      <c r="AU32">
        <v>81</v>
      </c>
      <c r="AV32">
        <v>913</v>
      </c>
      <c r="AW32">
        <v>68</v>
      </c>
      <c r="AX32">
        <v>274</v>
      </c>
      <c r="AY32">
        <v>22</v>
      </c>
      <c r="AZ32">
        <v>76</v>
      </c>
      <c r="BA32">
        <v>10</v>
      </c>
      <c r="BB32">
        <v>446</v>
      </c>
      <c r="BC32">
        <v>21</v>
      </c>
      <c r="BD32">
        <v>97</v>
      </c>
      <c r="BE32">
        <v>11</v>
      </c>
      <c r="BF32">
        <v>434</v>
      </c>
      <c r="BG32">
        <v>39</v>
      </c>
      <c r="BH32">
        <v>14200</v>
      </c>
      <c r="BI32">
        <v>520</v>
      </c>
      <c r="BJ32">
        <v>6070</v>
      </c>
      <c r="BK32">
        <v>210</v>
      </c>
      <c r="BL32">
        <v>15.5</v>
      </c>
      <c r="BM32">
        <v>4.5</v>
      </c>
      <c r="BN32" s="2">
        <v>37700</v>
      </c>
      <c r="BO32" s="2">
        <v>1200</v>
      </c>
      <c r="BP32">
        <v>11</v>
      </c>
      <c r="BQ32">
        <v>13</v>
      </c>
      <c r="BR32" s="2">
        <v>760000</v>
      </c>
      <c r="BS32" s="2">
        <v>23000</v>
      </c>
      <c r="BT32" s="2">
        <v>26000</v>
      </c>
      <c r="BU32" s="2">
        <v>37000</v>
      </c>
      <c r="BV32">
        <v>11420</v>
      </c>
      <c r="BW32">
        <v>350</v>
      </c>
      <c r="BX32">
        <v>291</v>
      </c>
      <c r="BY32">
        <v>10</v>
      </c>
      <c r="BZ32">
        <v>2328</v>
      </c>
      <c r="CA32">
        <v>79</v>
      </c>
      <c r="CB32">
        <v>4100</v>
      </c>
      <c r="CC32">
        <v>160</v>
      </c>
      <c r="CD32">
        <v>391</v>
      </c>
      <c r="CE32">
        <v>15</v>
      </c>
      <c r="CF32">
        <v>1578</v>
      </c>
      <c r="CG32">
        <v>57</v>
      </c>
      <c r="CH32">
        <v>171.4</v>
      </c>
      <c r="CI32">
        <v>6.6</v>
      </c>
      <c r="CJ32">
        <v>56.6</v>
      </c>
      <c r="CK32">
        <v>2.2000000000000002</v>
      </c>
      <c r="CL32">
        <v>114.4</v>
      </c>
      <c r="CM32">
        <v>5</v>
      </c>
      <c r="CN32">
        <v>11.99</v>
      </c>
      <c r="CO32">
        <v>0.46</v>
      </c>
      <c r="CP32">
        <v>62.4</v>
      </c>
      <c r="CQ32">
        <v>3</v>
      </c>
      <c r="CR32">
        <v>10.81</v>
      </c>
      <c r="CS32">
        <v>0.51</v>
      </c>
      <c r="CT32">
        <v>27.3</v>
      </c>
      <c r="CU32">
        <v>1.3</v>
      </c>
      <c r="CV32">
        <v>3.11</v>
      </c>
      <c r="CW32">
        <v>0.18</v>
      </c>
      <c r="CX32">
        <v>19.420000000000002</v>
      </c>
      <c r="CY32">
        <v>0.99</v>
      </c>
      <c r="CZ32">
        <v>2.41</v>
      </c>
      <c r="DA32">
        <v>0.18</v>
      </c>
      <c r="DB32">
        <v>-28</v>
      </c>
      <c r="DC32">
        <v>22</v>
      </c>
      <c r="DD32">
        <v>0.8</v>
      </c>
      <c r="DE32">
        <v>2.2999999999999998</v>
      </c>
      <c r="DF32">
        <v>5.69</v>
      </c>
      <c r="DG32">
        <v>0.27</v>
      </c>
      <c r="DH32">
        <v>1.37</v>
      </c>
      <c r="DI32">
        <v>0.15</v>
      </c>
      <c r="DJ32">
        <v>2.57</v>
      </c>
      <c r="DK32">
        <v>0.23</v>
      </c>
      <c r="DL32">
        <v>42.3</v>
      </c>
      <c r="DM32">
        <v>1.5</v>
      </c>
      <c r="DN32">
        <v>16.399999999999999</v>
      </c>
      <c r="DO32">
        <v>0.56999999999999995</v>
      </c>
      <c r="DP32">
        <v>-27.8</v>
      </c>
      <c r="DQ32">
        <v>8.1</v>
      </c>
      <c r="DR32">
        <v>2.1670000000000001E-5</v>
      </c>
      <c r="DS32">
        <v>3.7E-7</v>
      </c>
      <c r="DT32" s="2">
        <v>151000</v>
      </c>
      <c r="DU32" s="2">
        <v>4600</v>
      </c>
      <c r="DV32" s="2">
        <v>3018000</v>
      </c>
      <c r="DW32" s="2">
        <v>91000</v>
      </c>
      <c r="DX32">
        <v>170</v>
      </c>
      <c r="DY32">
        <v>200</v>
      </c>
      <c r="DZ32" s="2">
        <v>35600</v>
      </c>
      <c r="EA32" s="2">
        <v>1400</v>
      </c>
      <c r="EB32" s="2">
        <v>149700</v>
      </c>
      <c r="EC32" s="2">
        <v>4700</v>
      </c>
      <c r="ED32" s="2">
        <v>64500</v>
      </c>
      <c r="EE32" s="2">
        <v>2300</v>
      </c>
      <c r="EF32" s="2">
        <v>637000</v>
      </c>
      <c r="EG32" s="2">
        <v>22000</v>
      </c>
      <c r="EH32" s="2">
        <v>1047000</v>
      </c>
      <c r="EI32" s="2">
        <v>41000</v>
      </c>
      <c r="EJ32" s="2">
        <v>128400</v>
      </c>
      <c r="EK32" s="2">
        <v>4900</v>
      </c>
      <c r="EL32" s="2">
        <v>77900</v>
      </c>
      <c r="EM32" s="2">
        <v>2800</v>
      </c>
      <c r="EN32">
        <v>8290</v>
      </c>
      <c r="EO32">
        <v>320</v>
      </c>
      <c r="EP32">
        <v>10680</v>
      </c>
      <c r="EQ32">
        <v>410</v>
      </c>
      <c r="ER32">
        <v>6330</v>
      </c>
      <c r="ES32">
        <v>280</v>
      </c>
      <c r="ET32">
        <v>4650</v>
      </c>
      <c r="EU32">
        <v>180</v>
      </c>
      <c r="EV32">
        <v>5600</v>
      </c>
      <c r="EW32">
        <v>270</v>
      </c>
      <c r="EX32">
        <v>4020</v>
      </c>
      <c r="EY32">
        <v>190</v>
      </c>
      <c r="EZ32">
        <v>3440</v>
      </c>
      <c r="FA32">
        <v>170</v>
      </c>
      <c r="FB32">
        <v>1182</v>
      </c>
      <c r="FC32">
        <v>70</v>
      </c>
      <c r="FD32">
        <v>1594</v>
      </c>
      <c r="FE32">
        <v>81</v>
      </c>
      <c r="FF32">
        <v>913</v>
      </c>
      <c r="FG32">
        <v>68</v>
      </c>
      <c r="FH32">
        <v>3</v>
      </c>
      <c r="FI32">
        <v>10</v>
      </c>
      <c r="FJ32">
        <v>443</v>
      </c>
      <c r="FK32">
        <v>21</v>
      </c>
      <c r="FL32">
        <v>97</v>
      </c>
      <c r="FM32">
        <v>11</v>
      </c>
      <c r="FN32">
        <v>434</v>
      </c>
      <c r="FO32">
        <v>39</v>
      </c>
      <c r="FP32">
        <v>14200</v>
      </c>
      <c r="FQ32">
        <v>520</v>
      </c>
      <c r="FR32">
        <v>6070</v>
      </c>
      <c r="FS32">
        <v>210</v>
      </c>
      <c r="FT32">
        <v>15.5</v>
      </c>
      <c r="FU32">
        <v>4.5</v>
      </c>
      <c r="FV32" t="s">
        <v>846</v>
      </c>
    </row>
    <row r="33" spans="1:178" x14ac:dyDescent="0.25">
      <c r="A33" t="s">
        <v>753</v>
      </c>
      <c r="B33" t="s">
        <v>842</v>
      </c>
      <c r="C33" t="s">
        <v>754</v>
      </c>
      <c r="D33" t="s">
        <v>844</v>
      </c>
      <c r="E33" s="1">
        <v>1462.4686805555555</v>
      </c>
      <c r="F33">
        <v>42.039000000000001</v>
      </c>
      <c r="G33" t="s">
        <v>755</v>
      </c>
      <c r="H33" s="2">
        <v>5910000</v>
      </c>
      <c r="I33" s="2">
        <v>180000</v>
      </c>
      <c r="J33" s="2">
        <v>3260000</v>
      </c>
      <c r="K33" s="2">
        <v>110000</v>
      </c>
      <c r="L33">
        <v>40880</v>
      </c>
      <c r="M33">
        <v>220</v>
      </c>
      <c r="N33" s="2">
        <v>165100</v>
      </c>
      <c r="O33" s="2">
        <v>5000</v>
      </c>
      <c r="P33" s="2">
        <v>199100</v>
      </c>
      <c r="Q33" s="2">
        <v>1500</v>
      </c>
      <c r="R33" s="2">
        <v>184000</v>
      </c>
      <c r="S33" s="2">
        <v>5000</v>
      </c>
      <c r="T33" s="2">
        <v>68900</v>
      </c>
      <c r="U33" s="2">
        <v>2400</v>
      </c>
      <c r="V33" s="2">
        <v>648000</v>
      </c>
      <c r="W33" s="2">
        <v>21000</v>
      </c>
      <c r="X33" s="2">
        <v>1058000</v>
      </c>
      <c r="Y33" s="2">
        <v>37000</v>
      </c>
      <c r="Z33" s="2">
        <v>131600</v>
      </c>
      <c r="AA33" s="2">
        <v>4600</v>
      </c>
      <c r="AB33" s="2">
        <v>81200</v>
      </c>
      <c r="AC33" s="2">
        <v>2700</v>
      </c>
      <c r="AD33">
        <v>8460</v>
      </c>
      <c r="AE33">
        <v>340</v>
      </c>
      <c r="AF33">
        <v>11010</v>
      </c>
      <c r="AG33">
        <v>390</v>
      </c>
      <c r="AH33">
        <v>6570</v>
      </c>
      <c r="AI33">
        <v>300</v>
      </c>
      <c r="AJ33">
        <v>5020</v>
      </c>
      <c r="AK33">
        <v>190</v>
      </c>
      <c r="AL33">
        <v>5730</v>
      </c>
      <c r="AM33">
        <v>240</v>
      </c>
      <c r="AN33">
        <v>4220</v>
      </c>
      <c r="AO33">
        <v>180</v>
      </c>
      <c r="AP33">
        <v>3630</v>
      </c>
      <c r="AQ33">
        <v>170</v>
      </c>
      <c r="AR33">
        <v>1310</v>
      </c>
      <c r="AS33">
        <v>89</v>
      </c>
      <c r="AT33">
        <v>1571</v>
      </c>
      <c r="AU33">
        <v>87</v>
      </c>
      <c r="AV33">
        <v>986</v>
      </c>
      <c r="AW33">
        <v>66</v>
      </c>
      <c r="AX33">
        <v>278</v>
      </c>
      <c r="AY33">
        <v>22</v>
      </c>
      <c r="AZ33">
        <v>90</v>
      </c>
      <c r="BA33">
        <v>11</v>
      </c>
      <c r="BB33">
        <v>453</v>
      </c>
      <c r="BC33">
        <v>21</v>
      </c>
      <c r="BD33">
        <v>100</v>
      </c>
      <c r="BE33">
        <v>12</v>
      </c>
      <c r="BF33">
        <v>388</v>
      </c>
      <c r="BG33">
        <v>40</v>
      </c>
      <c r="BH33">
        <v>13400</v>
      </c>
      <c r="BI33">
        <v>470</v>
      </c>
      <c r="BJ33">
        <v>5770</v>
      </c>
      <c r="BK33">
        <v>180</v>
      </c>
      <c r="BL33">
        <v>9.5</v>
      </c>
      <c r="BM33">
        <v>3.4</v>
      </c>
      <c r="BN33" s="2">
        <v>52700</v>
      </c>
      <c r="BO33" s="2">
        <v>1800</v>
      </c>
      <c r="BP33">
        <v>-124</v>
      </c>
      <c r="BQ33">
        <v>22</v>
      </c>
      <c r="BR33" s="2">
        <v>818000</v>
      </c>
      <c r="BS33" s="2">
        <v>25000</v>
      </c>
      <c r="BT33">
        <v>295</v>
      </c>
      <c r="BU33">
        <v>13</v>
      </c>
      <c r="BV33">
        <v>11060</v>
      </c>
      <c r="BW33">
        <v>360</v>
      </c>
      <c r="BX33">
        <v>316</v>
      </c>
      <c r="BY33">
        <v>11</v>
      </c>
      <c r="BZ33">
        <v>2481</v>
      </c>
      <c r="CA33">
        <v>82</v>
      </c>
      <c r="CB33">
        <v>4160</v>
      </c>
      <c r="CC33">
        <v>140</v>
      </c>
      <c r="CD33">
        <v>404</v>
      </c>
      <c r="CE33">
        <v>14</v>
      </c>
      <c r="CF33">
        <v>1366</v>
      </c>
      <c r="CG33">
        <v>46</v>
      </c>
      <c r="CH33">
        <v>175.6</v>
      </c>
      <c r="CI33">
        <v>7</v>
      </c>
      <c r="CJ33">
        <v>57.3</v>
      </c>
      <c r="CK33">
        <v>2.1</v>
      </c>
      <c r="CL33">
        <v>118.8</v>
      </c>
      <c r="CM33">
        <v>5.4</v>
      </c>
      <c r="CN33">
        <v>13</v>
      </c>
      <c r="CO33">
        <v>0.48</v>
      </c>
      <c r="CP33">
        <v>64.599999999999994</v>
      </c>
      <c r="CQ33">
        <v>2.7</v>
      </c>
      <c r="CR33">
        <v>11.35</v>
      </c>
      <c r="CS33">
        <v>0.49</v>
      </c>
      <c r="CT33">
        <v>29.6</v>
      </c>
      <c r="CU33">
        <v>1.4</v>
      </c>
      <c r="CV33">
        <v>3.42</v>
      </c>
      <c r="CW33">
        <v>0.23</v>
      </c>
      <c r="CX33">
        <v>19.3</v>
      </c>
      <c r="CY33">
        <v>1.1000000000000001</v>
      </c>
      <c r="CZ33">
        <v>2.58</v>
      </c>
      <c r="DA33">
        <v>0.17</v>
      </c>
      <c r="DB33">
        <v>-26</v>
      </c>
      <c r="DC33">
        <v>22</v>
      </c>
      <c r="DD33">
        <v>1</v>
      </c>
      <c r="DE33">
        <v>1.9</v>
      </c>
      <c r="DF33">
        <v>5.77</v>
      </c>
      <c r="DG33">
        <v>0.27</v>
      </c>
      <c r="DH33">
        <v>1.4</v>
      </c>
      <c r="DI33">
        <v>0.17</v>
      </c>
      <c r="DJ33">
        <v>2.3199999999999998</v>
      </c>
      <c r="DK33">
        <v>0.24</v>
      </c>
      <c r="DL33">
        <v>40.5</v>
      </c>
      <c r="DM33">
        <v>1.4</v>
      </c>
      <c r="DN33">
        <v>15.67</v>
      </c>
      <c r="DO33">
        <v>0.49</v>
      </c>
      <c r="DP33">
        <v>-510</v>
      </c>
      <c r="DQ33">
        <v>220</v>
      </c>
      <c r="DR33">
        <v>1.927E-5</v>
      </c>
      <c r="DS33">
        <v>3.3999999999999997E-7</v>
      </c>
      <c r="DT33" s="2">
        <v>162800</v>
      </c>
      <c r="DU33" s="2">
        <v>5000</v>
      </c>
      <c r="DV33" s="2">
        <v>3190000</v>
      </c>
      <c r="DW33" s="2">
        <v>110000</v>
      </c>
      <c r="DX33">
        <v>1220</v>
      </c>
      <c r="DY33">
        <v>220</v>
      </c>
      <c r="DZ33" s="2">
        <v>34200</v>
      </c>
      <c r="EA33" s="2">
        <v>1500</v>
      </c>
      <c r="EB33" s="2">
        <v>165400</v>
      </c>
      <c r="EC33" s="2">
        <v>5000</v>
      </c>
      <c r="ED33" s="2">
        <v>68900</v>
      </c>
      <c r="EE33" s="2">
        <v>2400</v>
      </c>
      <c r="EF33" s="2">
        <v>648000</v>
      </c>
      <c r="EG33" s="2">
        <v>21000</v>
      </c>
      <c r="EH33" s="2">
        <v>1058000</v>
      </c>
      <c r="EI33" s="2">
        <v>37000</v>
      </c>
      <c r="EJ33" s="2">
        <v>131600</v>
      </c>
      <c r="EK33" s="2">
        <v>4600</v>
      </c>
      <c r="EL33" s="2">
        <v>81200</v>
      </c>
      <c r="EM33" s="2">
        <v>2700</v>
      </c>
      <c r="EN33">
        <v>8460</v>
      </c>
      <c r="EO33">
        <v>340</v>
      </c>
      <c r="EP33">
        <v>11010</v>
      </c>
      <c r="EQ33">
        <v>390</v>
      </c>
      <c r="ER33">
        <v>6570</v>
      </c>
      <c r="ES33">
        <v>300</v>
      </c>
      <c r="ET33">
        <v>5020</v>
      </c>
      <c r="EU33">
        <v>190</v>
      </c>
      <c r="EV33">
        <v>5730</v>
      </c>
      <c r="EW33">
        <v>240</v>
      </c>
      <c r="EX33">
        <v>4220</v>
      </c>
      <c r="EY33">
        <v>180</v>
      </c>
      <c r="EZ33">
        <v>3630</v>
      </c>
      <c r="FA33">
        <v>170</v>
      </c>
      <c r="FB33">
        <v>1310</v>
      </c>
      <c r="FC33">
        <v>89</v>
      </c>
      <c r="FD33">
        <v>1571</v>
      </c>
      <c r="FE33">
        <v>87</v>
      </c>
      <c r="FF33">
        <v>986</v>
      </c>
      <c r="FG33">
        <v>66</v>
      </c>
      <c r="FH33">
        <v>6</v>
      </c>
      <c r="FI33">
        <v>11</v>
      </c>
      <c r="FJ33">
        <v>450</v>
      </c>
      <c r="FK33">
        <v>21</v>
      </c>
      <c r="FL33">
        <v>99</v>
      </c>
      <c r="FM33">
        <v>12</v>
      </c>
      <c r="FN33">
        <v>388</v>
      </c>
      <c r="FO33">
        <v>40</v>
      </c>
      <c r="FP33">
        <v>13400</v>
      </c>
      <c r="FQ33">
        <v>470</v>
      </c>
      <c r="FR33">
        <v>5770</v>
      </c>
      <c r="FS33">
        <v>180</v>
      </c>
      <c r="FT33">
        <v>9.5</v>
      </c>
      <c r="FU33">
        <v>3.4</v>
      </c>
      <c r="FV33" t="s">
        <v>846</v>
      </c>
    </row>
    <row r="34" spans="1:178" x14ac:dyDescent="0.25">
      <c r="A34" t="s">
        <v>756</v>
      </c>
      <c r="B34" t="s">
        <v>842</v>
      </c>
      <c r="C34" t="s">
        <v>757</v>
      </c>
      <c r="D34" t="s">
        <v>844</v>
      </c>
      <c r="E34" s="1">
        <v>1462.4694328703704</v>
      </c>
      <c r="F34">
        <v>42.055999999999997</v>
      </c>
      <c r="G34" t="s">
        <v>758</v>
      </c>
      <c r="H34" s="2">
        <v>6570000</v>
      </c>
      <c r="I34" s="2">
        <v>180000</v>
      </c>
      <c r="J34" s="2">
        <v>3400000</v>
      </c>
      <c r="K34" s="2">
        <v>100000</v>
      </c>
      <c r="L34">
        <v>40200</v>
      </c>
      <c r="M34">
        <v>260</v>
      </c>
      <c r="N34" s="2">
        <v>169700</v>
      </c>
      <c r="O34" s="2">
        <v>5400</v>
      </c>
      <c r="P34" s="2">
        <v>204100</v>
      </c>
      <c r="Q34" s="2">
        <v>1800</v>
      </c>
      <c r="R34" s="2">
        <v>187500</v>
      </c>
      <c r="S34" s="2">
        <v>4600</v>
      </c>
      <c r="T34" s="2">
        <v>91900</v>
      </c>
      <c r="U34" s="2">
        <v>3000</v>
      </c>
      <c r="V34" s="2">
        <v>759000</v>
      </c>
      <c r="W34" s="2">
        <v>24000</v>
      </c>
      <c r="X34" s="2">
        <v>1352000</v>
      </c>
      <c r="Y34" s="2">
        <v>46000</v>
      </c>
      <c r="Z34" s="2">
        <v>170100</v>
      </c>
      <c r="AA34" s="2">
        <v>5600</v>
      </c>
      <c r="AB34" s="2">
        <v>106600</v>
      </c>
      <c r="AC34" s="2">
        <v>3500</v>
      </c>
      <c r="AD34">
        <v>11660</v>
      </c>
      <c r="AE34">
        <v>440</v>
      </c>
      <c r="AF34">
        <v>13290</v>
      </c>
      <c r="AG34">
        <v>450</v>
      </c>
      <c r="AH34">
        <v>9270</v>
      </c>
      <c r="AI34">
        <v>310</v>
      </c>
      <c r="AJ34">
        <v>6590</v>
      </c>
      <c r="AK34">
        <v>230</v>
      </c>
      <c r="AL34">
        <v>8100</v>
      </c>
      <c r="AM34">
        <v>290</v>
      </c>
      <c r="AN34">
        <v>5910</v>
      </c>
      <c r="AO34">
        <v>240</v>
      </c>
      <c r="AP34">
        <v>4990</v>
      </c>
      <c r="AQ34">
        <v>200</v>
      </c>
      <c r="AR34">
        <v>1770</v>
      </c>
      <c r="AS34">
        <v>82</v>
      </c>
      <c r="AT34">
        <v>2130</v>
      </c>
      <c r="AU34">
        <v>120</v>
      </c>
      <c r="AV34">
        <v>1226</v>
      </c>
      <c r="AW34">
        <v>73</v>
      </c>
      <c r="AX34">
        <v>298</v>
      </c>
      <c r="AY34">
        <v>21</v>
      </c>
      <c r="AZ34">
        <v>88</v>
      </c>
      <c r="BA34">
        <v>12</v>
      </c>
      <c r="BB34">
        <v>463</v>
      </c>
      <c r="BC34">
        <v>22</v>
      </c>
      <c r="BD34">
        <v>114</v>
      </c>
      <c r="BE34">
        <v>14</v>
      </c>
      <c r="BF34">
        <v>490</v>
      </c>
      <c r="BG34">
        <v>43</v>
      </c>
      <c r="BH34">
        <v>13950</v>
      </c>
      <c r="BI34">
        <v>460</v>
      </c>
      <c r="BJ34">
        <v>6180</v>
      </c>
      <c r="BK34">
        <v>210</v>
      </c>
      <c r="BL34">
        <v>7.7</v>
      </c>
      <c r="BM34">
        <v>3.1</v>
      </c>
      <c r="BN34" s="2">
        <v>54200</v>
      </c>
      <c r="BO34" s="2">
        <v>1600</v>
      </c>
      <c r="BP34">
        <v>68</v>
      </c>
      <c r="BQ34">
        <v>28</v>
      </c>
      <c r="BR34" s="2">
        <v>840000</v>
      </c>
      <c r="BS34" s="2">
        <v>27000</v>
      </c>
      <c r="BT34">
        <v>337</v>
      </c>
      <c r="BU34">
        <v>15</v>
      </c>
      <c r="BV34">
        <v>10680</v>
      </c>
      <c r="BW34">
        <v>320</v>
      </c>
      <c r="BX34">
        <v>421</v>
      </c>
      <c r="BY34">
        <v>14</v>
      </c>
      <c r="BZ34">
        <v>2889</v>
      </c>
      <c r="CA34">
        <v>91</v>
      </c>
      <c r="CB34">
        <v>5310</v>
      </c>
      <c r="CC34">
        <v>180</v>
      </c>
      <c r="CD34">
        <v>521</v>
      </c>
      <c r="CE34">
        <v>17</v>
      </c>
      <c r="CF34">
        <v>1790</v>
      </c>
      <c r="CG34">
        <v>59</v>
      </c>
      <c r="CH34">
        <v>241.4</v>
      </c>
      <c r="CI34">
        <v>9.1999999999999993</v>
      </c>
      <c r="CJ34">
        <v>69.099999999999994</v>
      </c>
      <c r="CK34">
        <v>2.2999999999999998</v>
      </c>
      <c r="CL34">
        <v>167.3</v>
      </c>
      <c r="CM34">
        <v>5.7</v>
      </c>
      <c r="CN34">
        <v>17.059999999999999</v>
      </c>
      <c r="CO34">
        <v>0.59</v>
      </c>
      <c r="CP34">
        <v>91.1</v>
      </c>
      <c r="CQ34">
        <v>3.3</v>
      </c>
      <c r="CR34">
        <v>15.91</v>
      </c>
      <c r="CS34">
        <v>0.63</v>
      </c>
      <c r="CT34">
        <v>40.700000000000003</v>
      </c>
      <c r="CU34">
        <v>1.6</v>
      </c>
      <c r="CV34">
        <v>4.6100000000000003</v>
      </c>
      <c r="CW34">
        <v>0.21</v>
      </c>
      <c r="CX34">
        <v>26.1</v>
      </c>
      <c r="CY34">
        <v>1.4</v>
      </c>
      <c r="CZ34">
        <v>3.21</v>
      </c>
      <c r="DA34">
        <v>0.19</v>
      </c>
      <c r="DB34">
        <v>-25</v>
      </c>
      <c r="DC34">
        <v>21</v>
      </c>
      <c r="DD34">
        <v>0.3</v>
      </c>
      <c r="DE34">
        <v>2.1</v>
      </c>
      <c r="DF34">
        <v>5.9</v>
      </c>
      <c r="DG34">
        <v>0.28000000000000003</v>
      </c>
      <c r="DH34">
        <v>1.6</v>
      </c>
      <c r="DI34">
        <v>0.19</v>
      </c>
      <c r="DJ34">
        <v>2.93</v>
      </c>
      <c r="DK34">
        <v>0.26</v>
      </c>
      <c r="DL34">
        <v>42.2</v>
      </c>
      <c r="DM34">
        <v>1.4</v>
      </c>
      <c r="DN34">
        <v>16.79</v>
      </c>
      <c r="DO34">
        <v>0.56999999999999995</v>
      </c>
      <c r="DP34">
        <v>-72</v>
      </c>
      <c r="DQ34">
        <v>29</v>
      </c>
      <c r="DR34">
        <v>2.0089999999999999E-5</v>
      </c>
      <c r="DS34">
        <v>3.2000000000000001E-7</v>
      </c>
      <c r="DT34" s="2">
        <v>167300</v>
      </c>
      <c r="DU34" s="2">
        <v>5400</v>
      </c>
      <c r="DV34" s="2">
        <v>3330000</v>
      </c>
      <c r="DW34" s="2">
        <v>100000</v>
      </c>
      <c r="DX34">
        <v>-650</v>
      </c>
      <c r="DY34">
        <v>270</v>
      </c>
      <c r="DZ34" s="2">
        <v>38900</v>
      </c>
      <c r="EA34" s="2">
        <v>1800</v>
      </c>
      <c r="EB34" s="2">
        <v>168900</v>
      </c>
      <c r="EC34" s="2">
        <v>4600</v>
      </c>
      <c r="ED34" s="2">
        <v>91900</v>
      </c>
      <c r="EE34" s="2">
        <v>3000</v>
      </c>
      <c r="EF34" s="2">
        <v>759000</v>
      </c>
      <c r="EG34" s="2">
        <v>24000</v>
      </c>
      <c r="EH34" s="2">
        <v>1352000</v>
      </c>
      <c r="EI34" s="2">
        <v>46000</v>
      </c>
      <c r="EJ34" s="2">
        <v>170100</v>
      </c>
      <c r="EK34" s="2">
        <v>5600</v>
      </c>
      <c r="EL34" s="2">
        <v>106600</v>
      </c>
      <c r="EM34" s="2">
        <v>3500</v>
      </c>
      <c r="EN34">
        <v>11660</v>
      </c>
      <c r="EO34">
        <v>440</v>
      </c>
      <c r="EP34">
        <v>13290</v>
      </c>
      <c r="EQ34">
        <v>450</v>
      </c>
      <c r="ER34">
        <v>9270</v>
      </c>
      <c r="ES34">
        <v>310</v>
      </c>
      <c r="ET34">
        <v>6590</v>
      </c>
      <c r="EU34">
        <v>230</v>
      </c>
      <c r="EV34">
        <v>8100</v>
      </c>
      <c r="EW34">
        <v>290</v>
      </c>
      <c r="EX34">
        <v>5910</v>
      </c>
      <c r="EY34">
        <v>240</v>
      </c>
      <c r="EZ34">
        <v>4990</v>
      </c>
      <c r="FA34">
        <v>200</v>
      </c>
      <c r="FB34">
        <v>1770</v>
      </c>
      <c r="FC34">
        <v>82</v>
      </c>
      <c r="FD34">
        <v>2130</v>
      </c>
      <c r="FE34">
        <v>120</v>
      </c>
      <c r="FF34">
        <v>1226</v>
      </c>
      <c r="FG34">
        <v>73</v>
      </c>
      <c r="FH34">
        <v>2</v>
      </c>
      <c r="FI34">
        <v>12</v>
      </c>
      <c r="FJ34">
        <v>460</v>
      </c>
      <c r="FK34">
        <v>22</v>
      </c>
      <c r="FL34">
        <v>114</v>
      </c>
      <c r="FM34">
        <v>14</v>
      </c>
      <c r="FN34">
        <v>490</v>
      </c>
      <c r="FO34">
        <v>43</v>
      </c>
      <c r="FP34">
        <v>13950</v>
      </c>
      <c r="FQ34">
        <v>460</v>
      </c>
      <c r="FR34">
        <v>6180</v>
      </c>
      <c r="FS34">
        <v>210</v>
      </c>
      <c r="FT34">
        <v>7.7</v>
      </c>
      <c r="FU34">
        <v>3.1</v>
      </c>
      <c r="FV34" t="s">
        <v>846</v>
      </c>
    </row>
    <row r="35" spans="1:178" x14ac:dyDescent="0.25">
      <c r="A35" t="s">
        <v>759</v>
      </c>
      <c r="B35" t="s">
        <v>842</v>
      </c>
      <c r="C35" t="s">
        <v>760</v>
      </c>
      <c r="D35" t="s">
        <v>844</v>
      </c>
      <c r="E35" s="1">
        <v>1462.4701851851851</v>
      </c>
      <c r="F35">
        <v>42.055999999999997</v>
      </c>
      <c r="G35" t="s">
        <v>761</v>
      </c>
      <c r="H35" s="2">
        <v>5980000</v>
      </c>
      <c r="I35" s="2">
        <v>110000</v>
      </c>
      <c r="J35" s="2">
        <v>3199000</v>
      </c>
      <c r="K35" s="2">
        <v>71000</v>
      </c>
      <c r="L35">
        <v>43060</v>
      </c>
      <c r="M35">
        <v>260</v>
      </c>
      <c r="N35" s="2">
        <v>160500</v>
      </c>
      <c r="O35" s="2">
        <v>3400</v>
      </c>
      <c r="P35" s="2">
        <v>198900</v>
      </c>
      <c r="Q35" s="2">
        <v>1300</v>
      </c>
      <c r="R35" s="2">
        <v>177000</v>
      </c>
      <c r="S35" s="2">
        <v>3200</v>
      </c>
      <c r="T35" s="2">
        <v>73600</v>
      </c>
      <c r="U35" s="2">
        <v>1600</v>
      </c>
      <c r="V35" s="2">
        <v>691000</v>
      </c>
      <c r="W35" s="2">
        <v>16000</v>
      </c>
      <c r="X35" s="2">
        <v>1143000</v>
      </c>
      <c r="Y35" s="2">
        <v>25000</v>
      </c>
      <c r="Z35" s="2">
        <v>140000</v>
      </c>
      <c r="AA35" s="2">
        <v>2800</v>
      </c>
      <c r="AB35" s="2">
        <v>85900</v>
      </c>
      <c r="AC35" s="2">
        <v>1700</v>
      </c>
      <c r="AD35">
        <v>9380</v>
      </c>
      <c r="AE35">
        <v>230</v>
      </c>
      <c r="AF35">
        <v>11660</v>
      </c>
      <c r="AG35">
        <v>280</v>
      </c>
      <c r="AH35">
        <v>7180</v>
      </c>
      <c r="AI35">
        <v>190</v>
      </c>
      <c r="AJ35">
        <v>5190</v>
      </c>
      <c r="AK35">
        <v>160</v>
      </c>
      <c r="AL35">
        <v>6370</v>
      </c>
      <c r="AM35">
        <v>180</v>
      </c>
      <c r="AN35">
        <v>4590</v>
      </c>
      <c r="AO35">
        <v>150</v>
      </c>
      <c r="AP35">
        <v>3810</v>
      </c>
      <c r="AQ35">
        <v>140</v>
      </c>
      <c r="AR35">
        <v>1408</v>
      </c>
      <c r="AS35">
        <v>82</v>
      </c>
      <c r="AT35">
        <v>1651</v>
      </c>
      <c r="AU35">
        <v>68</v>
      </c>
      <c r="AV35">
        <v>994</v>
      </c>
      <c r="AW35">
        <v>61</v>
      </c>
      <c r="AX35">
        <v>283</v>
      </c>
      <c r="AY35">
        <v>20</v>
      </c>
      <c r="AZ35">
        <v>85</v>
      </c>
      <c r="BA35">
        <v>12</v>
      </c>
      <c r="BB35">
        <v>459</v>
      </c>
      <c r="BC35">
        <v>22</v>
      </c>
      <c r="BD35">
        <v>100</v>
      </c>
      <c r="BE35">
        <v>14</v>
      </c>
      <c r="BF35">
        <v>395</v>
      </c>
      <c r="BG35">
        <v>41</v>
      </c>
      <c r="BH35">
        <v>13790</v>
      </c>
      <c r="BI35">
        <v>510</v>
      </c>
      <c r="BJ35">
        <v>5850</v>
      </c>
      <c r="BK35">
        <v>190</v>
      </c>
      <c r="BL35">
        <v>15.7</v>
      </c>
      <c r="BM35">
        <v>5</v>
      </c>
      <c r="BN35" s="2">
        <v>51000</v>
      </c>
      <c r="BO35" s="2">
        <v>1200</v>
      </c>
      <c r="BP35">
        <v>28</v>
      </c>
      <c r="BQ35">
        <v>25</v>
      </c>
      <c r="BR35" s="2">
        <v>794000</v>
      </c>
      <c r="BS35" s="2">
        <v>17000</v>
      </c>
      <c r="BT35">
        <v>296</v>
      </c>
      <c r="BU35">
        <v>11</v>
      </c>
      <c r="BV35">
        <v>9230</v>
      </c>
      <c r="BW35">
        <v>210</v>
      </c>
      <c r="BX35">
        <v>336.8</v>
      </c>
      <c r="BY35">
        <v>7.4</v>
      </c>
      <c r="BZ35">
        <v>2614</v>
      </c>
      <c r="CA35">
        <v>61</v>
      </c>
      <c r="CB35">
        <v>4487</v>
      </c>
      <c r="CC35">
        <v>97</v>
      </c>
      <c r="CD35">
        <v>427.8</v>
      </c>
      <c r="CE35">
        <v>8.6999999999999993</v>
      </c>
      <c r="CF35">
        <v>1440</v>
      </c>
      <c r="CG35">
        <v>29</v>
      </c>
      <c r="CH35">
        <v>193.6</v>
      </c>
      <c r="CI35">
        <v>4.8</v>
      </c>
      <c r="CJ35">
        <v>60.6</v>
      </c>
      <c r="CK35">
        <v>1.5</v>
      </c>
      <c r="CL35">
        <v>129.6</v>
      </c>
      <c r="CM35">
        <v>3.5</v>
      </c>
      <c r="CN35">
        <v>13.42</v>
      </c>
      <c r="CO35">
        <v>0.42</v>
      </c>
      <c r="CP35">
        <v>71.599999999999994</v>
      </c>
      <c r="CQ35">
        <v>2</v>
      </c>
      <c r="CR35">
        <v>12.36</v>
      </c>
      <c r="CS35">
        <v>0.4</v>
      </c>
      <c r="CT35">
        <v>31.1</v>
      </c>
      <c r="CU35">
        <v>1.1000000000000001</v>
      </c>
      <c r="CV35">
        <v>3.67</v>
      </c>
      <c r="CW35">
        <v>0.21</v>
      </c>
      <c r="CX35">
        <v>20.23</v>
      </c>
      <c r="CY35">
        <v>0.84</v>
      </c>
      <c r="CZ35">
        <v>2.6</v>
      </c>
      <c r="DA35">
        <v>0.16</v>
      </c>
      <c r="DB35">
        <v>-50</v>
      </c>
      <c r="DC35">
        <v>21</v>
      </c>
      <c r="DD35">
        <v>-0.6</v>
      </c>
      <c r="DE35">
        <v>2</v>
      </c>
      <c r="DF35">
        <v>5.84</v>
      </c>
      <c r="DG35">
        <v>0.28999999999999998</v>
      </c>
      <c r="DH35">
        <v>1.41</v>
      </c>
      <c r="DI35">
        <v>0.19</v>
      </c>
      <c r="DJ35">
        <v>2.37</v>
      </c>
      <c r="DK35">
        <v>0.24</v>
      </c>
      <c r="DL35">
        <v>41.7</v>
      </c>
      <c r="DM35">
        <v>1.6</v>
      </c>
      <c r="DN35">
        <v>15.89</v>
      </c>
      <c r="DO35">
        <v>0.53</v>
      </c>
      <c r="DP35">
        <v>-73</v>
      </c>
      <c r="DQ35">
        <v>24</v>
      </c>
      <c r="DR35">
        <v>2.0060000000000001E-5</v>
      </c>
      <c r="DS35">
        <v>3.9999999999999998E-7</v>
      </c>
      <c r="DT35" s="2">
        <v>158100</v>
      </c>
      <c r="DU35" s="2">
        <v>3400</v>
      </c>
      <c r="DV35" s="2">
        <v>3126000</v>
      </c>
      <c r="DW35" s="2">
        <v>71000</v>
      </c>
      <c r="DX35">
        <v>-250</v>
      </c>
      <c r="DY35">
        <v>230</v>
      </c>
      <c r="DZ35" s="2">
        <v>33900</v>
      </c>
      <c r="EA35" s="2">
        <v>1300</v>
      </c>
      <c r="EB35" s="2">
        <v>158300</v>
      </c>
      <c r="EC35" s="2">
        <v>3200</v>
      </c>
      <c r="ED35" s="2">
        <v>73600</v>
      </c>
      <c r="EE35" s="2">
        <v>1600</v>
      </c>
      <c r="EF35" s="2">
        <v>691000</v>
      </c>
      <c r="EG35" s="2">
        <v>16000</v>
      </c>
      <c r="EH35" s="2">
        <v>1143000</v>
      </c>
      <c r="EI35" s="2">
        <v>25000</v>
      </c>
      <c r="EJ35" s="2">
        <v>140000</v>
      </c>
      <c r="EK35" s="2">
        <v>2800</v>
      </c>
      <c r="EL35" s="2">
        <v>85900</v>
      </c>
      <c r="EM35" s="2">
        <v>1700</v>
      </c>
      <c r="EN35">
        <v>9380</v>
      </c>
      <c r="EO35">
        <v>230</v>
      </c>
      <c r="EP35">
        <v>11660</v>
      </c>
      <c r="EQ35">
        <v>280</v>
      </c>
      <c r="ER35">
        <v>7180</v>
      </c>
      <c r="ES35">
        <v>190</v>
      </c>
      <c r="ET35">
        <v>5190</v>
      </c>
      <c r="EU35">
        <v>160</v>
      </c>
      <c r="EV35">
        <v>6370</v>
      </c>
      <c r="EW35">
        <v>180</v>
      </c>
      <c r="EX35">
        <v>4590</v>
      </c>
      <c r="EY35">
        <v>150</v>
      </c>
      <c r="EZ35">
        <v>3810</v>
      </c>
      <c r="FA35">
        <v>140</v>
      </c>
      <c r="FB35">
        <v>1408</v>
      </c>
      <c r="FC35">
        <v>82</v>
      </c>
      <c r="FD35">
        <v>1651</v>
      </c>
      <c r="FE35">
        <v>68</v>
      </c>
      <c r="FF35">
        <v>994</v>
      </c>
      <c r="FG35">
        <v>61</v>
      </c>
      <c r="FH35">
        <v>-3</v>
      </c>
      <c r="FI35">
        <v>12</v>
      </c>
      <c r="FJ35">
        <v>456</v>
      </c>
      <c r="FK35">
        <v>22</v>
      </c>
      <c r="FL35">
        <v>100</v>
      </c>
      <c r="FM35">
        <v>14</v>
      </c>
      <c r="FN35">
        <v>395</v>
      </c>
      <c r="FO35">
        <v>41</v>
      </c>
      <c r="FP35">
        <v>13790</v>
      </c>
      <c r="FQ35">
        <v>510</v>
      </c>
      <c r="FR35">
        <v>5850</v>
      </c>
      <c r="FS35">
        <v>190</v>
      </c>
      <c r="FT35">
        <v>15.7</v>
      </c>
      <c r="FU35">
        <v>5</v>
      </c>
      <c r="FV35" t="s">
        <v>846</v>
      </c>
    </row>
    <row r="36" spans="1:178" x14ac:dyDescent="0.25">
      <c r="A36" t="s">
        <v>762</v>
      </c>
      <c r="B36" t="s">
        <v>842</v>
      </c>
      <c r="C36" t="s">
        <v>763</v>
      </c>
      <c r="D36" t="s">
        <v>844</v>
      </c>
      <c r="E36" s="1">
        <v>1462.4967129629629</v>
      </c>
      <c r="F36">
        <v>42.076000000000001</v>
      </c>
      <c r="G36" t="s">
        <v>764</v>
      </c>
      <c r="H36" s="2">
        <v>5610000</v>
      </c>
      <c r="I36" s="2">
        <v>170000</v>
      </c>
      <c r="J36" s="2">
        <v>2842000</v>
      </c>
      <c r="K36" s="2">
        <v>91000</v>
      </c>
      <c r="L36">
        <v>33660</v>
      </c>
      <c r="M36">
        <v>250</v>
      </c>
      <c r="N36" s="2">
        <v>135300</v>
      </c>
      <c r="O36" s="2">
        <v>4300</v>
      </c>
      <c r="P36" s="2">
        <v>155500</v>
      </c>
      <c r="Q36" s="2">
        <v>1400</v>
      </c>
      <c r="R36" s="2">
        <v>152200</v>
      </c>
      <c r="S36" s="2">
        <v>4600</v>
      </c>
      <c r="T36" s="2">
        <v>74800</v>
      </c>
      <c r="U36" s="2">
        <v>2800</v>
      </c>
      <c r="V36" s="2">
        <v>690000</v>
      </c>
      <c r="W36" s="2">
        <v>23000</v>
      </c>
      <c r="X36" s="2">
        <v>1168000</v>
      </c>
      <c r="Y36" s="2">
        <v>44000</v>
      </c>
      <c r="Z36" s="2">
        <v>147200</v>
      </c>
      <c r="AA36" s="2">
        <v>5500</v>
      </c>
      <c r="AB36" s="2">
        <v>92400</v>
      </c>
      <c r="AC36" s="2">
        <v>3400</v>
      </c>
      <c r="AD36">
        <v>9970</v>
      </c>
      <c r="AE36">
        <v>380</v>
      </c>
      <c r="AF36">
        <v>12410</v>
      </c>
      <c r="AG36">
        <v>420</v>
      </c>
      <c r="AH36">
        <v>7680</v>
      </c>
      <c r="AI36">
        <v>350</v>
      </c>
      <c r="AJ36">
        <v>5820</v>
      </c>
      <c r="AK36">
        <v>220</v>
      </c>
      <c r="AL36">
        <v>7230</v>
      </c>
      <c r="AM36">
        <v>320</v>
      </c>
      <c r="AN36">
        <v>5210</v>
      </c>
      <c r="AO36">
        <v>210</v>
      </c>
      <c r="AP36">
        <v>4550</v>
      </c>
      <c r="AQ36">
        <v>200</v>
      </c>
      <c r="AR36">
        <v>1660</v>
      </c>
      <c r="AS36">
        <v>95</v>
      </c>
      <c r="AT36">
        <v>1950</v>
      </c>
      <c r="AU36">
        <v>110</v>
      </c>
      <c r="AV36">
        <v>1190</v>
      </c>
      <c r="AW36">
        <v>71</v>
      </c>
      <c r="AX36">
        <v>298</v>
      </c>
      <c r="AY36">
        <v>19</v>
      </c>
      <c r="AZ36">
        <v>79</v>
      </c>
      <c r="BA36">
        <v>12</v>
      </c>
      <c r="BB36">
        <v>445</v>
      </c>
      <c r="BC36">
        <v>19</v>
      </c>
      <c r="BD36">
        <v>107</v>
      </c>
      <c r="BE36">
        <v>14</v>
      </c>
      <c r="BF36">
        <v>476</v>
      </c>
      <c r="BG36">
        <v>45</v>
      </c>
      <c r="BH36">
        <v>15430</v>
      </c>
      <c r="BI36">
        <v>470</v>
      </c>
      <c r="BJ36">
        <v>6350</v>
      </c>
      <c r="BK36">
        <v>200</v>
      </c>
      <c r="BL36">
        <v>10.1</v>
      </c>
      <c r="BM36">
        <v>3.5</v>
      </c>
      <c r="BN36" s="2">
        <v>46900</v>
      </c>
      <c r="BO36" s="2">
        <v>1700</v>
      </c>
      <c r="BP36">
        <v>69</v>
      </c>
      <c r="BQ36">
        <v>78</v>
      </c>
      <c r="BR36" s="2">
        <v>736000</v>
      </c>
      <c r="BS36" s="2">
        <v>24000</v>
      </c>
      <c r="BT36">
        <v>225.8</v>
      </c>
      <c r="BU36">
        <v>8.6</v>
      </c>
      <c r="BV36">
        <v>6910</v>
      </c>
      <c r="BW36">
        <v>230</v>
      </c>
      <c r="BX36">
        <v>355</v>
      </c>
      <c r="BY36">
        <v>13</v>
      </c>
      <c r="BZ36">
        <v>2983</v>
      </c>
      <c r="CA36">
        <v>98</v>
      </c>
      <c r="CB36">
        <v>4850</v>
      </c>
      <c r="CC36">
        <v>180</v>
      </c>
      <c r="CD36">
        <v>453</v>
      </c>
      <c r="CE36">
        <v>17</v>
      </c>
      <c r="CF36">
        <v>1686</v>
      </c>
      <c r="CG36">
        <v>62</v>
      </c>
      <c r="CH36">
        <v>208.1</v>
      </c>
      <c r="CI36">
        <v>7.9</v>
      </c>
      <c r="CJ36">
        <v>64.900000000000006</v>
      </c>
      <c r="CK36">
        <v>2.2000000000000002</v>
      </c>
      <c r="CL36">
        <v>144.4</v>
      </c>
      <c r="CM36">
        <v>6.5</v>
      </c>
      <c r="CN36">
        <v>15.41</v>
      </c>
      <c r="CO36">
        <v>0.56999999999999995</v>
      </c>
      <c r="CP36">
        <v>82.2</v>
      </c>
      <c r="CQ36">
        <v>3.6</v>
      </c>
      <c r="CR36">
        <v>14.42</v>
      </c>
      <c r="CS36">
        <v>0.59</v>
      </c>
      <c r="CT36">
        <v>37.6</v>
      </c>
      <c r="CU36">
        <v>1.6</v>
      </c>
      <c r="CV36">
        <v>4.46</v>
      </c>
      <c r="CW36">
        <v>0.26</v>
      </c>
      <c r="CX36">
        <v>23.9</v>
      </c>
      <c r="CY36">
        <v>1.3</v>
      </c>
      <c r="CZ36">
        <v>3.1</v>
      </c>
      <c r="DA36">
        <v>0.18</v>
      </c>
      <c r="DB36">
        <v>26</v>
      </c>
      <c r="DC36">
        <v>19</v>
      </c>
      <c r="DD36">
        <v>0.2</v>
      </c>
      <c r="DE36">
        <v>2.7</v>
      </c>
      <c r="DF36">
        <v>5.77</v>
      </c>
      <c r="DG36">
        <v>0.25</v>
      </c>
      <c r="DH36">
        <v>1.48</v>
      </c>
      <c r="DI36">
        <v>0.19</v>
      </c>
      <c r="DJ36">
        <v>2.91</v>
      </c>
      <c r="DK36">
        <v>0.27</v>
      </c>
      <c r="DL36">
        <v>46.8</v>
      </c>
      <c r="DM36">
        <v>1.4</v>
      </c>
      <c r="DN36">
        <v>17.170000000000002</v>
      </c>
      <c r="DO36">
        <v>0.55000000000000004</v>
      </c>
      <c r="DP36">
        <v>21.3</v>
      </c>
      <c r="DQ36">
        <v>6.9</v>
      </c>
      <c r="DR36">
        <v>2.3090000000000001E-5</v>
      </c>
      <c r="DS36">
        <v>3.8000000000000001E-7</v>
      </c>
      <c r="DT36" s="2">
        <v>133600</v>
      </c>
      <c r="DU36" s="2">
        <v>4300</v>
      </c>
      <c r="DV36" s="2">
        <v>2776000</v>
      </c>
      <c r="DW36" s="2">
        <v>91000</v>
      </c>
      <c r="DX36">
        <v>200</v>
      </c>
      <c r="DY36">
        <v>220</v>
      </c>
      <c r="DZ36" s="2">
        <v>30200</v>
      </c>
      <c r="EA36" s="2">
        <v>1100</v>
      </c>
      <c r="EB36" s="2">
        <v>137300</v>
      </c>
      <c r="EC36" s="2">
        <v>4600</v>
      </c>
      <c r="ED36" s="2">
        <v>74800</v>
      </c>
      <c r="EE36" s="2">
        <v>2800</v>
      </c>
      <c r="EF36" s="2">
        <v>690000</v>
      </c>
      <c r="EG36" s="2">
        <v>23000</v>
      </c>
      <c r="EH36" s="2">
        <v>1168000</v>
      </c>
      <c r="EI36" s="2">
        <v>44000</v>
      </c>
      <c r="EJ36" s="2">
        <v>147200</v>
      </c>
      <c r="EK36" s="2">
        <v>5500</v>
      </c>
      <c r="EL36" s="2">
        <v>92400</v>
      </c>
      <c r="EM36" s="2">
        <v>3400</v>
      </c>
      <c r="EN36">
        <v>9970</v>
      </c>
      <c r="EO36">
        <v>380</v>
      </c>
      <c r="EP36">
        <v>12410</v>
      </c>
      <c r="EQ36">
        <v>420</v>
      </c>
      <c r="ER36">
        <v>7680</v>
      </c>
      <c r="ES36">
        <v>350</v>
      </c>
      <c r="ET36">
        <v>5820</v>
      </c>
      <c r="EU36">
        <v>220</v>
      </c>
      <c r="EV36">
        <v>7230</v>
      </c>
      <c r="EW36">
        <v>320</v>
      </c>
      <c r="EX36">
        <v>5210</v>
      </c>
      <c r="EY36">
        <v>210</v>
      </c>
      <c r="EZ36">
        <v>4550</v>
      </c>
      <c r="FA36">
        <v>200</v>
      </c>
      <c r="FB36">
        <v>1660</v>
      </c>
      <c r="FC36">
        <v>95</v>
      </c>
      <c r="FD36">
        <v>1950</v>
      </c>
      <c r="FE36">
        <v>110</v>
      </c>
      <c r="FF36">
        <v>1190</v>
      </c>
      <c r="FG36">
        <v>71</v>
      </c>
      <c r="FH36">
        <v>1</v>
      </c>
      <c r="FI36">
        <v>12</v>
      </c>
      <c r="FJ36">
        <v>443</v>
      </c>
      <c r="FK36">
        <v>19</v>
      </c>
      <c r="FL36">
        <v>107</v>
      </c>
      <c r="FM36">
        <v>14</v>
      </c>
      <c r="FN36">
        <v>476</v>
      </c>
      <c r="FO36">
        <v>45</v>
      </c>
      <c r="FP36">
        <v>15430</v>
      </c>
      <c r="FQ36">
        <v>470</v>
      </c>
      <c r="FR36">
        <v>6350</v>
      </c>
      <c r="FS36">
        <v>200</v>
      </c>
      <c r="FT36">
        <v>10.1</v>
      </c>
      <c r="FU36">
        <v>3.5</v>
      </c>
      <c r="FV36" t="s">
        <v>846</v>
      </c>
    </row>
    <row r="37" spans="1:178" x14ac:dyDescent="0.25">
      <c r="A37" t="s">
        <v>765</v>
      </c>
      <c r="B37" t="s">
        <v>842</v>
      </c>
      <c r="C37" t="s">
        <v>766</v>
      </c>
      <c r="D37" t="s">
        <v>844</v>
      </c>
      <c r="E37" s="1">
        <v>1462.4974652777778</v>
      </c>
      <c r="F37">
        <v>42.101999999999997</v>
      </c>
      <c r="G37" t="s">
        <v>767</v>
      </c>
      <c r="H37" s="2">
        <v>5210000</v>
      </c>
      <c r="I37" s="2">
        <v>160000</v>
      </c>
      <c r="J37" s="2">
        <v>2711000</v>
      </c>
      <c r="K37" s="2">
        <v>87000</v>
      </c>
      <c r="L37">
        <v>30300</v>
      </c>
      <c r="M37">
        <v>230</v>
      </c>
      <c r="N37" s="2">
        <v>127200</v>
      </c>
      <c r="O37" s="2">
        <v>4200</v>
      </c>
      <c r="P37" s="2">
        <v>147700</v>
      </c>
      <c r="Q37" s="2">
        <v>1500</v>
      </c>
      <c r="R37" s="2">
        <v>144700</v>
      </c>
      <c r="S37" s="2">
        <v>4600</v>
      </c>
      <c r="T37" s="2">
        <v>68000</v>
      </c>
      <c r="U37" s="2">
        <v>2500</v>
      </c>
      <c r="V37" s="2">
        <v>622000</v>
      </c>
      <c r="W37" s="2">
        <v>21000</v>
      </c>
      <c r="X37" s="2">
        <v>1037000</v>
      </c>
      <c r="Y37" s="2">
        <v>36000</v>
      </c>
      <c r="Z37" s="2">
        <v>137800</v>
      </c>
      <c r="AA37" s="2">
        <v>4800</v>
      </c>
      <c r="AB37" s="2">
        <v>85500</v>
      </c>
      <c r="AC37" s="2">
        <v>3000</v>
      </c>
      <c r="AD37">
        <v>9320</v>
      </c>
      <c r="AE37">
        <v>380</v>
      </c>
      <c r="AF37">
        <v>11600</v>
      </c>
      <c r="AG37">
        <v>440</v>
      </c>
      <c r="AH37">
        <v>6970</v>
      </c>
      <c r="AI37">
        <v>280</v>
      </c>
      <c r="AJ37">
        <v>5310</v>
      </c>
      <c r="AK37">
        <v>260</v>
      </c>
      <c r="AL37">
        <v>6500</v>
      </c>
      <c r="AM37">
        <v>270</v>
      </c>
      <c r="AN37">
        <v>4680</v>
      </c>
      <c r="AO37">
        <v>210</v>
      </c>
      <c r="AP37">
        <v>4240</v>
      </c>
      <c r="AQ37">
        <v>180</v>
      </c>
      <c r="AR37">
        <v>1484</v>
      </c>
      <c r="AS37">
        <v>82</v>
      </c>
      <c r="AT37">
        <v>1850</v>
      </c>
      <c r="AU37">
        <v>100</v>
      </c>
      <c r="AV37">
        <v>1097</v>
      </c>
      <c r="AW37">
        <v>72</v>
      </c>
      <c r="AX37">
        <v>258</v>
      </c>
      <c r="AY37">
        <v>18</v>
      </c>
      <c r="AZ37">
        <v>72</v>
      </c>
      <c r="BA37">
        <v>11</v>
      </c>
      <c r="BB37">
        <v>393</v>
      </c>
      <c r="BC37">
        <v>21</v>
      </c>
      <c r="BD37">
        <v>94</v>
      </c>
      <c r="BE37">
        <v>13</v>
      </c>
      <c r="BF37">
        <v>453</v>
      </c>
      <c r="BG37">
        <v>47</v>
      </c>
      <c r="BH37">
        <v>13040</v>
      </c>
      <c r="BI37">
        <v>410</v>
      </c>
      <c r="BJ37">
        <v>5320</v>
      </c>
      <c r="BK37">
        <v>190</v>
      </c>
      <c r="BL37">
        <v>13.8</v>
      </c>
      <c r="BM37">
        <v>4.4000000000000004</v>
      </c>
      <c r="BN37" s="2">
        <v>41300</v>
      </c>
      <c r="BO37" s="2">
        <v>1400</v>
      </c>
      <c r="BP37">
        <v>-47</v>
      </c>
      <c r="BQ37">
        <v>50</v>
      </c>
      <c r="BR37" s="2">
        <v>696000</v>
      </c>
      <c r="BS37" s="2">
        <v>23000</v>
      </c>
      <c r="BT37">
        <v>218</v>
      </c>
      <c r="BU37">
        <v>10</v>
      </c>
      <c r="BV37">
        <v>6490</v>
      </c>
      <c r="BW37">
        <v>230</v>
      </c>
      <c r="BX37">
        <v>326</v>
      </c>
      <c r="BY37">
        <v>12</v>
      </c>
      <c r="BZ37">
        <v>2724</v>
      </c>
      <c r="CA37">
        <v>93</v>
      </c>
      <c r="CB37">
        <v>4330</v>
      </c>
      <c r="CC37">
        <v>150</v>
      </c>
      <c r="CD37">
        <v>426</v>
      </c>
      <c r="CE37">
        <v>15</v>
      </c>
      <c r="CF37">
        <v>1564</v>
      </c>
      <c r="CG37">
        <v>54</v>
      </c>
      <c r="CH37">
        <v>195.6</v>
      </c>
      <c r="CI37">
        <v>8</v>
      </c>
      <c r="CJ37">
        <v>60.9</v>
      </c>
      <c r="CK37">
        <v>2.2999999999999998</v>
      </c>
      <c r="CL37">
        <v>131.69999999999999</v>
      </c>
      <c r="CM37">
        <v>5.2</v>
      </c>
      <c r="CN37">
        <v>14.12</v>
      </c>
      <c r="CO37">
        <v>0.68</v>
      </c>
      <c r="CP37">
        <v>74.2</v>
      </c>
      <c r="CQ37">
        <v>3.1</v>
      </c>
      <c r="CR37">
        <v>12.97</v>
      </c>
      <c r="CS37">
        <v>0.56999999999999995</v>
      </c>
      <c r="CT37">
        <v>35.200000000000003</v>
      </c>
      <c r="CU37">
        <v>1.5</v>
      </c>
      <c r="CV37">
        <v>4</v>
      </c>
      <c r="CW37">
        <v>0.22</v>
      </c>
      <c r="CX37">
        <v>22.9</v>
      </c>
      <c r="CY37">
        <v>1.3</v>
      </c>
      <c r="CZ37">
        <v>2.86</v>
      </c>
      <c r="DA37">
        <v>0.19</v>
      </c>
      <c r="DB37">
        <v>-20</v>
      </c>
      <c r="DC37">
        <v>19</v>
      </c>
      <c r="DD37">
        <v>-1.4</v>
      </c>
      <c r="DE37">
        <v>2.2999999999999998</v>
      </c>
      <c r="DF37">
        <v>5.0999999999999996</v>
      </c>
      <c r="DG37">
        <v>0.28000000000000003</v>
      </c>
      <c r="DH37">
        <v>1.31</v>
      </c>
      <c r="DI37">
        <v>0.19</v>
      </c>
      <c r="DJ37">
        <v>2.77</v>
      </c>
      <c r="DK37">
        <v>0.28999999999999998</v>
      </c>
      <c r="DL37">
        <v>39.6</v>
      </c>
      <c r="DM37">
        <v>1.2</v>
      </c>
      <c r="DN37">
        <v>14.38</v>
      </c>
      <c r="DO37">
        <v>0.53</v>
      </c>
      <c r="DP37">
        <v>22.1</v>
      </c>
      <c r="DQ37">
        <v>7.1</v>
      </c>
      <c r="DR37">
        <v>2.0760000000000001E-5</v>
      </c>
      <c r="DS37">
        <v>3.7E-7</v>
      </c>
      <c r="DT37" s="2">
        <v>125500</v>
      </c>
      <c r="DU37" s="2">
        <v>4200</v>
      </c>
      <c r="DV37" s="2">
        <v>2648000</v>
      </c>
      <c r="DW37" s="2">
        <v>87000</v>
      </c>
      <c r="DX37">
        <v>-170</v>
      </c>
      <c r="DY37">
        <v>180</v>
      </c>
      <c r="DZ37" s="2">
        <v>29500</v>
      </c>
      <c r="EA37" s="2">
        <v>1400</v>
      </c>
      <c r="EB37" s="2">
        <v>130300</v>
      </c>
      <c r="EC37" s="2">
        <v>4500</v>
      </c>
      <c r="ED37" s="2">
        <v>68000</v>
      </c>
      <c r="EE37" s="2">
        <v>2500</v>
      </c>
      <c r="EF37" s="2">
        <v>622000</v>
      </c>
      <c r="EG37" s="2">
        <v>21000</v>
      </c>
      <c r="EH37" s="2">
        <v>1037000</v>
      </c>
      <c r="EI37" s="2">
        <v>36000</v>
      </c>
      <c r="EJ37" s="2">
        <v>137800</v>
      </c>
      <c r="EK37" s="2">
        <v>4800</v>
      </c>
      <c r="EL37" s="2">
        <v>85500</v>
      </c>
      <c r="EM37" s="2">
        <v>3000</v>
      </c>
      <c r="EN37">
        <v>9320</v>
      </c>
      <c r="EO37">
        <v>380</v>
      </c>
      <c r="EP37">
        <v>11600</v>
      </c>
      <c r="EQ37">
        <v>440</v>
      </c>
      <c r="ER37">
        <v>6970</v>
      </c>
      <c r="ES37">
        <v>280</v>
      </c>
      <c r="ET37">
        <v>5310</v>
      </c>
      <c r="EU37">
        <v>260</v>
      </c>
      <c r="EV37">
        <v>6500</v>
      </c>
      <c r="EW37">
        <v>270</v>
      </c>
      <c r="EX37">
        <v>4680</v>
      </c>
      <c r="EY37">
        <v>210</v>
      </c>
      <c r="EZ37">
        <v>4240</v>
      </c>
      <c r="FA37">
        <v>180</v>
      </c>
      <c r="FB37">
        <v>1484</v>
      </c>
      <c r="FC37">
        <v>82</v>
      </c>
      <c r="FD37">
        <v>1850</v>
      </c>
      <c r="FE37">
        <v>100</v>
      </c>
      <c r="FF37">
        <v>1097</v>
      </c>
      <c r="FG37">
        <v>72</v>
      </c>
      <c r="FH37">
        <v>-6</v>
      </c>
      <c r="FI37">
        <v>11</v>
      </c>
      <c r="FJ37">
        <v>390</v>
      </c>
      <c r="FK37">
        <v>21</v>
      </c>
      <c r="FL37">
        <v>94</v>
      </c>
      <c r="FM37">
        <v>13</v>
      </c>
      <c r="FN37">
        <v>453</v>
      </c>
      <c r="FO37">
        <v>47</v>
      </c>
      <c r="FP37">
        <v>13040</v>
      </c>
      <c r="FQ37">
        <v>410</v>
      </c>
      <c r="FR37">
        <v>5320</v>
      </c>
      <c r="FS37">
        <v>190</v>
      </c>
      <c r="FT37">
        <v>13.8</v>
      </c>
      <c r="FU37">
        <v>4.4000000000000004</v>
      </c>
      <c r="FV37" t="s">
        <v>846</v>
      </c>
    </row>
    <row r="38" spans="1:178" x14ac:dyDescent="0.25">
      <c r="A38" t="s">
        <v>768</v>
      </c>
      <c r="B38" t="s">
        <v>842</v>
      </c>
      <c r="C38" t="s">
        <v>769</v>
      </c>
      <c r="D38" t="s">
        <v>844</v>
      </c>
      <c r="E38" s="1">
        <v>1462.4982291666668</v>
      </c>
      <c r="F38">
        <v>42.094999999999999</v>
      </c>
      <c r="G38" t="s">
        <v>770</v>
      </c>
      <c r="H38" s="2">
        <v>5020000</v>
      </c>
      <c r="I38" s="2">
        <v>160000</v>
      </c>
      <c r="J38" s="2">
        <v>2710000</v>
      </c>
      <c r="K38" s="2">
        <v>96000</v>
      </c>
      <c r="L38">
        <v>29030</v>
      </c>
      <c r="M38">
        <v>220</v>
      </c>
      <c r="N38" s="2">
        <v>125500</v>
      </c>
      <c r="O38" s="2">
        <v>4000</v>
      </c>
      <c r="P38" s="2">
        <v>148900</v>
      </c>
      <c r="Q38" s="2">
        <v>1100</v>
      </c>
      <c r="R38" s="2">
        <v>144200</v>
      </c>
      <c r="S38" s="2">
        <v>4400</v>
      </c>
      <c r="T38" s="2">
        <v>64500</v>
      </c>
      <c r="U38" s="2">
        <v>2300</v>
      </c>
      <c r="V38" s="2">
        <v>560000</v>
      </c>
      <c r="W38" s="2">
        <v>19000</v>
      </c>
      <c r="X38" s="2">
        <v>948000</v>
      </c>
      <c r="Y38" s="2">
        <v>32000</v>
      </c>
      <c r="Z38" s="2">
        <v>125500</v>
      </c>
      <c r="AA38" s="2">
        <v>4300</v>
      </c>
      <c r="AB38" s="2">
        <v>81000</v>
      </c>
      <c r="AC38" s="2">
        <v>3100</v>
      </c>
      <c r="AD38">
        <v>8820</v>
      </c>
      <c r="AE38">
        <v>380</v>
      </c>
      <c r="AF38">
        <v>10300</v>
      </c>
      <c r="AG38">
        <v>370</v>
      </c>
      <c r="AH38">
        <v>6850</v>
      </c>
      <c r="AI38">
        <v>270</v>
      </c>
      <c r="AJ38">
        <v>5220</v>
      </c>
      <c r="AK38">
        <v>210</v>
      </c>
      <c r="AL38">
        <v>6250</v>
      </c>
      <c r="AM38">
        <v>230</v>
      </c>
      <c r="AN38">
        <v>4740</v>
      </c>
      <c r="AO38">
        <v>180</v>
      </c>
      <c r="AP38">
        <v>4010</v>
      </c>
      <c r="AQ38">
        <v>160</v>
      </c>
      <c r="AR38">
        <v>1408</v>
      </c>
      <c r="AS38">
        <v>79</v>
      </c>
      <c r="AT38">
        <v>1597</v>
      </c>
      <c r="AU38">
        <v>93</v>
      </c>
      <c r="AV38">
        <v>881</v>
      </c>
      <c r="AW38">
        <v>65</v>
      </c>
      <c r="AX38">
        <v>263</v>
      </c>
      <c r="AY38">
        <v>19</v>
      </c>
      <c r="AZ38">
        <v>63.3</v>
      </c>
      <c r="BA38">
        <v>8.3000000000000007</v>
      </c>
      <c r="BB38">
        <v>375</v>
      </c>
      <c r="BC38">
        <v>17</v>
      </c>
      <c r="BD38">
        <v>92</v>
      </c>
      <c r="BE38">
        <v>13</v>
      </c>
      <c r="BF38">
        <v>389</v>
      </c>
      <c r="BG38">
        <v>41</v>
      </c>
      <c r="BH38">
        <v>10680</v>
      </c>
      <c r="BI38">
        <v>390</v>
      </c>
      <c r="BJ38">
        <v>4830</v>
      </c>
      <c r="BK38">
        <v>180</v>
      </c>
      <c r="BL38">
        <v>7.4</v>
      </c>
      <c r="BM38">
        <v>3.1</v>
      </c>
      <c r="BN38" s="2">
        <v>38800</v>
      </c>
      <c r="BO38" s="2">
        <v>1500</v>
      </c>
      <c r="BP38">
        <v>-2</v>
      </c>
      <c r="BQ38">
        <v>54</v>
      </c>
      <c r="BR38" s="2">
        <v>691000</v>
      </c>
      <c r="BS38" s="2">
        <v>22000</v>
      </c>
      <c r="BT38">
        <v>248.3</v>
      </c>
      <c r="BU38">
        <v>8.4</v>
      </c>
      <c r="BV38">
        <v>6420</v>
      </c>
      <c r="BW38">
        <v>220</v>
      </c>
      <c r="BX38">
        <v>312</v>
      </c>
      <c r="BY38">
        <v>11</v>
      </c>
      <c r="BZ38">
        <v>2482</v>
      </c>
      <c r="CA38">
        <v>81</v>
      </c>
      <c r="CB38">
        <v>3980</v>
      </c>
      <c r="CC38">
        <v>130</v>
      </c>
      <c r="CD38">
        <v>390</v>
      </c>
      <c r="CE38">
        <v>13</v>
      </c>
      <c r="CF38">
        <v>1486</v>
      </c>
      <c r="CG38">
        <v>57</v>
      </c>
      <c r="CH38">
        <v>186.1</v>
      </c>
      <c r="CI38">
        <v>8.1</v>
      </c>
      <c r="CJ38">
        <v>54.2</v>
      </c>
      <c r="CK38">
        <v>2</v>
      </c>
      <c r="CL38">
        <v>129.9</v>
      </c>
      <c r="CM38">
        <v>5</v>
      </c>
      <c r="CN38">
        <v>13.93</v>
      </c>
      <c r="CO38">
        <v>0.55000000000000004</v>
      </c>
      <c r="CP38">
        <v>71.599999999999994</v>
      </c>
      <c r="CQ38">
        <v>2.7</v>
      </c>
      <c r="CR38">
        <v>13.1</v>
      </c>
      <c r="CS38">
        <v>0.49</v>
      </c>
      <c r="CT38">
        <v>33.299999999999997</v>
      </c>
      <c r="CU38">
        <v>1.3</v>
      </c>
      <c r="CV38">
        <v>3.81</v>
      </c>
      <c r="CW38">
        <v>0.21</v>
      </c>
      <c r="CX38">
        <v>19.8</v>
      </c>
      <c r="CY38">
        <v>1.1000000000000001</v>
      </c>
      <c r="CZ38">
        <v>2.2999999999999998</v>
      </c>
      <c r="DA38">
        <v>0.17</v>
      </c>
      <c r="DB38">
        <v>-31</v>
      </c>
      <c r="DC38">
        <v>19</v>
      </c>
      <c r="DD38">
        <v>-3.5</v>
      </c>
      <c r="DE38">
        <v>1.7</v>
      </c>
      <c r="DF38">
        <v>4.87</v>
      </c>
      <c r="DG38">
        <v>0.22</v>
      </c>
      <c r="DH38">
        <v>1.28</v>
      </c>
      <c r="DI38">
        <v>0.19</v>
      </c>
      <c r="DJ38">
        <v>2.38</v>
      </c>
      <c r="DK38">
        <v>0.25</v>
      </c>
      <c r="DL38">
        <v>32.4</v>
      </c>
      <c r="DM38">
        <v>1.2</v>
      </c>
      <c r="DN38">
        <v>13.05</v>
      </c>
      <c r="DO38">
        <v>0.49</v>
      </c>
      <c r="DP38">
        <v>12.1</v>
      </c>
      <c r="DQ38">
        <v>5.0999999999999996</v>
      </c>
      <c r="DR38">
        <v>1.8870000000000001E-5</v>
      </c>
      <c r="DS38">
        <v>2.9999999999999999E-7</v>
      </c>
      <c r="DT38" s="2">
        <v>123800</v>
      </c>
      <c r="DU38" s="2">
        <v>4000</v>
      </c>
      <c r="DV38" s="2">
        <v>2648000</v>
      </c>
      <c r="DW38" s="2">
        <v>96000</v>
      </c>
      <c r="DX38">
        <v>-10</v>
      </c>
      <c r="DY38">
        <v>220</v>
      </c>
      <c r="DZ38" s="2">
        <v>33900</v>
      </c>
      <c r="EA38" s="2">
        <v>1100</v>
      </c>
      <c r="EB38" s="2">
        <v>130300</v>
      </c>
      <c r="EC38" s="2">
        <v>4400</v>
      </c>
      <c r="ED38" s="2">
        <v>64500</v>
      </c>
      <c r="EE38" s="2">
        <v>2300</v>
      </c>
      <c r="EF38" s="2">
        <v>560000</v>
      </c>
      <c r="EG38" s="2">
        <v>19000</v>
      </c>
      <c r="EH38" s="2">
        <v>948000</v>
      </c>
      <c r="EI38" s="2">
        <v>32000</v>
      </c>
      <c r="EJ38" s="2">
        <v>125500</v>
      </c>
      <c r="EK38" s="2">
        <v>4300</v>
      </c>
      <c r="EL38" s="2">
        <v>81000</v>
      </c>
      <c r="EM38" s="2">
        <v>3100</v>
      </c>
      <c r="EN38">
        <v>8820</v>
      </c>
      <c r="EO38">
        <v>380</v>
      </c>
      <c r="EP38">
        <v>10300</v>
      </c>
      <c r="EQ38">
        <v>370</v>
      </c>
      <c r="ER38">
        <v>6850</v>
      </c>
      <c r="ES38">
        <v>270</v>
      </c>
      <c r="ET38">
        <v>5220</v>
      </c>
      <c r="EU38">
        <v>210</v>
      </c>
      <c r="EV38">
        <v>6250</v>
      </c>
      <c r="EW38">
        <v>230</v>
      </c>
      <c r="EX38">
        <v>4740</v>
      </c>
      <c r="EY38">
        <v>180</v>
      </c>
      <c r="EZ38">
        <v>4010</v>
      </c>
      <c r="FA38">
        <v>160</v>
      </c>
      <c r="FB38">
        <v>1408</v>
      </c>
      <c r="FC38">
        <v>79</v>
      </c>
      <c r="FD38">
        <v>1597</v>
      </c>
      <c r="FE38">
        <v>93</v>
      </c>
      <c r="FF38">
        <v>881</v>
      </c>
      <c r="FG38">
        <v>65</v>
      </c>
      <c r="FH38">
        <v>-16.5</v>
      </c>
      <c r="FI38">
        <v>8.3000000000000007</v>
      </c>
      <c r="FJ38">
        <v>372</v>
      </c>
      <c r="FK38">
        <v>17</v>
      </c>
      <c r="FL38">
        <v>91</v>
      </c>
      <c r="FM38">
        <v>13</v>
      </c>
      <c r="FN38">
        <v>389</v>
      </c>
      <c r="FO38">
        <v>41</v>
      </c>
      <c r="FP38">
        <v>10680</v>
      </c>
      <c r="FQ38">
        <v>390</v>
      </c>
      <c r="FR38">
        <v>4820</v>
      </c>
      <c r="FS38">
        <v>180</v>
      </c>
      <c r="FT38">
        <v>7.4</v>
      </c>
      <c r="FU38">
        <v>3.1</v>
      </c>
      <c r="FV38" t="s">
        <v>846</v>
      </c>
    </row>
    <row r="39" spans="1:178" x14ac:dyDescent="0.25">
      <c r="A39" t="s">
        <v>771</v>
      </c>
      <c r="B39" t="s">
        <v>842</v>
      </c>
      <c r="C39" t="s">
        <v>576</v>
      </c>
      <c r="D39" t="s">
        <v>844</v>
      </c>
      <c r="E39" s="1">
        <v>1462.5251273148149</v>
      </c>
      <c r="F39">
        <v>42.042000000000002</v>
      </c>
      <c r="G39" t="s">
        <v>577</v>
      </c>
      <c r="H39" s="2">
        <v>5050000</v>
      </c>
      <c r="I39" s="2">
        <v>150000</v>
      </c>
      <c r="J39" s="2">
        <v>2766000</v>
      </c>
      <c r="K39" s="2">
        <v>85000</v>
      </c>
      <c r="L39">
        <v>34260</v>
      </c>
      <c r="M39">
        <v>250</v>
      </c>
      <c r="N39" s="2">
        <v>131900</v>
      </c>
      <c r="O39" s="2">
        <v>4100</v>
      </c>
      <c r="P39" s="2">
        <v>145100</v>
      </c>
      <c r="Q39" s="2">
        <v>1100</v>
      </c>
      <c r="R39" s="2">
        <v>148200</v>
      </c>
      <c r="S39" s="2">
        <v>4500</v>
      </c>
      <c r="T39" s="2">
        <v>61200</v>
      </c>
      <c r="U39" s="2">
        <v>1800</v>
      </c>
      <c r="V39" s="2">
        <v>549000</v>
      </c>
      <c r="W39" s="2">
        <v>19000</v>
      </c>
      <c r="X39" s="2">
        <v>928000</v>
      </c>
      <c r="Y39" s="2">
        <v>29000</v>
      </c>
      <c r="Z39" s="2">
        <v>122800</v>
      </c>
      <c r="AA39" s="2">
        <v>4000</v>
      </c>
      <c r="AB39" s="2">
        <v>78900</v>
      </c>
      <c r="AC39" s="2">
        <v>2700</v>
      </c>
      <c r="AD39">
        <v>8350</v>
      </c>
      <c r="AE39">
        <v>300</v>
      </c>
      <c r="AF39">
        <v>10090</v>
      </c>
      <c r="AG39">
        <v>350</v>
      </c>
      <c r="AH39">
        <v>6470</v>
      </c>
      <c r="AI39">
        <v>250</v>
      </c>
      <c r="AJ39">
        <v>4770</v>
      </c>
      <c r="AK39">
        <v>190</v>
      </c>
      <c r="AL39">
        <v>5910</v>
      </c>
      <c r="AM39">
        <v>230</v>
      </c>
      <c r="AN39">
        <v>4310</v>
      </c>
      <c r="AO39">
        <v>200</v>
      </c>
      <c r="AP39">
        <v>3590</v>
      </c>
      <c r="AQ39">
        <v>150</v>
      </c>
      <c r="AR39">
        <v>1245</v>
      </c>
      <c r="AS39">
        <v>69</v>
      </c>
      <c r="AT39">
        <v>1539</v>
      </c>
      <c r="AU39">
        <v>82</v>
      </c>
      <c r="AV39">
        <v>963</v>
      </c>
      <c r="AW39">
        <v>70</v>
      </c>
      <c r="AX39">
        <v>293</v>
      </c>
      <c r="AY39">
        <v>23</v>
      </c>
      <c r="AZ39">
        <v>80</v>
      </c>
      <c r="BA39">
        <v>12</v>
      </c>
      <c r="BB39">
        <v>387</v>
      </c>
      <c r="BC39">
        <v>22</v>
      </c>
      <c r="BD39">
        <v>101</v>
      </c>
      <c r="BE39">
        <v>13</v>
      </c>
      <c r="BF39">
        <v>367</v>
      </c>
      <c r="BG39">
        <v>34</v>
      </c>
      <c r="BH39">
        <v>10390</v>
      </c>
      <c r="BI39">
        <v>350</v>
      </c>
      <c r="BJ39">
        <v>5060</v>
      </c>
      <c r="BK39">
        <v>160</v>
      </c>
      <c r="BL39">
        <v>9</v>
      </c>
      <c r="BM39">
        <v>3.2</v>
      </c>
      <c r="BN39" s="2">
        <v>71500</v>
      </c>
      <c r="BO39" s="2">
        <v>2100</v>
      </c>
      <c r="BP39">
        <v>3</v>
      </c>
      <c r="BQ39">
        <v>78</v>
      </c>
      <c r="BR39" s="2">
        <v>841000</v>
      </c>
      <c r="BS39" s="2">
        <v>27000</v>
      </c>
      <c r="BT39">
        <v>512</v>
      </c>
      <c r="BU39">
        <v>20</v>
      </c>
      <c r="BV39">
        <v>43750</v>
      </c>
      <c r="BW39">
        <v>970</v>
      </c>
      <c r="BX39">
        <v>368</v>
      </c>
      <c r="BY39">
        <v>11</v>
      </c>
      <c r="BZ39">
        <v>2543</v>
      </c>
      <c r="CA39">
        <v>90</v>
      </c>
      <c r="CB39">
        <v>4560</v>
      </c>
      <c r="CC39">
        <v>140</v>
      </c>
      <c r="CD39">
        <v>436</v>
      </c>
      <c r="CE39">
        <v>14</v>
      </c>
      <c r="CF39">
        <v>1634</v>
      </c>
      <c r="CG39">
        <v>56</v>
      </c>
      <c r="CH39">
        <v>197.5</v>
      </c>
      <c r="CI39">
        <v>7</v>
      </c>
      <c r="CJ39">
        <v>57.5</v>
      </c>
      <c r="CK39">
        <v>2</v>
      </c>
      <c r="CL39">
        <v>136</v>
      </c>
      <c r="CM39">
        <v>5.2</v>
      </c>
      <c r="CN39">
        <v>13.78</v>
      </c>
      <c r="CO39">
        <v>0.55000000000000004</v>
      </c>
      <c r="CP39">
        <v>72</v>
      </c>
      <c r="CQ39">
        <v>2.8</v>
      </c>
      <c r="CR39">
        <v>12.46</v>
      </c>
      <c r="CS39">
        <v>0.57999999999999996</v>
      </c>
      <c r="CT39">
        <v>31.4</v>
      </c>
      <c r="CU39">
        <v>1.3</v>
      </c>
      <c r="CV39">
        <v>3.64</v>
      </c>
      <c r="CW39">
        <v>0.2</v>
      </c>
      <c r="CX39">
        <v>20.6</v>
      </c>
      <c r="CY39">
        <v>1.1000000000000001</v>
      </c>
      <c r="CZ39">
        <v>2.68</v>
      </c>
      <c r="DA39">
        <v>0.2</v>
      </c>
      <c r="DB39">
        <v>26</v>
      </c>
      <c r="DC39">
        <v>23</v>
      </c>
      <c r="DD39">
        <v>-0.9</v>
      </c>
      <c r="DE39">
        <v>3.2</v>
      </c>
      <c r="DF39">
        <v>5.2</v>
      </c>
      <c r="DG39">
        <v>0.3</v>
      </c>
      <c r="DH39">
        <v>1.52</v>
      </c>
      <c r="DI39">
        <v>0.2</v>
      </c>
      <c r="DJ39">
        <v>2.29</v>
      </c>
      <c r="DK39">
        <v>0.22</v>
      </c>
      <c r="DL39">
        <v>32.299999999999997</v>
      </c>
      <c r="DM39">
        <v>1.1000000000000001</v>
      </c>
      <c r="DN39">
        <v>13.66</v>
      </c>
      <c r="DO39">
        <v>0.42</v>
      </c>
      <c r="DP39">
        <v>-22.3</v>
      </c>
      <c r="DQ39">
        <v>8</v>
      </c>
      <c r="DR39">
        <v>1.6180000000000001E-5</v>
      </c>
      <c r="DS39">
        <v>2.8000000000000002E-7</v>
      </c>
      <c r="DT39" s="2">
        <v>130200</v>
      </c>
      <c r="DU39" s="2">
        <v>4100</v>
      </c>
      <c r="DV39" s="2">
        <v>2704000</v>
      </c>
      <c r="DW39" s="2">
        <v>85000</v>
      </c>
      <c r="DX39">
        <v>40</v>
      </c>
      <c r="DY39">
        <v>250</v>
      </c>
      <c r="DZ39" s="2">
        <v>28000</v>
      </c>
      <c r="EA39" s="2">
        <v>1200</v>
      </c>
      <c r="EB39" s="2">
        <v>133800</v>
      </c>
      <c r="EC39" s="2">
        <v>4500</v>
      </c>
      <c r="ED39" s="2">
        <v>61200</v>
      </c>
      <c r="EE39" s="2">
        <v>1800</v>
      </c>
      <c r="EF39" s="2">
        <v>549000</v>
      </c>
      <c r="EG39" s="2">
        <v>19000</v>
      </c>
      <c r="EH39" s="2">
        <v>928000</v>
      </c>
      <c r="EI39" s="2">
        <v>29000</v>
      </c>
      <c r="EJ39" s="2">
        <v>122800</v>
      </c>
      <c r="EK39" s="2">
        <v>4000</v>
      </c>
      <c r="EL39" s="2">
        <v>78900</v>
      </c>
      <c r="EM39" s="2">
        <v>2700</v>
      </c>
      <c r="EN39">
        <v>8350</v>
      </c>
      <c r="EO39">
        <v>300</v>
      </c>
      <c r="EP39">
        <v>10090</v>
      </c>
      <c r="EQ39">
        <v>350</v>
      </c>
      <c r="ER39">
        <v>6470</v>
      </c>
      <c r="ES39">
        <v>250</v>
      </c>
      <c r="ET39">
        <v>4770</v>
      </c>
      <c r="EU39">
        <v>190</v>
      </c>
      <c r="EV39">
        <v>5910</v>
      </c>
      <c r="EW39">
        <v>230</v>
      </c>
      <c r="EX39">
        <v>4310</v>
      </c>
      <c r="EY39">
        <v>200</v>
      </c>
      <c r="EZ39">
        <v>3590</v>
      </c>
      <c r="FA39">
        <v>150</v>
      </c>
      <c r="FB39">
        <v>1245</v>
      </c>
      <c r="FC39">
        <v>69</v>
      </c>
      <c r="FD39">
        <v>1539</v>
      </c>
      <c r="FE39">
        <v>82</v>
      </c>
      <c r="FF39">
        <v>963</v>
      </c>
      <c r="FG39">
        <v>70</v>
      </c>
      <c r="FH39">
        <v>-3</v>
      </c>
      <c r="FI39">
        <v>12</v>
      </c>
      <c r="FJ39">
        <v>384</v>
      </c>
      <c r="FK39">
        <v>22</v>
      </c>
      <c r="FL39">
        <v>101</v>
      </c>
      <c r="FM39">
        <v>13</v>
      </c>
      <c r="FN39">
        <v>367</v>
      </c>
      <c r="FO39">
        <v>34</v>
      </c>
      <c r="FP39">
        <v>10390</v>
      </c>
      <c r="FQ39">
        <v>350</v>
      </c>
      <c r="FR39">
        <v>5060</v>
      </c>
      <c r="FS39">
        <v>160</v>
      </c>
      <c r="FT39">
        <v>9</v>
      </c>
      <c r="FU39">
        <v>3.2</v>
      </c>
      <c r="FV39" t="s">
        <v>846</v>
      </c>
    </row>
    <row r="40" spans="1:178" x14ac:dyDescent="0.25">
      <c r="A40" t="s">
        <v>578</v>
      </c>
      <c r="B40" t="s">
        <v>842</v>
      </c>
      <c r="C40" t="s">
        <v>579</v>
      </c>
      <c r="D40" t="s">
        <v>844</v>
      </c>
      <c r="E40" s="1">
        <v>1462.5258796296296</v>
      </c>
      <c r="F40">
        <v>42.095999999999997</v>
      </c>
      <c r="G40" t="s">
        <v>580</v>
      </c>
      <c r="H40" s="2">
        <v>5150000</v>
      </c>
      <c r="I40" s="2">
        <v>140000</v>
      </c>
      <c r="J40" s="2">
        <v>2791000</v>
      </c>
      <c r="K40" s="2">
        <v>79000</v>
      </c>
      <c r="L40">
        <v>34300</v>
      </c>
      <c r="M40">
        <v>220</v>
      </c>
      <c r="N40" s="2">
        <v>136100</v>
      </c>
      <c r="O40" s="2">
        <v>3900</v>
      </c>
      <c r="P40" s="2">
        <v>154400</v>
      </c>
      <c r="Q40" s="2">
        <v>1100</v>
      </c>
      <c r="R40" s="2">
        <v>153200</v>
      </c>
      <c r="S40" s="2">
        <v>3900</v>
      </c>
      <c r="T40" s="2">
        <v>62000</v>
      </c>
      <c r="U40" s="2">
        <v>1800</v>
      </c>
      <c r="V40" s="2">
        <v>566000</v>
      </c>
      <c r="W40" s="2">
        <v>17000</v>
      </c>
      <c r="X40" s="2">
        <v>962000</v>
      </c>
      <c r="Y40" s="2">
        <v>26000</v>
      </c>
      <c r="Z40" s="2">
        <v>125000</v>
      </c>
      <c r="AA40" s="2">
        <v>3900</v>
      </c>
      <c r="AB40" s="2">
        <v>79500</v>
      </c>
      <c r="AC40" s="2">
        <v>2400</v>
      </c>
      <c r="AD40">
        <v>8590</v>
      </c>
      <c r="AE40">
        <v>290</v>
      </c>
      <c r="AF40">
        <v>10280</v>
      </c>
      <c r="AG40">
        <v>350</v>
      </c>
      <c r="AH40">
        <v>6670</v>
      </c>
      <c r="AI40">
        <v>250</v>
      </c>
      <c r="AJ40">
        <v>4940</v>
      </c>
      <c r="AK40">
        <v>200</v>
      </c>
      <c r="AL40">
        <v>5960</v>
      </c>
      <c r="AM40">
        <v>220</v>
      </c>
      <c r="AN40">
        <v>4410</v>
      </c>
      <c r="AO40">
        <v>150</v>
      </c>
      <c r="AP40">
        <v>3700</v>
      </c>
      <c r="AQ40">
        <v>160</v>
      </c>
      <c r="AR40">
        <v>1343</v>
      </c>
      <c r="AS40">
        <v>78</v>
      </c>
      <c r="AT40">
        <v>1601</v>
      </c>
      <c r="AU40">
        <v>84</v>
      </c>
      <c r="AV40">
        <v>970</v>
      </c>
      <c r="AW40">
        <v>55</v>
      </c>
      <c r="AX40">
        <v>278</v>
      </c>
      <c r="AY40">
        <v>22</v>
      </c>
      <c r="AZ40">
        <v>85</v>
      </c>
      <c r="BA40">
        <v>12</v>
      </c>
      <c r="BB40">
        <v>343</v>
      </c>
      <c r="BC40">
        <v>16</v>
      </c>
      <c r="BD40">
        <v>113</v>
      </c>
      <c r="BE40">
        <v>12</v>
      </c>
      <c r="BF40">
        <v>401</v>
      </c>
      <c r="BG40">
        <v>43</v>
      </c>
      <c r="BH40">
        <v>9720</v>
      </c>
      <c r="BI40">
        <v>290</v>
      </c>
      <c r="BJ40">
        <v>4350</v>
      </c>
      <c r="BK40">
        <v>140</v>
      </c>
      <c r="BL40">
        <v>11.1</v>
      </c>
      <c r="BM40">
        <v>3.4</v>
      </c>
      <c r="BN40" s="2">
        <v>78700</v>
      </c>
      <c r="BO40" s="2">
        <v>2000</v>
      </c>
      <c r="BP40">
        <v>109</v>
      </c>
      <c r="BQ40">
        <v>68</v>
      </c>
      <c r="BR40" s="2">
        <v>865000</v>
      </c>
      <c r="BS40" s="2">
        <v>25000</v>
      </c>
      <c r="BT40">
        <v>708</v>
      </c>
      <c r="BU40">
        <v>21</v>
      </c>
      <c r="BV40" s="2">
        <v>64800</v>
      </c>
      <c r="BW40" s="2">
        <v>1100</v>
      </c>
      <c r="BX40">
        <v>372</v>
      </c>
      <c r="BY40">
        <v>11</v>
      </c>
      <c r="BZ40">
        <v>2606</v>
      </c>
      <c r="CA40">
        <v>81</v>
      </c>
      <c r="CB40">
        <v>4710</v>
      </c>
      <c r="CC40">
        <v>130</v>
      </c>
      <c r="CD40">
        <v>442</v>
      </c>
      <c r="CE40">
        <v>14</v>
      </c>
      <c r="CF40">
        <v>1654</v>
      </c>
      <c r="CG40">
        <v>49</v>
      </c>
      <c r="CH40">
        <v>202.4</v>
      </c>
      <c r="CI40">
        <v>6.7</v>
      </c>
      <c r="CJ40">
        <v>58.6</v>
      </c>
      <c r="CK40">
        <v>2</v>
      </c>
      <c r="CL40">
        <v>139.80000000000001</v>
      </c>
      <c r="CM40">
        <v>5.3</v>
      </c>
      <c r="CN40">
        <v>14.23</v>
      </c>
      <c r="CO40">
        <v>0.59</v>
      </c>
      <c r="CP40">
        <v>72.400000000000006</v>
      </c>
      <c r="CQ40">
        <v>2.7</v>
      </c>
      <c r="CR40">
        <v>12.73</v>
      </c>
      <c r="CS40">
        <v>0.43</v>
      </c>
      <c r="CT40">
        <v>32.200000000000003</v>
      </c>
      <c r="CU40">
        <v>1.4</v>
      </c>
      <c r="CV40">
        <v>3.92</v>
      </c>
      <c r="CW40">
        <v>0.23</v>
      </c>
      <c r="CX40">
        <v>21.4</v>
      </c>
      <c r="CY40">
        <v>1.1000000000000001</v>
      </c>
      <c r="CZ40">
        <v>2.69</v>
      </c>
      <c r="DA40">
        <v>0.15</v>
      </c>
      <c r="DB40">
        <v>-3</v>
      </c>
      <c r="DC40">
        <v>22</v>
      </c>
      <c r="DD40">
        <v>-0.8</v>
      </c>
      <c r="DE40">
        <v>3.3</v>
      </c>
      <c r="DF40">
        <v>4.59</v>
      </c>
      <c r="DG40">
        <v>0.22</v>
      </c>
      <c r="DH40">
        <v>1.69</v>
      </c>
      <c r="DI40">
        <v>0.19</v>
      </c>
      <c r="DJ40">
        <v>2.5</v>
      </c>
      <c r="DK40">
        <v>0.27</v>
      </c>
      <c r="DL40">
        <v>30.19</v>
      </c>
      <c r="DM40">
        <v>0.91</v>
      </c>
      <c r="DN40">
        <v>11.76</v>
      </c>
      <c r="DO40">
        <v>0.39</v>
      </c>
      <c r="DP40">
        <v>-23</v>
      </c>
      <c r="DQ40">
        <v>7</v>
      </c>
      <c r="DR40">
        <v>1.3689999999999999E-5</v>
      </c>
      <c r="DS40">
        <v>2.3999999999999998E-7</v>
      </c>
      <c r="DT40" s="2">
        <v>134300</v>
      </c>
      <c r="DU40" s="2">
        <v>3900</v>
      </c>
      <c r="DV40" s="2">
        <v>2730000</v>
      </c>
      <c r="DW40" s="2">
        <v>79000</v>
      </c>
      <c r="DX40">
        <v>360</v>
      </c>
      <c r="DY40">
        <v>220</v>
      </c>
      <c r="DZ40" s="2">
        <v>35900</v>
      </c>
      <c r="EA40" s="2">
        <v>1100</v>
      </c>
      <c r="EB40" s="2">
        <v>138500</v>
      </c>
      <c r="EC40" s="2">
        <v>3900</v>
      </c>
      <c r="ED40" s="2">
        <v>62000</v>
      </c>
      <c r="EE40" s="2">
        <v>1800</v>
      </c>
      <c r="EF40" s="2">
        <v>566000</v>
      </c>
      <c r="EG40" s="2">
        <v>17000</v>
      </c>
      <c r="EH40" s="2">
        <v>962000</v>
      </c>
      <c r="EI40" s="2">
        <v>26000</v>
      </c>
      <c r="EJ40" s="2">
        <v>125000</v>
      </c>
      <c r="EK40" s="2">
        <v>3900</v>
      </c>
      <c r="EL40" s="2">
        <v>79500</v>
      </c>
      <c r="EM40" s="2">
        <v>2400</v>
      </c>
      <c r="EN40">
        <v>8590</v>
      </c>
      <c r="EO40">
        <v>290</v>
      </c>
      <c r="EP40">
        <v>10280</v>
      </c>
      <c r="EQ40">
        <v>350</v>
      </c>
      <c r="ER40">
        <v>6670</v>
      </c>
      <c r="ES40">
        <v>250</v>
      </c>
      <c r="ET40">
        <v>4940</v>
      </c>
      <c r="EU40">
        <v>200</v>
      </c>
      <c r="EV40">
        <v>5960</v>
      </c>
      <c r="EW40">
        <v>220</v>
      </c>
      <c r="EX40">
        <v>4410</v>
      </c>
      <c r="EY40">
        <v>150</v>
      </c>
      <c r="EZ40">
        <v>3700</v>
      </c>
      <c r="FA40">
        <v>160</v>
      </c>
      <c r="FB40">
        <v>1343</v>
      </c>
      <c r="FC40">
        <v>78</v>
      </c>
      <c r="FD40">
        <v>1601</v>
      </c>
      <c r="FE40">
        <v>84</v>
      </c>
      <c r="FF40">
        <v>970</v>
      </c>
      <c r="FG40">
        <v>55</v>
      </c>
      <c r="FH40">
        <v>-3</v>
      </c>
      <c r="FI40">
        <v>12</v>
      </c>
      <c r="FJ40">
        <v>340</v>
      </c>
      <c r="FK40">
        <v>16</v>
      </c>
      <c r="FL40">
        <v>113</v>
      </c>
      <c r="FM40">
        <v>12</v>
      </c>
      <c r="FN40">
        <v>401</v>
      </c>
      <c r="FO40">
        <v>43</v>
      </c>
      <c r="FP40">
        <v>9720</v>
      </c>
      <c r="FQ40">
        <v>290</v>
      </c>
      <c r="FR40">
        <v>4350</v>
      </c>
      <c r="FS40">
        <v>140</v>
      </c>
      <c r="FT40">
        <v>11.1</v>
      </c>
      <c r="FU40">
        <v>3.4</v>
      </c>
      <c r="FV40" t="s">
        <v>846</v>
      </c>
    </row>
    <row r="41" spans="1:178" x14ac:dyDescent="0.25">
      <c r="A41" t="s">
        <v>581</v>
      </c>
      <c r="B41" t="s">
        <v>842</v>
      </c>
      <c r="C41" t="s">
        <v>582</v>
      </c>
      <c r="D41" t="s">
        <v>844</v>
      </c>
      <c r="E41" s="1">
        <v>1462.5266319444445</v>
      </c>
      <c r="F41">
        <v>42.09</v>
      </c>
      <c r="G41" t="s">
        <v>583</v>
      </c>
      <c r="H41" s="2">
        <v>5300000</v>
      </c>
      <c r="I41" s="2">
        <v>160000</v>
      </c>
      <c r="J41" s="2">
        <v>2822000</v>
      </c>
      <c r="K41" s="2">
        <v>85000</v>
      </c>
      <c r="L41">
        <v>33740</v>
      </c>
      <c r="M41">
        <v>220</v>
      </c>
      <c r="N41" s="2">
        <v>134100</v>
      </c>
      <c r="O41" s="2">
        <v>4000</v>
      </c>
      <c r="P41" s="2">
        <v>155900</v>
      </c>
      <c r="Q41" s="2">
        <v>1300</v>
      </c>
      <c r="R41" s="2">
        <v>153900</v>
      </c>
      <c r="S41" s="2">
        <v>4300</v>
      </c>
      <c r="T41" s="2">
        <v>63600</v>
      </c>
      <c r="U41" s="2">
        <v>2200</v>
      </c>
      <c r="V41" s="2">
        <v>607000</v>
      </c>
      <c r="W41" s="2">
        <v>18000</v>
      </c>
      <c r="X41" s="2">
        <v>1007000</v>
      </c>
      <c r="Y41" s="2">
        <v>33000</v>
      </c>
      <c r="Z41" s="2">
        <v>127800</v>
      </c>
      <c r="AA41" s="2">
        <v>4200</v>
      </c>
      <c r="AB41" s="2">
        <v>80700</v>
      </c>
      <c r="AC41" s="2">
        <v>2800</v>
      </c>
      <c r="AD41">
        <v>8110</v>
      </c>
      <c r="AE41">
        <v>280</v>
      </c>
      <c r="AF41">
        <v>10990</v>
      </c>
      <c r="AG41">
        <v>400</v>
      </c>
      <c r="AH41">
        <v>6630</v>
      </c>
      <c r="AI41">
        <v>220</v>
      </c>
      <c r="AJ41">
        <v>4690</v>
      </c>
      <c r="AK41">
        <v>210</v>
      </c>
      <c r="AL41">
        <v>5860</v>
      </c>
      <c r="AM41">
        <v>220</v>
      </c>
      <c r="AN41">
        <v>4310</v>
      </c>
      <c r="AO41">
        <v>200</v>
      </c>
      <c r="AP41">
        <v>3620</v>
      </c>
      <c r="AQ41">
        <v>190</v>
      </c>
      <c r="AR41">
        <v>1331</v>
      </c>
      <c r="AS41">
        <v>71</v>
      </c>
      <c r="AT41">
        <v>1645</v>
      </c>
      <c r="AU41">
        <v>86</v>
      </c>
      <c r="AV41">
        <v>1036</v>
      </c>
      <c r="AW41">
        <v>76</v>
      </c>
      <c r="AX41">
        <v>284</v>
      </c>
      <c r="AY41">
        <v>21</v>
      </c>
      <c r="AZ41">
        <v>77</v>
      </c>
      <c r="BA41">
        <v>10</v>
      </c>
      <c r="BB41">
        <v>428</v>
      </c>
      <c r="BC41">
        <v>20</v>
      </c>
      <c r="BD41">
        <v>110</v>
      </c>
      <c r="BE41">
        <v>14</v>
      </c>
      <c r="BF41">
        <v>493</v>
      </c>
      <c r="BG41">
        <v>44</v>
      </c>
      <c r="BH41">
        <v>13610</v>
      </c>
      <c r="BI41">
        <v>400</v>
      </c>
      <c r="BJ41">
        <v>5760</v>
      </c>
      <c r="BK41">
        <v>130</v>
      </c>
      <c r="BL41">
        <v>10</v>
      </c>
      <c r="BM41">
        <v>3.4</v>
      </c>
      <c r="BN41" s="2">
        <v>91000</v>
      </c>
      <c r="BO41" s="2">
        <v>2300</v>
      </c>
      <c r="BP41">
        <v>-15</v>
      </c>
      <c r="BQ41">
        <v>67</v>
      </c>
      <c r="BR41" s="2">
        <v>849000</v>
      </c>
      <c r="BS41" s="2">
        <v>26000</v>
      </c>
      <c r="BT41">
        <v>742</v>
      </c>
      <c r="BU41">
        <v>29</v>
      </c>
      <c r="BV41" s="2">
        <v>94900</v>
      </c>
      <c r="BW41" s="2">
        <v>1700</v>
      </c>
      <c r="BX41">
        <v>379</v>
      </c>
      <c r="BY41">
        <v>13</v>
      </c>
      <c r="BZ41">
        <v>2773</v>
      </c>
      <c r="CA41">
        <v>81</v>
      </c>
      <c r="CB41">
        <v>4910</v>
      </c>
      <c r="CC41">
        <v>160</v>
      </c>
      <c r="CD41">
        <v>451</v>
      </c>
      <c r="CE41">
        <v>15</v>
      </c>
      <c r="CF41">
        <v>1689</v>
      </c>
      <c r="CG41">
        <v>57</v>
      </c>
      <c r="CH41">
        <v>190.2</v>
      </c>
      <c r="CI41">
        <v>6.6</v>
      </c>
      <c r="CJ41">
        <v>62.5</v>
      </c>
      <c r="CK41">
        <v>2.2999999999999998</v>
      </c>
      <c r="CL41">
        <v>138.69999999999999</v>
      </c>
      <c r="CM41">
        <v>4.7</v>
      </c>
      <c r="CN41">
        <v>13.46</v>
      </c>
      <c r="CO41">
        <v>0.6</v>
      </c>
      <c r="CP41">
        <v>70.900000000000006</v>
      </c>
      <c r="CQ41">
        <v>2.7</v>
      </c>
      <c r="CR41">
        <v>12.41</v>
      </c>
      <c r="CS41">
        <v>0.57999999999999996</v>
      </c>
      <c r="CT41">
        <v>31.4</v>
      </c>
      <c r="CU41">
        <v>1.6</v>
      </c>
      <c r="CV41">
        <v>3.88</v>
      </c>
      <c r="CW41">
        <v>0.21</v>
      </c>
      <c r="CX41">
        <v>21.9</v>
      </c>
      <c r="CY41">
        <v>1.1000000000000001</v>
      </c>
      <c r="CZ41">
        <v>2.88</v>
      </c>
      <c r="DA41">
        <v>0.21</v>
      </c>
      <c r="DB41">
        <v>-11</v>
      </c>
      <c r="DC41">
        <v>21</v>
      </c>
      <c r="DD41">
        <v>-4.7</v>
      </c>
      <c r="DE41">
        <v>3.2</v>
      </c>
      <c r="DF41">
        <v>5.74</v>
      </c>
      <c r="DG41">
        <v>0.26</v>
      </c>
      <c r="DH41">
        <v>1.65</v>
      </c>
      <c r="DI41">
        <v>0.21</v>
      </c>
      <c r="DJ41">
        <v>3.07</v>
      </c>
      <c r="DK41">
        <v>0.27</v>
      </c>
      <c r="DL41">
        <v>42.3</v>
      </c>
      <c r="DM41">
        <v>1.2</v>
      </c>
      <c r="DN41">
        <v>15.54</v>
      </c>
      <c r="DO41">
        <v>0.35</v>
      </c>
      <c r="DP41">
        <v>-18</v>
      </c>
      <c r="DQ41">
        <v>6.1</v>
      </c>
      <c r="DR41">
        <v>1.8110000000000001E-5</v>
      </c>
      <c r="DS41">
        <v>3.3999999999999997E-7</v>
      </c>
      <c r="DT41" s="2">
        <v>132400</v>
      </c>
      <c r="DU41" s="2">
        <v>4000</v>
      </c>
      <c r="DV41" s="2">
        <v>2760000</v>
      </c>
      <c r="DW41" s="2">
        <v>85000</v>
      </c>
      <c r="DX41">
        <v>-50</v>
      </c>
      <c r="DY41">
        <v>220</v>
      </c>
      <c r="DZ41" s="2">
        <v>35000</v>
      </c>
      <c r="EA41" s="2">
        <v>1500</v>
      </c>
      <c r="EB41" s="2">
        <v>139000</v>
      </c>
      <c r="EC41" s="2">
        <v>4400</v>
      </c>
      <c r="ED41" s="2">
        <v>63600</v>
      </c>
      <c r="EE41" s="2">
        <v>2200</v>
      </c>
      <c r="EF41" s="2">
        <v>607000</v>
      </c>
      <c r="EG41" s="2">
        <v>18000</v>
      </c>
      <c r="EH41" s="2">
        <v>1007000</v>
      </c>
      <c r="EI41" s="2">
        <v>33000</v>
      </c>
      <c r="EJ41" s="2">
        <v>127800</v>
      </c>
      <c r="EK41" s="2">
        <v>4200</v>
      </c>
      <c r="EL41" s="2">
        <v>80700</v>
      </c>
      <c r="EM41" s="2">
        <v>2800</v>
      </c>
      <c r="EN41">
        <v>8110</v>
      </c>
      <c r="EO41">
        <v>280</v>
      </c>
      <c r="EP41">
        <v>10990</v>
      </c>
      <c r="EQ41">
        <v>400</v>
      </c>
      <c r="ER41">
        <v>6630</v>
      </c>
      <c r="ES41">
        <v>220</v>
      </c>
      <c r="ET41">
        <v>4690</v>
      </c>
      <c r="EU41">
        <v>210</v>
      </c>
      <c r="EV41">
        <v>5860</v>
      </c>
      <c r="EW41">
        <v>220</v>
      </c>
      <c r="EX41">
        <v>4310</v>
      </c>
      <c r="EY41">
        <v>200</v>
      </c>
      <c r="EZ41">
        <v>3620</v>
      </c>
      <c r="FA41">
        <v>190</v>
      </c>
      <c r="FB41">
        <v>1331</v>
      </c>
      <c r="FC41">
        <v>71</v>
      </c>
      <c r="FD41">
        <v>1645</v>
      </c>
      <c r="FE41">
        <v>86</v>
      </c>
      <c r="FF41">
        <v>1036</v>
      </c>
      <c r="FG41">
        <v>76</v>
      </c>
      <c r="FH41">
        <v>-16</v>
      </c>
      <c r="FI41">
        <v>10</v>
      </c>
      <c r="FJ41">
        <v>425</v>
      </c>
      <c r="FK41">
        <v>20</v>
      </c>
      <c r="FL41">
        <v>110</v>
      </c>
      <c r="FM41">
        <v>14</v>
      </c>
      <c r="FN41">
        <v>493</v>
      </c>
      <c r="FO41">
        <v>44</v>
      </c>
      <c r="FP41">
        <v>13610</v>
      </c>
      <c r="FQ41">
        <v>400</v>
      </c>
      <c r="FR41">
        <v>5760</v>
      </c>
      <c r="FS41">
        <v>130</v>
      </c>
      <c r="FT41">
        <v>10</v>
      </c>
      <c r="FU41">
        <v>3.4</v>
      </c>
      <c r="FV41" t="s">
        <v>846</v>
      </c>
    </row>
    <row r="42" spans="1:178" x14ac:dyDescent="0.25">
      <c r="A42" t="s">
        <v>584</v>
      </c>
      <c r="B42" t="s">
        <v>842</v>
      </c>
      <c r="C42" t="s">
        <v>585</v>
      </c>
      <c r="D42" t="s">
        <v>844</v>
      </c>
      <c r="E42" s="1">
        <v>1462.5528125000001</v>
      </c>
      <c r="F42">
        <v>42.372</v>
      </c>
      <c r="G42" t="s">
        <v>586</v>
      </c>
      <c r="H42" s="2">
        <v>5960000</v>
      </c>
      <c r="I42" s="2">
        <v>210000</v>
      </c>
      <c r="J42" s="2">
        <v>3070000</v>
      </c>
      <c r="K42" s="2">
        <v>110000</v>
      </c>
      <c r="L42">
        <v>39110</v>
      </c>
      <c r="M42">
        <v>190</v>
      </c>
      <c r="N42" s="2">
        <v>148900</v>
      </c>
      <c r="O42" s="2">
        <v>5100</v>
      </c>
      <c r="P42" s="2">
        <v>161000</v>
      </c>
      <c r="Q42" s="2">
        <v>1400</v>
      </c>
      <c r="R42" s="2">
        <v>155100</v>
      </c>
      <c r="S42" s="2">
        <v>5000</v>
      </c>
      <c r="T42" s="2">
        <v>81200</v>
      </c>
      <c r="U42" s="2">
        <v>3400</v>
      </c>
      <c r="V42" s="2">
        <v>751000</v>
      </c>
      <c r="W42" s="2">
        <v>28000</v>
      </c>
      <c r="X42" s="2">
        <v>1221000</v>
      </c>
      <c r="Y42" s="2">
        <v>52000</v>
      </c>
      <c r="Z42" s="2">
        <v>149500</v>
      </c>
      <c r="AA42" s="2">
        <v>6600</v>
      </c>
      <c r="AB42" s="2">
        <v>90200</v>
      </c>
      <c r="AC42" s="2">
        <v>3800</v>
      </c>
      <c r="AD42">
        <v>9660</v>
      </c>
      <c r="AE42">
        <v>410</v>
      </c>
      <c r="AF42">
        <v>14500</v>
      </c>
      <c r="AG42">
        <v>560</v>
      </c>
      <c r="AH42">
        <v>7190</v>
      </c>
      <c r="AI42">
        <v>380</v>
      </c>
      <c r="AJ42">
        <v>5360</v>
      </c>
      <c r="AK42">
        <v>280</v>
      </c>
      <c r="AL42">
        <v>6890</v>
      </c>
      <c r="AM42">
        <v>350</v>
      </c>
      <c r="AN42">
        <v>5140</v>
      </c>
      <c r="AO42">
        <v>250</v>
      </c>
      <c r="AP42">
        <v>4510</v>
      </c>
      <c r="AQ42">
        <v>260</v>
      </c>
      <c r="AR42">
        <v>1650</v>
      </c>
      <c r="AS42">
        <v>120</v>
      </c>
      <c r="AT42">
        <v>2170</v>
      </c>
      <c r="AU42">
        <v>130</v>
      </c>
      <c r="AV42">
        <v>1326</v>
      </c>
      <c r="AW42">
        <v>96</v>
      </c>
      <c r="AX42">
        <v>310</v>
      </c>
      <c r="AY42">
        <v>19</v>
      </c>
      <c r="AZ42">
        <v>101</v>
      </c>
      <c r="BA42">
        <v>14</v>
      </c>
      <c r="BB42">
        <v>710</v>
      </c>
      <c r="BC42">
        <v>35</v>
      </c>
      <c r="BD42">
        <v>185</v>
      </c>
      <c r="BE42">
        <v>19</v>
      </c>
      <c r="BF42">
        <v>793</v>
      </c>
      <c r="BG42">
        <v>62</v>
      </c>
      <c r="BH42" s="2">
        <v>21800</v>
      </c>
      <c r="BI42" s="2">
        <v>1100</v>
      </c>
      <c r="BJ42">
        <v>9300</v>
      </c>
      <c r="BK42">
        <v>420</v>
      </c>
      <c r="BL42">
        <v>19.7</v>
      </c>
      <c r="BM42">
        <v>5</v>
      </c>
      <c r="BN42" s="2">
        <v>27600</v>
      </c>
      <c r="BO42" s="2">
        <v>1100</v>
      </c>
      <c r="BP42">
        <v>20</v>
      </c>
      <c r="BQ42">
        <v>230</v>
      </c>
      <c r="BR42" s="2">
        <v>820000</v>
      </c>
      <c r="BS42" s="2">
        <v>29000</v>
      </c>
      <c r="BT42">
        <v>134.5</v>
      </c>
      <c r="BU42">
        <v>8.1</v>
      </c>
      <c r="BV42">
        <v>8170</v>
      </c>
      <c r="BW42">
        <v>290</v>
      </c>
      <c r="BX42">
        <v>378</v>
      </c>
      <c r="BY42">
        <v>15</v>
      </c>
      <c r="BZ42">
        <v>2980</v>
      </c>
      <c r="CA42">
        <v>110</v>
      </c>
      <c r="CB42">
        <v>5180</v>
      </c>
      <c r="CC42">
        <v>220</v>
      </c>
      <c r="CD42">
        <v>471</v>
      </c>
      <c r="CE42">
        <v>20</v>
      </c>
      <c r="CF42">
        <v>1289</v>
      </c>
      <c r="CG42">
        <v>54</v>
      </c>
      <c r="CH42">
        <v>197.2</v>
      </c>
      <c r="CI42">
        <v>8.1</v>
      </c>
      <c r="CJ42">
        <v>78.2</v>
      </c>
      <c r="CK42">
        <v>3</v>
      </c>
      <c r="CL42">
        <v>137.30000000000001</v>
      </c>
      <c r="CM42">
        <v>7</v>
      </c>
      <c r="CN42">
        <v>13.81</v>
      </c>
      <c r="CO42">
        <v>0.72</v>
      </c>
      <c r="CP42">
        <v>75.2</v>
      </c>
      <c r="CQ42">
        <v>3.6</v>
      </c>
      <c r="CR42">
        <v>14.03</v>
      </c>
      <c r="CS42">
        <v>0.69</v>
      </c>
      <c r="CT42">
        <v>36.299999999999997</v>
      </c>
      <c r="CU42">
        <v>2</v>
      </c>
      <c r="CV42">
        <v>4.3899999999999997</v>
      </c>
      <c r="CW42">
        <v>0.3</v>
      </c>
      <c r="CX42">
        <v>25.9</v>
      </c>
      <c r="CY42">
        <v>1.5</v>
      </c>
      <c r="CZ42">
        <v>3.6</v>
      </c>
      <c r="DA42">
        <v>0.23</v>
      </c>
      <c r="DB42">
        <v>34</v>
      </c>
      <c r="DC42">
        <v>19</v>
      </c>
      <c r="DD42">
        <v>0</v>
      </c>
      <c r="DE42">
        <v>1.4</v>
      </c>
      <c r="DF42">
        <v>9.4499999999999993</v>
      </c>
      <c r="DG42">
        <v>0.43</v>
      </c>
      <c r="DH42">
        <v>2.64</v>
      </c>
      <c r="DI42">
        <v>0.28000000000000003</v>
      </c>
      <c r="DJ42">
        <v>4.8600000000000003</v>
      </c>
      <c r="DK42">
        <v>0.37</v>
      </c>
      <c r="DL42">
        <v>66.099999999999994</v>
      </c>
      <c r="DM42">
        <v>3.2</v>
      </c>
      <c r="DN42">
        <v>25.1</v>
      </c>
      <c r="DO42">
        <v>1.1000000000000001</v>
      </c>
      <c r="DP42">
        <v>16.8</v>
      </c>
      <c r="DQ42">
        <v>4.3</v>
      </c>
      <c r="DR42">
        <v>3.0549999999999997E-5</v>
      </c>
      <c r="DS42">
        <v>6.8999999999999996E-7</v>
      </c>
      <c r="DT42" s="2">
        <v>147000</v>
      </c>
      <c r="DU42" s="2">
        <v>5100</v>
      </c>
      <c r="DV42" s="2">
        <v>3010000</v>
      </c>
      <c r="DW42" s="2">
        <v>110000</v>
      </c>
      <c r="DX42">
        <v>-30</v>
      </c>
      <c r="DY42">
        <v>190</v>
      </c>
      <c r="DZ42" s="2">
        <v>23700</v>
      </c>
      <c r="EA42" s="2">
        <v>1400</v>
      </c>
      <c r="EB42" s="2">
        <v>138400</v>
      </c>
      <c r="EC42" s="2">
        <v>5000</v>
      </c>
      <c r="ED42" s="2">
        <v>81800</v>
      </c>
      <c r="EE42" s="2">
        <v>3300</v>
      </c>
      <c r="EF42" s="2">
        <v>751000</v>
      </c>
      <c r="EG42" s="2">
        <v>28000</v>
      </c>
      <c r="EH42" s="2">
        <v>1221000</v>
      </c>
      <c r="EI42" s="2">
        <v>52000</v>
      </c>
      <c r="EJ42" s="2">
        <v>150600</v>
      </c>
      <c r="EK42" s="2">
        <v>6300</v>
      </c>
      <c r="EL42" s="2">
        <v>90200</v>
      </c>
      <c r="EM42" s="2">
        <v>3800</v>
      </c>
      <c r="EN42">
        <v>9730</v>
      </c>
      <c r="EO42">
        <v>400</v>
      </c>
      <c r="EP42">
        <v>14500</v>
      </c>
      <c r="EQ42">
        <v>560</v>
      </c>
      <c r="ER42">
        <v>7250</v>
      </c>
      <c r="ES42">
        <v>370</v>
      </c>
      <c r="ET42">
        <v>5360</v>
      </c>
      <c r="EU42">
        <v>280</v>
      </c>
      <c r="EV42">
        <v>6900</v>
      </c>
      <c r="EW42">
        <v>330</v>
      </c>
      <c r="EX42">
        <v>5140</v>
      </c>
      <c r="EY42">
        <v>250</v>
      </c>
      <c r="EZ42">
        <v>4550</v>
      </c>
      <c r="FA42">
        <v>250</v>
      </c>
      <c r="FB42">
        <v>1660</v>
      </c>
      <c r="FC42">
        <v>110</v>
      </c>
      <c r="FD42">
        <v>2180</v>
      </c>
      <c r="FE42">
        <v>130</v>
      </c>
      <c r="FF42">
        <v>1364</v>
      </c>
      <c r="FG42">
        <v>89</v>
      </c>
      <c r="FH42">
        <v>0</v>
      </c>
      <c r="FI42">
        <v>14</v>
      </c>
      <c r="FJ42">
        <v>718</v>
      </c>
      <c r="FK42">
        <v>32</v>
      </c>
      <c r="FL42">
        <v>185</v>
      </c>
      <c r="FM42">
        <v>20</v>
      </c>
      <c r="FN42">
        <v>800</v>
      </c>
      <c r="FO42">
        <v>61</v>
      </c>
      <c r="FP42" s="2">
        <v>22000</v>
      </c>
      <c r="FQ42" s="2">
        <v>1100</v>
      </c>
      <c r="FR42">
        <v>9300</v>
      </c>
      <c r="FS42">
        <v>420</v>
      </c>
      <c r="FT42">
        <v>19.899999999999999</v>
      </c>
      <c r="FU42">
        <v>5</v>
      </c>
      <c r="FV42" t="s">
        <v>846</v>
      </c>
    </row>
    <row r="43" spans="1:178" x14ac:dyDescent="0.25">
      <c r="A43" t="s">
        <v>587</v>
      </c>
      <c r="B43" t="s">
        <v>842</v>
      </c>
      <c r="C43" t="s">
        <v>588</v>
      </c>
      <c r="D43" t="s">
        <v>844</v>
      </c>
      <c r="E43" s="1">
        <v>1462.5535416666667</v>
      </c>
      <c r="F43">
        <v>42.11</v>
      </c>
      <c r="G43" t="s">
        <v>589</v>
      </c>
      <c r="H43" s="2">
        <v>6890000</v>
      </c>
      <c r="I43" s="2">
        <v>220000</v>
      </c>
      <c r="J43" s="2">
        <v>3070000</v>
      </c>
      <c r="K43" s="2">
        <v>100000</v>
      </c>
      <c r="L43">
        <v>37940</v>
      </c>
      <c r="M43">
        <v>230</v>
      </c>
      <c r="N43" s="2">
        <v>149400</v>
      </c>
      <c r="O43" s="2">
        <v>4700</v>
      </c>
      <c r="P43" s="2">
        <v>160800</v>
      </c>
      <c r="Q43" s="2">
        <v>1200</v>
      </c>
      <c r="R43" s="2">
        <v>155800</v>
      </c>
      <c r="S43" s="2">
        <v>4800</v>
      </c>
      <c r="T43" s="2">
        <v>112800</v>
      </c>
      <c r="U43" s="2">
        <v>3300</v>
      </c>
      <c r="V43" s="2">
        <v>1024000</v>
      </c>
      <c r="W43" s="2">
        <v>34000</v>
      </c>
      <c r="X43" s="2">
        <v>1698000</v>
      </c>
      <c r="Y43" s="2">
        <v>61000</v>
      </c>
      <c r="Z43" s="2">
        <v>202500</v>
      </c>
      <c r="AA43" s="2">
        <v>7100</v>
      </c>
      <c r="AB43" s="2">
        <v>125000</v>
      </c>
      <c r="AC43" s="2">
        <v>4200</v>
      </c>
      <c r="AD43">
        <v>12910</v>
      </c>
      <c r="AE43">
        <v>420</v>
      </c>
      <c r="AF43">
        <v>20520</v>
      </c>
      <c r="AG43">
        <v>660</v>
      </c>
      <c r="AH43">
        <v>9870</v>
      </c>
      <c r="AI43">
        <v>360</v>
      </c>
      <c r="AJ43">
        <v>7480</v>
      </c>
      <c r="AK43">
        <v>300</v>
      </c>
      <c r="AL43">
        <v>9580</v>
      </c>
      <c r="AM43">
        <v>320</v>
      </c>
      <c r="AN43">
        <v>7220</v>
      </c>
      <c r="AO43">
        <v>270</v>
      </c>
      <c r="AP43">
        <v>6320</v>
      </c>
      <c r="AQ43">
        <v>250</v>
      </c>
      <c r="AR43">
        <v>2450</v>
      </c>
      <c r="AS43">
        <v>140</v>
      </c>
      <c r="AT43">
        <v>3100</v>
      </c>
      <c r="AU43">
        <v>150</v>
      </c>
      <c r="AV43">
        <v>1970</v>
      </c>
      <c r="AW43">
        <v>130</v>
      </c>
      <c r="AX43">
        <v>308</v>
      </c>
      <c r="AY43">
        <v>20</v>
      </c>
      <c r="AZ43">
        <v>101</v>
      </c>
      <c r="BA43">
        <v>12</v>
      </c>
      <c r="BB43">
        <v>1155</v>
      </c>
      <c r="BC43">
        <v>39</v>
      </c>
      <c r="BD43">
        <v>228</v>
      </c>
      <c r="BE43">
        <v>19</v>
      </c>
      <c r="BF43">
        <v>1204</v>
      </c>
      <c r="BG43">
        <v>84</v>
      </c>
      <c r="BH43" s="2">
        <v>43700</v>
      </c>
      <c r="BI43" s="2">
        <v>1500</v>
      </c>
      <c r="BJ43">
        <v>16900</v>
      </c>
      <c r="BK43">
        <v>550</v>
      </c>
      <c r="BL43">
        <v>40.799999999999997</v>
      </c>
      <c r="BM43">
        <v>7</v>
      </c>
      <c r="BN43">
        <v>26530</v>
      </c>
      <c r="BO43">
        <v>930</v>
      </c>
      <c r="BP43">
        <v>1180</v>
      </c>
      <c r="BQ43">
        <v>440</v>
      </c>
      <c r="BR43" s="2">
        <v>823000</v>
      </c>
      <c r="BS43" s="2">
        <v>26000</v>
      </c>
      <c r="BT43">
        <v>121.1</v>
      </c>
      <c r="BU43">
        <v>6.5</v>
      </c>
      <c r="BV43">
        <v>8260</v>
      </c>
      <c r="BW43">
        <v>280</v>
      </c>
      <c r="BX43">
        <v>521</v>
      </c>
      <c r="BY43">
        <v>15</v>
      </c>
      <c r="BZ43">
        <v>4080</v>
      </c>
      <c r="CA43">
        <v>130</v>
      </c>
      <c r="CB43">
        <v>7210</v>
      </c>
      <c r="CC43">
        <v>260</v>
      </c>
      <c r="CD43">
        <v>633</v>
      </c>
      <c r="CE43">
        <v>22</v>
      </c>
      <c r="CF43">
        <v>1765</v>
      </c>
      <c r="CG43">
        <v>61</v>
      </c>
      <c r="CH43">
        <v>261.60000000000002</v>
      </c>
      <c r="CI43">
        <v>8.4</v>
      </c>
      <c r="CJ43">
        <v>110.7</v>
      </c>
      <c r="CK43">
        <v>3.5</v>
      </c>
      <c r="CL43">
        <v>187.1</v>
      </c>
      <c r="CM43">
        <v>6.9</v>
      </c>
      <c r="CN43">
        <v>19.28</v>
      </c>
      <c r="CO43">
        <v>0.78</v>
      </c>
      <c r="CP43">
        <v>104.5</v>
      </c>
      <c r="CQ43">
        <v>3.5</v>
      </c>
      <c r="CR43">
        <v>19.7</v>
      </c>
      <c r="CS43">
        <v>0.74</v>
      </c>
      <c r="CT43">
        <v>50.4</v>
      </c>
      <c r="CU43">
        <v>2</v>
      </c>
      <c r="CV43">
        <v>6.47</v>
      </c>
      <c r="CW43">
        <v>0.36</v>
      </c>
      <c r="CX43">
        <v>36.799999999999997</v>
      </c>
      <c r="CY43">
        <v>1.8</v>
      </c>
      <c r="CZ43">
        <v>5.2</v>
      </c>
      <c r="DA43">
        <v>0.33</v>
      </c>
      <c r="DB43">
        <v>19</v>
      </c>
      <c r="DC43">
        <v>20</v>
      </c>
      <c r="DD43">
        <v>-0.3</v>
      </c>
      <c r="DE43">
        <v>1.2</v>
      </c>
      <c r="DF43">
        <v>15.17</v>
      </c>
      <c r="DG43">
        <v>0.51</v>
      </c>
      <c r="DH43">
        <v>3.24</v>
      </c>
      <c r="DI43">
        <v>0.27</v>
      </c>
      <c r="DJ43">
        <v>7.32</v>
      </c>
      <c r="DK43">
        <v>0.51</v>
      </c>
      <c r="DL43">
        <v>131.69999999999999</v>
      </c>
      <c r="DM43">
        <v>4.5</v>
      </c>
      <c r="DN43">
        <v>45.6</v>
      </c>
      <c r="DO43">
        <v>1.5</v>
      </c>
      <c r="DP43">
        <v>32.700000000000003</v>
      </c>
      <c r="DQ43">
        <v>5.6</v>
      </c>
      <c r="DR43">
        <v>5.558E-5</v>
      </c>
      <c r="DS43">
        <v>7.8000000000000005E-7</v>
      </c>
      <c r="DT43" s="2">
        <v>147500</v>
      </c>
      <c r="DU43" s="2">
        <v>4700</v>
      </c>
      <c r="DV43" s="2">
        <v>3010000</v>
      </c>
      <c r="DW43" s="2">
        <v>100000</v>
      </c>
      <c r="DX43">
        <v>-640</v>
      </c>
      <c r="DY43">
        <v>220</v>
      </c>
      <c r="DZ43" s="2">
        <v>22300</v>
      </c>
      <c r="EA43" s="2">
        <v>1200</v>
      </c>
      <c r="EB43" s="2">
        <v>138800</v>
      </c>
      <c r="EC43" s="2">
        <v>4800</v>
      </c>
      <c r="ED43" s="2">
        <v>112800</v>
      </c>
      <c r="EE43" s="2">
        <v>3300</v>
      </c>
      <c r="EF43" s="2">
        <v>1024000</v>
      </c>
      <c r="EG43" s="2">
        <v>34000</v>
      </c>
      <c r="EH43" s="2">
        <v>1698000</v>
      </c>
      <c r="EI43" s="2">
        <v>61000</v>
      </c>
      <c r="EJ43" s="2">
        <v>202500</v>
      </c>
      <c r="EK43" s="2">
        <v>7100</v>
      </c>
      <c r="EL43" s="2">
        <v>125000</v>
      </c>
      <c r="EM43" s="2">
        <v>4200</v>
      </c>
      <c r="EN43">
        <v>12910</v>
      </c>
      <c r="EO43">
        <v>420</v>
      </c>
      <c r="EP43">
        <v>20520</v>
      </c>
      <c r="EQ43">
        <v>660</v>
      </c>
      <c r="ER43">
        <v>9870</v>
      </c>
      <c r="ES43">
        <v>360</v>
      </c>
      <c r="ET43">
        <v>7480</v>
      </c>
      <c r="EU43">
        <v>300</v>
      </c>
      <c r="EV43">
        <v>9580</v>
      </c>
      <c r="EW43">
        <v>320</v>
      </c>
      <c r="EX43">
        <v>7220</v>
      </c>
      <c r="EY43">
        <v>270</v>
      </c>
      <c r="EZ43">
        <v>6320</v>
      </c>
      <c r="FA43">
        <v>250</v>
      </c>
      <c r="FB43">
        <v>2450</v>
      </c>
      <c r="FC43">
        <v>140</v>
      </c>
      <c r="FD43">
        <v>3100</v>
      </c>
      <c r="FE43">
        <v>150</v>
      </c>
      <c r="FF43">
        <v>1970</v>
      </c>
      <c r="FG43">
        <v>130</v>
      </c>
      <c r="FH43">
        <v>-3</v>
      </c>
      <c r="FI43">
        <v>12</v>
      </c>
      <c r="FJ43">
        <v>1152</v>
      </c>
      <c r="FK43">
        <v>39</v>
      </c>
      <c r="FL43">
        <v>227</v>
      </c>
      <c r="FM43">
        <v>19</v>
      </c>
      <c r="FN43">
        <v>1203</v>
      </c>
      <c r="FO43">
        <v>84</v>
      </c>
      <c r="FP43" s="2">
        <v>43700</v>
      </c>
      <c r="FQ43" s="2">
        <v>1500</v>
      </c>
      <c r="FR43">
        <v>16900</v>
      </c>
      <c r="FS43">
        <v>550</v>
      </c>
      <c r="FT43">
        <v>40.799999999999997</v>
      </c>
      <c r="FU43">
        <v>7</v>
      </c>
      <c r="FV43" t="s">
        <v>846</v>
      </c>
    </row>
    <row r="44" spans="1:178" x14ac:dyDescent="0.25">
      <c r="A44" t="s">
        <v>590</v>
      </c>
      <c r="B44" t="s">
        <v>842</v>
      </c>
      <c r="C44" t="s">
        <v>591</v>
      </c>
      <c r="D44" t="s">
        <v>844</v>
      </c>
      <c r="E44" s="1">
        <v>1462.5543055555556</v>
      </c>
      <c r="F44">
        <v>42.08</v>
      </c>
      <c r="G44" t="s">
        <v>592</v>
      </c>
      <c r="H44" s="2">
        <v>6750000</v>
      </c>
      <c r="I44" s="2">
        <v>210000</v>
      </c>
      <c r="J44" s="2">
        <v>3030000</v>
      </c>
      <c r="K44" s="2">
        <v>100000</v>
      </c>
      <c r="L44">
        <v>38520</v>
      </c>
      <c r="M44">
        <v>230</v>
      </c>
      <c r="N44" s="2">
        <v>148700</v>
      </c>
      <c r="O44" s="2">
        <v>4800</v>
      </c>
      <c r="P44" s="2">
        <v>161800</v>
      </c>
      <c r="Q44" s="2">
        <v>1000</v>
      </c>
      <c r="R44" s="2">
        <v>156700</v>
      </c>
      <c r="S44" s="2">
        <v>4500</v>
      </c>
      <c r="T44" s="2">
        <v>108700</v>
      </c>
      <c r="U44" s="2">
        <v>3500</v>
      </c>
      <c r="V44" s="2">
        <v>983000</v>
      </c>
      <c r="W44" s="2">
        <v>36000</v>
      </c>
      <c r="X44" s="2">
        <v>1617000</v>
      </c>
      <c r="Y44" s="2">
        <v>56000</v>
      </c>
      <c r="Z44" s="2">
        <v>195900</v>
      </c>
      <c r="AA44" s="2">
        <v>6400</v>
      </c>
      <c r="AB44" s="2">
        <v>119700</v>
      </c>
      <c r="AC44" s="2">
        <v>4000</v>
      </c>
      <c r="AD44">
        <v>12410</v>
      </c>
      <c r="AE44">
        <v>450</v>
      </c>
      <c r="AF44">
        <v>19720</v>
      </c>
      <c r="AG44">
        <v>730</v>
      </c>
      <c r="AH44">
        <v>9140</v>
      </c>
      <c r="AI44">
        <v>360</v>
      </c>
      <c r="AJ44">
        <v>7210</v>
      </c>
      <c r="AK44">
        <v>290</v>
      </c>
      <c r="AL44">
        <v>9150</v>
      </c>
      <c r="AM44">
        <v>350</v>
      </c>
      <c r="AN44">
        <v>6570</v>
      </c>
      <c r="AO44">
        <v>250</v>
      </c>
      <c r="AP44">
        <v>5910</v>
      </c>
      <c r="AQ44">
        <v>250</v>
      </c>
      <c r="AR44">
        <v>2330</v>
      </c>
      <c r="AS44">
        <v>140</v>
      </c>
      <c r="AT44">
        <v>2860</v>
      </c>
      <c r="AU44">
        <v>140</v>
      </c>
      <c r="AV44">
        <v>1818</v>
      </c>
      <c r="AW44">
        <v>94</v>
      </c>
      <c r="AX44">
        <v>269</v>
      </c>
      <c r="AY44">
        <v>21</v>
      </c>
      <c r="AZ44">
        <v>98</v>
      </c>
      <c r="BA44">
        <v>12</v>
      </c>
      <c r="BB44">
        <v>1165</v>
      </c>
      <c r="BC44">
        <v>38</v>
      </c>
      <c r="BD44">
        <v>209</v>
      </c>
      <c r="BE44">
        <v>19</v>
      </c>
      <c r="BF44">
        <v>1301</v>
      </c>
      <c r="BG44">
        <v>80</v>
      </c>
      <c r="BH44" s="2">
        <v>48200</v>
      </c>
      <c r="BI44" s="2">
        <v>1600</v>
      </c>
      <c r="BJ44">
        <v>16950</v>
      </c>
      <c r="BK44">
        <v>590</v>
      </c>
      <c r="BL44">
        <v>40.700000000000003</v>
      </c>
      <c r="BM44">
        <v>6.8</v>
      </c>
      <c r="BN44">
        <v>25400</v>
      </c>
      <c r="BO44">
        <v>910</v>
      </c>
      <c r="BP44">
        <v>-1500</v>
      </c>
      <c r="BQ44">
        <v>900</v>
      </c>
      <c r="BR44" s="2">
        <v>820000</v>
      </c>
      <c r="BS44" s="2">
        <v>27000</v>
      </c>
      <c r="BT44">
        <v>114</v>
      </c>
      <c r="BU44">
        <v>5.6</v>
      </c>
      <c r="BV44">
        <v>8370</v>
      </c>
      <c r="BW44">
        <v>270</v>
      </c>
      <c r="BX44">
        <v>501</v>
      </c>
      <c r="BY44">
        <v>16</v>
      </c>
      <c r="BZ44">
        <v>3940</v>
      </c>
      <c r="CA44">
        <v>150</v>
      </c>
      <c r="CB44">
        <v>6870</v>
      </c>
      <c r="CC44">
        <v>240</v>
      </c>
      <c r="CD44">
        <v>612</v>
      </c>
      <c r="CE44">
        <v>20</v>
      </c>
      <c r="CF44">
        <v>1686</v>
      </c>
      <c r="CG44">
        <v>57</v>
      </c>
      <c r="CH44">
        <v>251.6</v>
      </c>
      <c r="CI44">
        <v>9</v>
      </c>
      <c r="CJ44">
        <v>106.5</v>
      </c>
      <c r="CK44">
        <v>3.9</v>
      </c>
      <c r="CL44">
        <v>173.3</v>
      </c>
      <c r="CM44">
        <v>6.7</v>
      </c>
      <c r="CN44">
        <v>18.600000000000001</v>
      </c>
      <c r="CO44">
        <v>0.74</v>
      </c>
      <c r="CP44">
        <v>99.8</v>
      </c>
      <c r="CQ44">
        <v>3.8</v>
      </c>
      <c r="CR44">
        <v>17.93</v>
      </c>
      <c r="CS44">
        <v>0.69</v>
      </c>
      <c r="CT44">
        <v>47.2</v>
      </c>
      <c r="CU44">
        <v>2</v>
      </c>
      <c r="CV44">
        <v>6.15</v>
      </c>
      <c r="CW44">
        <v>0.36</v>
      </c>
      <c r="CX44">
        <v>33.9</v>
      </c>
      <c r="CY44">
        <v>1.6</v>
      </c>
      <c r="CZ44">
        <v>4.8</v>
      </c>
      <c r="DA44">
        <v>0.25</v>
      </c>
      <c r="DB44">
        <v>-43</v>
      </c>
      <c r="DC44">
        <v>21</v>
      </c>
      <c r="DD44">
        <v>-1</v>
      </c>
      <c r="DE44">
        <v>1.2</v>
      </c>
      <c r="DF44">
        <v>15.31</v>
      </c>
      <c r="DG44">
        <v>0.5</v>
      </c>
      <c r="DH44">
        <v>2.97</v>
      </c>
      <c r="DI44">
        <v>0.26</v>
      </c>
      <c r="DJ44">
        <v>7.91</v>
      </c>
      <c r="DK44">
        <v>0.48</v>
      </c>
      <c r="DL44">
        <v>145.1</v>
      </c>
      <c r="DM44">
        <v>4.8</v>
      </c>
      <c r="DN44">
        <v>45.7</v>
      </c>
      <c r="DO44">
        <v>1.6</v>
      </c>
      <c r="DP44">
        <v>31.3</v>
      </c>
      <c r="DQ44">
        <v>5.3</v>
      </c>
      <c r="DR44">
        <v>5.5890000000000002E-5</v>
      </c>
      <c r="DS44">
        <v>7.1999999999999999E-7</v>
      </c>
      <c r="DT44" s="2">
        <v>146800</v>
      </c>
      <c r="DU44" s="2">
        <v>4800</v>
      </c>
      <c r="DV44" s="2">
        <v>2960000</v>
      </c>
      <c r="DW44" s="2">
        <v>100000</v>
      </c>
      <c r="DX44">
        <v>400</v>
      </c>
      <c r="DY44">
        <v>220</v>
      </c>
      <c r="DZ44" s="2">
        <v>21900</v>
      </c>
      <c r="EA44" s="2">
        <v>1100</v>
      </c>
      <c r="EB44" s="2">
        <v>139600</v>
      </c>
      <c r="EC44" s="2">
        <v>4500</v>
      </c>
      <c r="ED44" s="2">
        <v>108700</v>
      </c>
      <c r="EE44" s="2">
        <v>3500</v>
      </c>
      <c r="EF44" s="2">
        <v>983000</v>
      </c>
      <c r="EG44" s="2">
        <v>36000</v>
      </c>
      <c r="EH44" s="2">
        <v>1617000</v>
      </c>
      <c r="EI44" s="2">
        <v>56000</v>
      </c>
      <c r="EJ44" s="2">
        <v>195900</v>
      </c>
      <c r="EK44" s="2">
        <v>6400</v>
      </c>
      <c r="EL44" s="2">
        <v>119700</v>
      </c>
      <c r="EM44" s="2">
        <v>4000</v>
      </c>
      <c r="EN44">
        <v>12410</v>
      </c>
      <c r="EO44">
        <v>450</v>
      </c>
      <c r="EP44">
        <v>19720</v>
      </c>
      <c r="EQ44">
        <v>730</v>
      </c>
      <c r="ER44">
        <v>9140</v>
      </c>
      <c r="ES44">
        <v>360</v>
      </c>
      <c r="ET44">
        <v>7210</v>
      </c>
      <c r="EU44">
        <v>290</v>
      </c>
      <c r="EV44">
        <v>9150</v>
      </c>
      <c r="EW44">
        <v>350</v>
      </c>
      <c r="EX44">
        <v>6570</v>
      </c>
      <c r="EY44">
        <v>250</v>
      </c>
      <c r="EZ44">
        <v>5910</v>
      </c>
      <c r="FA44">
        <v>250</v>
      </c>
      <c r="FB44">
        <v>2330</v>
      </c>
      <c r="FC44">
        <v>140</v>
      </c>
      <c r="FD44">
        <v>2860</v>
      </c>
      <c r="FE44">
        <v>140</v>
      </c>
      <c r="FF44">
        <v>1818</v>
      </c>
      <c r="FG44">
        <v>94</v>
      </c>
      <c r="FH44">
        <v>-10</v>
      </c>
      <c r="FI44">
        <v>12</v>
      </c>
      <c r="FJ44">
        <v>1162</v>
      </c>
      <c r="FK44">
        <v>38</v>
      </c>
      <c r="FL44">
        <v>208</v>
      </c>
      <c r="FM44">
        <v>19</v>
      </c>
      <c r="FN44">
        <v>1301</v>
      </c>
      <c r="FO44">
        <v>80</v>
      </c>
      <c r="FP44" s="2">
        <v>48200</v>
      </c>
      <c r="FQ44" s="2">
        <v>1600</v>
      </c>
      <c r="FR44">
        <v>16950</v>
      </c>
      <c r="FS44">
        <v>590</v>
      </c>
      <c r="FT44">
        <v>40.700000000000003</v>
      </c>
      <c r="FU44">
        <v>6.8</v>
      </c>
      <c r="FV44" t="s">
        <v>846</v>
      </c>
    </row>
    <row r="45" spans="1:178" x14ac:dyDescent="0.25">
      <c r="A45" t="s">
        <v>593</v>
      </c>
      <c r="B45" t="s">
        <v>842</v>
      </c>
      <c r="C45" t="s">
        <v>594</v>
      </c>
      <c r="D45" t="s">
        <v>844</v>
      </c>
      <c r="E45" s="1">
        <v>1462.5794328703703</v>
      </c>
      <c r="F45">
        <v>42.084000000000003</v>
      </c>
      <c r="G45" t="s">
        <v>595</v>
      </c>
      <c r="H45" s="2">
        <v>5420000</v>
      </c>
      <c r="I45" s="2">
        <v>150000</v>
      </c>
      <c r="J45" s="2">
        <v>2889000</v>
      </c>
      <c r="K45" s="2">
        <v>84000</v>
      </c>
      <c r="L45">
        <v>36280</v>
      </c>
      <c r="M45">
        <v>210</v>
      </c>
      <c r="N45" s="2">
        <v>138000</v>
      </c>
      <c r="O45" s="2">
        <v>4100</v>
      </c>
      <c r="P45" s="2">
        <v>152400</v>
      </c>
      <c r="Q45" s="2">
        <v>1000</v>
      </c>
      <c r="R45" s="2">
        <v>144200</v>
      </c>
      <c r="S45" s="2">
        <v>3700</v>
      </c>
      <c r="T45" s="2">
        <v>70400</v>
      </c>
      <c r="U45" s="2">
        <v>2500</v>
      </c>
      <c r="V45" s="2">
        <v>631000</v>
      </c>
      <c r="W45" s="2">
        <v>22000</v>
      </c>
      <c r="X45" s="2">
        <v>1044000</v>
      </c>
      <c r="Y45" s="2">
        <v>37000</v>
      </c>
      <c r="Z45" s="2">
        <v>130400</v>
      </c>
      <c r="AA45" s="2">
        <v>4500</v>
      </c>
      <c r="AB45" s="2">
        <v>78700</v>
      </c>
      <c r="AC45" s="2">
        <v>2900</v>
      </c>
      <c r="AD45">
        <v>8120</v>
      </c>
      <c r="AE45">
        <v>330</v>
      </c>
      <c r="AF45">
        <v>12020</v>
      </c>
      <c r="AG45">
        <v>500</v>
      </c>
      <c r="AH45">
        <v>6050</v>
      </c>
      <c r="AI45">
        <v>250</v>
      </c>
      <c r="AJ45">
        <v>4860</v>
      </c>
      <c r="AK45">
        <v>200</v>
      </c>
      <c r="AL45">
        <v>6030</v>
      </c>
      <c r="AM45">
        <v>240</v>
      </c>
      <c r="AN45">
        <v>4590</v>
      </c>
      <c r="AO45">
        <v>210</v>
      </c>
      <c r="AP45">
        <v>3870</v>
      </c>
      <c r="AQ45">
        <v>200</v>
      </c>
      <c r="AR45">
        <v>1439</v>
      </c>
      <c r="AS45">
        <v>87</v>
      </c>
      <c r="AT45">
        <v>1840</v>
      </c>
      <c r="AU45">
        <v>110</v>
      </c>
      <c r="AV45">
        <v>1139</v>
      </c>
      <c r="AW45">
        <v>71</v>
      </c>
      <c r="AX45">
        <v>278</v>
      </c>
      <c r="AY45">
        <v>22</v>
      </c>
      <c r="AZ45">
        <v>97</v>
      </c>
      <c r="BA45">
        <v>13</v>
      </c>
      <c r="BB45">
        <v>594</v>
      </c>
      <c r="BC45">
        <v>29</v>
      </c>
      <c r="BD45">
        <v>145</v>
      </c>
      <c r="BE45">
        <v>13</v>
      </c>
      <c r="BF45">
        <v>659</v>
      </c>
      <c r="BG45">
        <v>51</v>
      </c>
      <c r="BH45">
        <v>18710</v>
      </c>
      <c r="BI45">
        <v>680</v>
      </c>
      <c r="BJ45">
        <v>7620</v>
      </c>
      <c r="BK45">
        <v>270</v>
      </c>
      <c r="BL45">
        <v>16.899999999999999</v>
      </c>
      <c r="BM45">
        <v>5.2</v>
      </c>
      <c r="BN45" s="2">
        <v>-85600</v>
      </c>
      <c r="BO45" s="2">
        <v>2900</v>
      </c>
      <c r="BP45">
        <v>-2.7</v>
      </c>
      <c r="BQ45">
        <v>9.3000000000000007</v>
      </c>
      <c r="BR45" s="2">
        <v>825000</v>
      </c>
      <c r="BS45" s="2">
        <v>25000</v>
      </c>
      <c r="BT45">
        <v>6050</v>
      </c>
      <c r="BU45">
        <v>380</v>
      </c>
      <c r="BV45" s="2">
        <v>-95300</v>
      </c>
      <c r="BW45" s="2">
        <v>6100</v>
      </c>
      <c r="BX45">
        <v>394</v>
      </c>
      <c r="BY45">
        <v>14</v>
      </c>
      <c r="BZ45">
        <v>2717</v>
      </c>
      <c r="CA45">
        <v>96</v>
      </c>
      <c r="CB45">
        <v>4780</v>
      </c>
      <c r="CC45">
        <v>170</v>
      </c>
      <c r="CD45">
        <v>436</v>
      </c>
      <c r="CE45">
        <v>15</v>
      </c>
      <c r="CF45">
        <v>1682</v>
      </c>
      <c r="CG45">
        <v>62</v>
      </c>
      <c r="CH45">
        <v>185.8</v>
      </c>
      <c r="CI45">
        <v>7.6</v>
      </c>
      <c r="CJ45">
        <v>68.7</v>
      </c>
      <c r="CK45">
        <v>2.9</v>
      </c>
      <c r="CL45">
        <v>120.2</v>
      </c>
      <c r="CM45">
        <v>4.9000000000000004</v>
      </c>
      <c r="CN45">
        <v>13.6</v>
      </c>
      <c r="CO45">
        <v>0.55000000000000004</v>
      </c>
      <c r="CP45">
        <v>71.5</v>
      </c>
      <c r="CQ45">
        <v>2.8</v>
      </c>
      <c r="CR45">
        <v>13.17</v>
      </c>
      <c r="CS45">
        <v>0.61</v>
      </c>
      <c r="CT45">
        <v>33</v>
      </c>
      <c r="CU45">
        <v>1.7</v>
      </c>
      <c r="CV45">
        <v>3.97</v>
      </c>
      <c r="CW45">
        <v>0.24</v>
      </c>
      <c r="CX45">
        <v>23.9</v>
      </c>
      <c r="CY45">
        <v>1.4</v>
      </c>
      <c r="CZ45">
        <v>3.16</v>
      </c>
      <c r="DA45">
        <v>0.2</v>
      </c>
      <c r="DB45">
        <v>-1</v>
      </c>
      <c r="DC45">
        <v>22</v>
      </c>
      <c r="DD45">
        <v>1.1000000000000001</v>
      </c>
      <c r="DE45">
        <v>2.4</v>
      </c>
      <c r="DF45">
        <v>7.98</v>
      </c>
      <c r="DG45">
        <v>0.39</v>
      </c>
      <c r="DH45">
        <v>2.16</v>
      </c>
      <c r="DI45">
        <v>0.2</v>
      </c>
      <c r="DJ45">
        <v>4.1399999999999997</v>
      </c>
      <c r="DK45">
        <v>0.32</v>
      </c>
      <c r="DL45">
        <v>57.7</v>
      </c>
      <c r="DM45">
        <v>2.1</v>
      </c>
      <c r="DN45">
        <v>20.97</v>
      </c>
      <c r="DO45">
        <v>0.75</v>
      </c>
      <c r="DP45">
        <v>31.7</v>
      </c>
      <c r="DQ45">
        <v>9.6999999999999993</v>
      </c>
      <c r="DR45">
        <v>2.5550000000000001E-5</v>
      </c>
      <c r="DS45">
        <v>4.2E-7</v>
      </c>
      <c r="DT45" s="2">
        <v>136300</v>
      </c>
      <c r="DU45" s="2">
        <v>4100</v>
      </c>
      <c r="DV45" s="2">
        <v>2827000</v>
      </c>
      <c r="DW45" s="2">
        <v>84000</v>
      </c>
      <c r="DX45">
        <v>60</v>
      </c>
      <c r="DY45">
        <v>200</v>
      </c>
      <c r="DZ45" s="2">
        <v>23800</v>
      </c>
      <c r="EA45" s="2">
        <v>1000</v>
      </c>
      <c r="EB45" s="2">
        <v>128000</v>
      </c>
      <c r="EC45" s="2">
        <v>3700</v>
      </c>
      <c r="ED45" s="2">
        <v>70400</v>
      </c>
      <c r="EE45" s="2">
        <v>2500</v>
      </c>
      <c r="EF45" s="2">
        <v>631000</v>
      </c>
      <c r="EG45" s="2">
        <v>22000</v>
      </c>
      <c r="EH45" s="2">
        <v>1044000</v>
      </c>
      <c r="EI45" s="2">
        <v>37000</v>
      </c>
      <c r="EJ45" s="2">
        <v>130400</v>
      </c>
      <c r="EK45" s="2">
        <v>4500</v>
      </c>
      <c r="EL45" s="2">
        <v>78700</v>
      </c>
      <c r="EM45" s="2">
        <v>2900</v>
      </c>
      <c r="EN45">
        <v>8120</v>
      </c>
      <c r="EO45">
        <v>330</v>
      </c>
      <c r="EP45">
        <v>12020</v>
      </c>
      <c r="EQ45">
        <v>500</v>
      </c>
      <c r="ER45">
        <v>6050</v>
      </c>
      <c r="ES45">
        <v>250</v>
      </c>
      <c r="ET45">
        <v>4860</v>
      </c>
      <c r="EU45">
        <v>200</v>
      </c>
      <c r="EV45">
        <v>6030</v>
      </c>
      <c r="EW45">
        <v>240</v>
      </c>
      <c r="EX45">
        <v>4590</v>
      </c>
      <c r="EY45">
        <v>210</v>
      </c>
      <c r="EZ45">
        <v>3870</v>
      </c>
      <c r="FA45">
        <v>200</v>
      </c>
      <c r="FB45">
        <v>1439</v>
      </c>
      <c r="FC45">
        <v>87</v>
      </c>
      <c r="FD45">
        <v>1840</v>
      </c>
      <c r="FE45">
        <v>110</v>
      </c>
      <c r="FF45">
        <v>1139</v>
      </c>
      <c r="FG45">
        <v>71</v>
      </c>
      <c r="FH45">
        <v>6</v>
      </c>
      <c r="FI45">
        <v>13</v>
      </c>
      <c r="FJ45">
        <v>591</v>
      </c>
      <c r="FK45">
        <v>29</v>
      </c>
      <c r="FL45">
        <v>145</v>
      </c>
      <c r="FM45">
        <v>13</v>
      </c>
      <c r="FN45">
        <v>659</v>
      </c>
      <c r="FO45">
        <v>51</v>
      </c>
      <c r="FP45">
        <v>18710</v>
      </c>
      <c r="FQ45">
        <v>680</v>
      </c>
      <c r="FR45">
        <v>7620</v>
      </c>
      <c r="FS45">
        <v>270</v>
      </c>
      <c r="FT45">
        <v>16.899999999999999</v>
      </c>
      <c r="FU45">
        <v>5.2</v>
      </c>
      <c r="FV45" t="s">
        <v>846</v>
      </c>
    </row>
    <row r="46" spans="1:178" x14ac:dyDescent="0.25">
      <c r="A46" t="s">
        <v>596</v>
      </c>
      <c r="B46" t="s">
        <v>842</v>
      </c>
      <c r="C46" t="s">
        <v>597</v>
      </c>
      <c r="D46" t="s">
        <v>844</v>
      </c>
      <c r="E46" s="1">
        <v>1462.5801851851852</v>
      </c>
      <c r="F46">
        <v>42.271000000000001</v>
      </c>
      <c r="G46" t="s">
        <v>598</v>
      </c>
      <c r="H46" s="2">
        <v>6370000</v>
      </c>
      <c r="I46" s="2">
        <v>190000</v>
      </c>
      <c r="J46" s="2">
        <v>2928000</v>
      </c>
      <c r="K46" s="2">
        <v>92000</v>
      </c>
      <c r="L46">
        <v>35600</v>
      </c>
      <c r="M46">
        <v>230</v>
      </c>
      <c r="N46" s="2">
        <v>139400</v>
      </c>
      <c r="O46" s="2">
        <v>4000</v>
      </c>
      <c r="P46" s="2">
        <v>152400</v>
      </c>
      <c r="Q46" s="2">
        <v>1100</v>
      </c>
      <c r="R46" s="2">
        <v>147200</v>
      </c>
      <c r="S46" s="2">
        <v>4000</v>
      </c>
      <c r="T46" s="2">
        <v>102400</v>
      </c>
      <c r="U46" s="2">
        <v>4000</v>
      </c>
      <c r="V46" s="2">
        <v>906000</v>
      </c>
      <c r="W46" s="2">
        <v>32000</v>
      </c>
      <c r="X46" s="2">
        <v>1515000</v>
      </c>
      <c r="Y46" s="2">
        <v>56000</v>
      </c>
      <c r="Z46" s="2">
        <v>183400</v>
      </c>
      <c r="AA46" s="2">
        <v>6900</v>
      </c>
      <c r="AB46" s="2">
        <v>112900</v>
      </c>
      <c r="AC46" s="2">
        <v>3900</v>
      </c>
      <c r="AD46">
        <v>12270</v>
      </c>
      <c r="AE46">
        <v>430</v>
      </c>
      <c r="AF46">
        <v>17550</v>
      </c>
      <c r="AG46">
        <v>630</v>
      </c>
      <c r="AH46">
        <v>8960</v>
      </c>
      <c r="AI46">
        <v>360</v>
      </c>
      <c r="AJ46">
        <v>6840</v>
      </c>
      <c r="AK46">
        <v>290</v>
      </c>
      <c r="AL46">
        <v>8570</v>
      </c>
      <c r="AM46">
        <v>320</v>
      </c>
      <c r="AN46">
        <v>6540</v>
      </c>
      <c r="AO46">
        <v>260</v>
      </c>
      <c r="AP46">
        <v>5720</v>
      </c>
      <c r="AQ46">
        <v>220</v>
      </c>
      <c r="AR46">
        <v>2160</v>
      </c>
      <c r="AS46">
        <v>120</v>
      </c>
      <c r="AT46">
        <v>2750</v>
      </c>
      <c r="AU46">
        <v>140</v>
      </c>
      <c r="AV46">
        <v>1692</v>
      </c>
      <c r="AW46">
        <v>77</v>
      </c>
      <c r="AX46">
        <v>307</v>
      </c>
      <c r="AY46">
        <v>20</v>
      </c>
      <c r="AZ46">
        <v>97</v>
      </c>
      <c r="BA46">
        <v>11</v>
      </c>
      <c r="BB46">
        <v>923</v>
      </c>
      <c r="BC46">
        <v>34</v>
      </c>
      <c r="BD46">
        <v>207</v>
      </c>
      <c r="BE46">
        <v>21</v>
      </c>
      <c r="BF46">
        <v>1097</v>
      </c>
      <c r="BG46">
        <v>71</v>
      </c>
      <c r="BH46" s="2">
        <v>38200</v>
      </c>
      <c r="BI46" s="2">
        <v>1300</v>
      </c>
      <c r="BJ46">
        <v>13700</v>
      </c>
      <c r="BK46">
        <v>490</v>
      </c>
      <c r="BL46">
        <v>41</v>
      </c>
      <c r="BM46">
        <v>7.4</v>
      </c>
      <c r="BN46" s="2">
        <v>-76900</v>
      </c>
      <c r="BO46" s="2">
        <v>2700</v>
      </c>
      <c r="BP46">
        <v>-3</v>
      </c>
      <c r="BQ46">
        <v>10</v>
      </c>
      <c r="BR46" s="2">
        <v>835000</v>
      </c>
      <c r="BS46" s="2">
        <v>24000</v>
      </c>
      <c r="BT46" s="2">
        <v>-34000</v>
      </c>
      <c r="BU46" s="2">
        <v>13000</v>
      </c>
      <c r="BV46" s="2">
        <v>-50200</v>
      </c>
      <c r="BW46" s="2">
        <v>2200</v>
      </c>
      <c r="BX46">
        <v>575</v>
      </c>
      <c r="BY46">
        <v>22</v>
      </c>
      <c r="BZ46">
        <v>3880</v>
      </c>
      <c r="CA46">
        <v>140</v>
      </c>
      <c r="CB46">
        <v>6950</v>
      </c>
      <c r="CC46">
        <v>250</v>
      </c>
      <c r="CD46">
        <v>614</v>
      </c>
      <c r="CE46">
        <v>23</v>
      </c>
      <c r="CF46">
        <v>2426</v>
      </c>
      <c r="CG46">
        <v>83</v>
      </c>
      <c r="CH46">
        <v>281.60000000000002</v>
      </c>
      <c r="CI46">
        <v>9.9</v>
      </c>
      <c r="CJ46">
        <v>100.5</v>
      </c>
      <c r="CK46">
        <v>3.6</v>
      </c>
      <c r="CL46">
        <v>178.2</v>
      </c>
      <c r="CM46">
        <v>7.1</v>
      </c>
      <c r="CN46">
        <v>19.170000000000002</v>
      </c>
      <c r="CO46">
        <v>0.81</v>
      </c>
      <c r="CP46">
        <v>101.8</v>
      </c>
      <c r="CQ46">
        <v>3.7</v>
      </c>
      <c r="CR46">
        <v>18.82</v>
      </c>
      <c r="CS46">
        <v>0.75</v>
      </c>
      <c r="CT46">
        <v>49</v>
      </c>
      <c r="CU46">
        <v>1.9</v>
      </c>
      <c r="CV46">
        <v>5.99</v>
      </c>
      <c r="CW46">
        <v>0.31</v>
      </c>
      <c r="CX46">
        <v>35.700000000000003</v>
      </c>
      <c r="CY46">
        <v>1.9</v>
      </c>
      <c r="CZ46">
        <v>4.7</v>
      </c>
      <c r="DA46">
        <v>0.21</v>
      </c>
      <c r="DB46">
        <v>15</v>
      </c>
      <c r="DC46">
        <v>20</v>
      </c>
      <c r="DD46">
        <v>0.5</v>
      </c>
      <c r="DE46">
        <v>2.2000000000000002</v>
      </c>
      <c r="DF46">
        <v>12.44</v>
      </c>
      <c r="DG46">
        <v>0.46</v>
      </c>
      <c r="DH46">
        <v>3.09</v>
      </c>
      <c r="DI46">
        <v>0.32</v>
      </c>
      <c r="DJ46">
        <v>6.89</v>
      </c>
      <c r="DK46">
        <v>0.44</v>
      </c>
      <c r="DL46">
        <v>118.1</v>
      </c>
      <c r="DM46">
        <v>4.0999999999999996</v>
      </c>
      <c r="DN46">
        <v>37.700000000000003</v>
      </c>
      <c r="DO46">
        <v>1.3</v>
      </c>
      <c r="DP46">
        <v>75</v>
      </c>
      <c r="DQ46">
        <v>13</v>
      </c>
      <c r="DR46">
        <v>4.507E-5</v>
      </c>
      <c r="DS46">
        <v>6.8999999999999996E-7</v>
      </c>
      <c r="DT46" s="2">
        <v>137700</v>
      </c>
      <c r="DU46" s="2">
        <v>4000</v>
      </c>
      <c r="DV46" s="2">
        <v>2866000</v>
      </c>
      <c r="DW46" s="2">
        <v>92000</v>
      </c>
      <c r="DX46">
        <v>70</v>
      </c>
      <c r="DY46">
        <v>230</v>
      </c>
      <c r="DZ46" s="2">
        <v>23400</v>
      </c>
      <c r="EA46" s="2">
        <v>1100</v>
      </c>
      <c r="EB46" s="2">
        <v>131000</v>
      </c>
      <c r="EC46" s="2">
        <v>4000</v>
      </c>
      <c r="ED46" s="2">
        <v>102400</v>
      </c>
      <c r="EE46" s="2">
        <v>4000</v>
      </c>
      <c r="EF46" s="2">
        <v>906000</v>
      </c>
      <c r="EG46" s="2">
        <v>32000</v>
      </c>
      <c r="EH46" s="2">
        <v>1515000</v>
      </c>
      <c r="EI46" s="2">
        <v>56000</v>
      </c>
      <c r="EJ46" s="2">
        <v>183400</v>
      </c>
      <c r="EK46" s="2">
        <v>6900</v>
      </c>
      <c r="EL46" s="2">
        <v>112900</v>
      </c>
      <c r="EM46" s="2">
        <v>3900</v>
      </c>
      <c r="EN46">
        <v>12270</v>
      </c>
      <c r="EO46">
        <v>430</v>
      </c>
      <c r="EP46">
        <v>17550</v>
      </c>
      <c r="EQ46">
        <v>630</v>
      </c>
      <c r="ER46">
        <v>8960</v>
      </c>
      <c r="ES46">
        <v>360</v>
      </c>
      <c r="ET46">
        <v>6840</v>
      </c>
      <c r="EU46">
        <v>290</v>
      </c>
      <c r="EV46">
        <v>8570</v>
      </c>
      <c r="EW46">
        <v>320</v>
      </c>
      <c r="EX46">
        <v>6540</v>
      </c>
      <c r="EY46">
        <v>260</v>
      </c>
      <c r="EZ46">
        <v>5720</v>
      </c>
      <c r="FA46">
        <v>220</v>
      </c>
      <c r="FB46">
        <v>2160</v>
      </c>
      <c r="FC46">
        <v>120</v>
      </c>
      <c r="FD46">
        <v>2750</v>
      </c>
      <c r="FE46">
        <v>140</v>
      </c>
      <c r="FF46">
        <v>1692</v>
      </c>
      <c r="FG46">
        <v>77</v>
      </c>
      <c r="FH46">
        <v>3</v>
      </c>
      <c r="FI46">
        <v>11</v>
      </c>
      <c r="FJ46">
        <v>920</v>
      </c>
      <c r="FK46">
        <v>34</v>
      </c>
      <c r="FL46">
        <v>207</v>
      </c>
      <c r="FM46">
        <v>21</v>
      </c>
      <c r="FN46">
        <v>1097</v>
      </c>
      <c r="FO46">
        <v>71</v>
      </c>
      <c r="FP46" s="2">
        <v>38200</v>
      </c>
      <c r="FQ46" s="2">
        <v>1300</v>
      </c>
      <c r="FR46">
        <v>13700</v>
      </c>
      <c r="FS46">
        <v>490</v>
      </c>
      <c r="FT46">
        <v>41</v>
      </c>
      <c r="FU46">
        <v>7.4</v>
      </c>
      <c r="FV46" t="s">
        <v>846</v>
      </c>
    </row>
    <row r="47" spans="1:178" x14ac:dyDescent="0.25">
      <c r="A47" t="s">
        <v>599</v>
      </c>
      <c r="B47" t="s">
        <v>842</v>
      </c>
      <c r="C47" t="s">
        <v>600</v>
      </c>
      <c r="D47" t="s">
        <v>844</v>
      </c>
      <c r="E47" s="1">
        <v>1462.5809374999999</v>
      </c>
      <c r="F47">
        <v>42.027999999999999</v>
      </c>
      <c r="G47" t="s">
        <v>601</v>
      </c>
      <c r="H47" s="2">
        <v>6260000</v>
      </c>
      <c r="I47" s="2">
        <v>180000</v>
      </c>
      <c r="J47" s="2">
        <v>2894000</v>
      </c>
      <c r="K47" s="2">
        <v>90000</v>
      </c>
      <c r="L47">
        <v>36260</v>
      </c>
      <c r="M47">
        <v>260</v>
      </c>
      <c r="N47" s="2">
        <v>139100</v>
      </c>
      <c r="O47" s="2">
        <v>3900</v>
      </c>
      <c r="P47" s="2">
        <v>151400</v>
      </c>
      <c r="Q47" s="2">
        <v>1000</v>
      </c>
      <c r="R47" s="2">
        <v>145700</v>
      </c>
      <c r="S47" s="2">
        <v>3800</v>
      </c>
      <c r="T47" s="2">
        <v>99830</v>
      </c>
      <c r="U47" s="2">
        <v>3200</v>
      </c>
      <c r="V47" s="2">
        <v>896000</v>
      </c>
      <c r="W47" s="2">
        <v>29000</v>
      </c>
      <c r="X47" s="2">
        <v>1476000</v>
      </c>
      <c r="Y47" s="2">
        <v>51000</v>
      </c>
      <c r="Z47" s="2">
        <v>180100</v>
      </c>
      <c r="AA47" s="2">
        <v>6100</v>
      </c>
      <c r="AB47" s="2">
        <v>108200</v>
      </c>
      <c r="AC47" s="2">
        <v>3700</v>
      </c>
      <c r="AD47">
        <v>11230</v>
      </c>
      <c r="AE47">
        <v>440</v>
      </c>
      <c r="AF47">
        <v>17570</v>
      </c>
      <c r="AG47">
        <v>560</v>
      </c>
      <c r="AH47">
        <v>8690</v>
      </c>
      <c r="AI47">
        <v>300</v>
      </c>
      <c r="AJ47">
        <v>6630</v>
      </c>
      <c r="AK47">
        <v>260</v>
      </c>
      <c r="AL47">
        <v>8210</v>
      </c>
      <c r="AM47">
        <v>320</v>
      </c>
      <c r="AN47">
        <v>6230</v>
      </c>
      <c r="AO47">
        <v>240</v>
      </c>
      <c r="AP47">
        <v>5350</v>
      </c>
      <c r="AQ47">
        <v>200</v>
      </c>
      <c r="AR47">
        <v>2150</v>
      </c>
      <c r="AS47">
        <v>120</v>
      </c>
      <c r="AT47">
        <v>2700</v>
      </c>
      <c r="AU47">
        <v>150</v>
      </c>
      <c r="AV47">
        <v>1606</v>
      </c>
      <c r="AW47">
        <v>85</v>
      </c>
      <c r="AX47">
        <v>302</v>
      </c>
      <c r="AY47">
        <v>25</v>
      </c>
      <c r="AZ47">
        <v>95</v>
      </c>
      <c r="BA47">
        <v>12</v>
      </c>
      <c r="BB47">
        <v>1012</v>
      </c>
      <c r="BC47">
        <v>41</v>
      </c>
      <c r="BD47">
        <v>204</v>
      </c>
      <c r="BE47">
        <v>15</v>
      </c>
      <c r="BF47">
        <v>1116</v>
      </c>
      <c r="BG47">
        <v>66</v>
      </c>
      <c r="BH47" s="2">
        <v>41300</v>
      </c>
      <c r="BI47" s="2">
        <v>1300</v>
      </c>
      <c r="BJ47">
        <v>14580</v>
      </c>
      <c r="BK47">
        <v>450</v>
      </c>
      <c r="BL47">
        <v>35.6</v>
      </c>
      <c r="BM47">
        <v>6.3</v>
      </c>
      <c r="BN47" s="2">
        <v>-68300</v>
      </c>
      <c r="BO47" s="2">
        <v>2400</v>
      </c>
      <c r="BP47">
        <v>-11</v>
      </c>
      <c r="BQ47">
        <v>11</v>
      </c>
      <c r="BR47" s="2">
        <v>834000</v>
      </c>
      <c r="BS47" s="2">
        <v>23000</v>
      </c>
      <c r="BT47">
        <v>-4620</v>
      </c>
      <c r="BU47">
        <v>240</v>
      </c>
      <c r="BV47" s="2">
        <v>-37900</v>
      </c>
      <c r="BW47" s="2">
        <v>1300</v>
      </c>
      <c r="BX47">
        <v>561</v>
      </c>
      <c r="BY47">
        <v>18</v>
      </c>
      <c r="BZ47">
        <v>3820</v>
      </c>
      <c r="CA47">
        <v>120</v>
      </c>
      <c r="CB47">
        <v>6770</v>
      </c>
      <c r="CC47">
        <v>230</v>
      </c>
      <c r="CD47">
        <v>603</v>
      </c>
      <c r="CE47">
        <v>20</v>
      </c>
      <c r="CF47">
        <v>2333</v>
      </c>
      <c r="CG47">
        <v>80</v>
      </c>
      <c r="CH47">
        <v>259</v>
      </c>
      <c r="CI47">
        <v>10</v>
      </c>
      <c r="CJ47">
        <v>100.7</v>
      </c>
      <c r="CK47">
        <v>3.2</v>
      </c>
      <c r="CL47">
        <v>173.1</v>
      </c>
      <c r="CM47">
        <v>6</v>
      </c>
      <c r="CN47">
        <v>18.62</v>
      </c>
      <c r="CO47">
        <v>0.73</v>
      </c>
      <c r="CP47">
        <v>97.8</v>
      </c>
      <c r="CQ47">
        <v>3.8</v>
      </c>
      <c r="CR47">
        <v>17.93</v>
      </c>
      <c r="CS47">
        <v>0.68</v>
      </c>
      <c r="CT47">
        <v>45.9</v>
      </c>
      <c r="CU47">
        <v>1.7</v>
      </c>
      <c r="CV47">
        <v>5.93</v>
      </c>
      <c r="CW47">
        <v>0.32</v>
      </c>
      <c r="CX47">
        <v>35.200000000000003</v>
      </c>
      <c r="CY47">
        <v>2</v>
      </c>
      <c r="CZ47">
        <v>4.47</v>
      </c>
      <c r="DA47">
        <v>0.24</v>
      </c>
      <c r="DB47">
        <v>-6</v>
      </c>
      <c r="DC47">
        <v>25</v>
      </c>
      <c r="DD47">
        <v>-0.3</v>
      </c>
      <c r="DE47">
        <v>2.2999999999999998</v>
      </c>
      <c r="DF47">
        <v>13.66</v>
      </c>
      <c r="DG47">
        <v>0.56000000000000005</v>
      </c>
      <c r="DH47">
        <v>3.05</v>
      </c>
      <c r="DI47">
        <v>0.23</v>
      </c>
      <c r="DJ47">
        <v>7.02</v>
      </c>
      <c r="DK47">
        <v>0.41</v>
      </c>
      <c r="DL47">
        <v>127.8</v>
      </c>
      <c r="DM47">
        <v>4</v>
      </c>
      <c r="DN47">
        <v>40.200000000000003</v>
      </c>
      <c r="DO47">
        <v>1.2</v>
      </c>
      <c r="DP47">
        <v>64</v>
      </c>
      <c r="DQ47">
        <v>11</v>
      </c>
      <c r="DR47">
        <v>4.8220000000000002E-5</v>
      </c>
      <c r="DS47">
        <v>6.4000000000000001E-7</v>
      </c>
      <c r="DT47" s="2">
        <v>137400</v>
      </c>
      <c r="DU47" s="2">
        <v>3900</v>
      </c>
      <c r="DV47" s="2">
        <v>2832000</v>
      </c>
      <c r="DW47" s="2">
        <v>90000</v>
      </c>
      <c r="DX47">
        <v>240</v>
      </c>
      <c r="DY47">
        <v>250</v>
      </c>
      <c r="DZ47" s="2">
        <v>22600</v>
      </c>
      <c r="EA47" s="2">
        <v>1000</v>
      </c>
      <c r="EB47" s="2">
        <v>129400</v>
      </c>
      <c r="EC47" s="2">
        <v>3800</v>
      </c>
      <c r="ED47" s="2">
        <v>99830</v>
      </c>
      <c r="EE47" s="2">
        <v>3200</v>
      </c>
      <c r="EF47" s="2">
        <v>896000</v>
      </c>
      <c r="EG47" s="2">
        <v>29000</v>
      </c>
      <c r="EH47" s="2">
        <v>1476000</v>
      </c>
      <c r="EI47" s="2">
        <v>51000</v>
      </c>
      <c r="EJ47" s="2">
        <v>180100</v>
      </c>
      <c r="EK47" s="2">
        <v>6100</v>
      </c>
      <c r="EL47" s="2">
        <v>108200</v>
      </c>
      <c r="EM47" s="2">
        <v>3700</v>
      </c>
      <c r="EN47">
        <v>11230</v>
      </c>
      <c r="EO47">
        <v>440</v>
      </c>
      <c r="EP47">
        <v>17570</v>
      </c>
      <c r="EQ47">
        <v>560</v>
      </c>
      <c r="ER47">
        <v>8690</v>
      </c>
      <c r="ES47">
        <v>300</v>
      </c>
      <c r="ET47">
        <v>6630</v>
      </c>
      <c r="EU47">
        <v>260</v>
      </c>
      <c r="EV47">
        <v>8210</v>
      </c>
      <c r="EW47">
        <v>320</v>
      </c>
      <c r="EX47">
        <v>6220</v>
      </c>
      <c r="EY47">
        <v>240</v>
      </c>
      <c r="EZ47">
        <v>5350</v>
      </c>
      <c r="FA47">
        <v>200</v>
      </c>
      <c r="FB47">
        <v>2150</v>
      </c>
      <c r="FC47">
        <v>120</v>
      </c>
      <c r="FD47">
        <v>2700</v>
      </c>
      <c r="FE47">
        <v>150</v>
      </c>
      <c r="FF47">
        <v>1606</v>
      </c>
      <c r="FG47">
        <v>85</v>
      </c>
      <c r="FH47">
        <v>-1</v>
      </c>
      <c r="FI47">
        <v>12</v>
      </c>
      <c r="FJ47">
        <v>1009</v>
      </c>
      <c r="FK47">
        <v>41</v>
      </c>
      <c r="FL47">
        <v>204</v>
      </c>
      <c r="FM47">
        <v>15</v>
      </c>
      <c r="FN47">
        <v>1116</v>
      </c>
      <c r="FO47">
        <v>66</v>
      </c>
      <c r="FP47" s="2">
        <v>41300</v>
      </c>
      <c r="FQ47" s="2">
        <v>1300</v>
      </c>
      <c r="FR47">
        <v>14580</v>
      </c>
      <c r="FS47">
        <v>450</v>
      </c>
      <c r="FT47">
        <v>35.6</v>
      </c>
      <c r="FU47">
        <v>6.3</v>
      </c>
      <c r="FV47" t="s">
        <v>846</v>
      </c>
    </row>
    <row r="48" spans="1:178" x14ac:dyDescent="0.25">
      <c r="A48" t="s">
        <v>602</v>
      </c>
      <c r="B48" t="s">
        <v>842</v>
      </c>
      <c r="C48" t="s">
        <v>603</v>
      </c>
      <c r="D48" t="s">
        <v>844</v>
      </c>
      <c r="E48" s="1">
        <v>1462.606423611111</v>
      </c>
      <c r="F48">
        <v>42.095999999999997</v>
      </c>
      <c r="G48" t="s">
        <v>604</v>
      </c>
      <c r="H48" s="2">
        <v>5760000</v>
      </c>
      <c r="I48" s="2">
        <v>180000</v>
      </c>
      <c r="J48" s="2">
        <v>2990000</v>
      </c>
      <c r="K48" s="2">
        <v>100000</v>
      </c>
      <c r="L48">
        <v>34850</v>
      </c>
      <c r="M48">
        <v>210</v>
      </c>
      <c r="N48" s="2">
        <v>143000</v>
      </c>
      <c r="O48" s="2">
        <v>4300</v>
      </c>
      <c r="P48">
        <v>155810</v>
      </c>
      <c r="Q48">
        <v>990</v>
      </c>
      <c r="R48" s="2">
        <v>150700</v>
      </c>
      <c r="S48" s="2">
        <v>4000</v>
      </c>
      <c r="T48" s="2">
        <v>78000</v>
      </c>
      <c r="U48" s="2">
        <v>2700</v>
      </c>
      <c r="V48" s="2">
        <v>736000</v>
      </c>
      <c r="W48" s="2">
        <v>26000</v>
      </c>
      <c r="X48" s="2">
        <v>1165000</v>
      </c>
      <c r="Y48" s="2">
        <v>44000</v>
      </c>
      <c r="Z48" s="2">
        <v>143800</v>
      </c>
      <c r="AA48" s="2">
        <v>5300</v>
      </c>
      <c r="AB48" s="2">
        <v>88100</v>
      </c>
      <c r="AC48" s="2">
        <v>2900</v>
      </c>
      <c r="AD48">
        <v>8990</v>
      </c>
      <c r="AE48">
        <v>370</v>
      </c>
      <c r="AF48">
        <v>14040</v>
      </c>
      <c r="AG48">
        <v>530</v>
      </c>
      <c r="AH48">
        <v>6800</v>
      </c>
      <c r="AI48">
        <v>300</v>
      </c>
      <c r="AJ48">
        <v>5200</v>
      </c>
      <c r="AK48">
        <v>220</v>
      </c>
      <c r="AL48">
        <v>6740</v>
      </c>
      <c r="AM48">
        <v>280</v>
      </c>
      <c r="AN48">
        <v>4850</v>
      </c>
      <c r="AO48">
        <v>220</v>
      </c>
      <c r="AP48">
        <v>4200</v>
      </c>
      <c r="AQ48">
        <v>190</v>
      </c>
      <c r="AR48">
        <v>1632</v>
      </c>
      <c r="AS48">
        <v>90</v>
      </c>
      <c r="AT48">
        <v>2090</v>
      </c>
      <c r="AU48">
        <v>110</v>
      </c>
      <c r="AV48">
        <v>1305</v>
      </c>
      <c r="AW48">
        <v>83</v>
      </c>
      <c r="AX48">
        <v>265</v>
      </c>
      <c r="AY48">
        <v>17</v>
      </c>
      <c r="AZ48">
        <v>84</v>
      </c>
      <c r="BA48">
        <v>12</v>
      </c>
      <c r="BB48">
        <v>713</v>
      </c>
      <c r="BC48">
        <v>29</v>
      </c>
      <c r="BD48">
        <v>194</v>
      </c>
      <c r="BE48">
        <v>19</v>
      </c>
      <c r="BF48">
        <v>835</v>
      </c>
      <c r="BG48">
        <v>69</v>
      </c>
      <c r="BH48" s="2">
        <v>26000</v>
      </c>
      <c r="BI48" s="2">
        <v>1000</v>
      </c>
      <c r="BJ48">
        <v>9380</v>
      </c>
      <c r="BK48">
        <v>370</v>
      </c>
      <c r="BL48">
        <v>23.5</v>
      </c>
      <c r="BM48">
        <v>5</v>
      </c>
      <c r="BN48">
        <v>-9210</v>
      </c>
      <c r="BO48">
        <v>510</v>
      </c>
      <c r="BP48">
        <v>-2</v>
      </c>
      <c r="BQ48">
        <v>11</v>
      </c>
      <c r="BR48" s="2">
        <v>870000</v>
      </c>
      <c r="BS48" s="2">
        <v>26000</v>
      </c>
      <c r="BT48">
        <v>355</v>
      </c>
      <c r="BU48">
        <v>15</v>
      </c>
      <c r="BV48">
        <v>-4010</v>
      </c>
      <c r="BW48">
        <v>210</v>
      </c>
      <c r="BX48">
        <v>455</v>
      </c>
      <c r="BY48">
        <v>15</v>
      </c>
      <c r="BZ48">
        <v>3750</v>
      </c>
      <c r="CA48">
        <v>130</v>
      </c>
      <c r="CB48">
        <v>5300</v>
      </c>
      <c r="CC48">
        <v>200</v>
      </c>
      <c r="CD48">
        <v>508</v>
      </c>
      <c r="CE48">
        <v>19</v>
      </c>
      <c r="CF48">
        <v>1872</v>
      </c>
      <c r="CG48">
        <v>64</v>
      </c>
      <c r="CH48">
        <v>205.4</v>
      </c>
      <c r="CI48">
        <v>8.5</v>
      </c>
      <c r="CJ48">
        <v>83.1</v>
      </c>
      <c r="CK48">
        <v>3.2</v>
      </c>
      <c r="CL48">
        <v>138.30000000000001</v>
      </c>
      <c r="CM48">
        <v>6</v>
      </c>
      <c r="CN48">
        <v>15.08</v>
      </c>
      <c r="CO48">
        <v>0.63</v>
      </c>
      <c r="CP48">
        <v>83.9</v>
      </c>
      <c r="CQ48">
        <v>3.5</v>
      </c>
      <c r="CR48">
        <v>14.46</v>
      </c>
      <c r="CS48">
        <v>0.66</v>
      </c>
      <c r="CT48">
        <v>38</v>
      </c>
      <c r="CU48">
        <v>1.8</v>
      </c>
      <c r="CV48">
        <v>4.71</v>
      </c>
      <c r="CW48">
        <v>0.26</v>
      </c>
      <c r="CX48">
        <v>29.1</v>
      </c>
      <c r="CY48">
        <v>1.6</v>
      </c>
      <c r="CZ48">
        <v>3.72</v>
      </c>
      <c r="DA48">
        <v>0.24</v>
      </c>
      <c r="DB48">
        <v>-35</v>
      </c>
      <c r="DC48">
        <v>17</v>
      </c>
      <c r="DD48">
        <v>0.14000000000000001</v>
      </c>
      <c r="DE48">
        <v>0.6</v>
      </c>
      <c r="DF48">
        <v>10.01</v>
      </c>
      <c r="DG48">
        <v>0.41</v>
      </c>
      <c r="DH48">
        <v>2.96</v>
      </c>
      <c r="DI48">
        <v>0.28999999999999998</v>
      </c>
      <c r="DJ48">
        <v>5.34</v>
      </c>
      <c r="DK48">
        <v>0.44</v>
      </c>
      <c r="DL48">
        <v>84.5</v>
      </c>
      <c r="DM48">
        <v>3.2</v>
      </c>
      <c r="DN48">
        <v>26.6</v>
      </c>
      <c r="DO48">
        <v>1.1000000000000001</v>
      </c>
      <c r="DP48">
        <v>-14.1</v>
      </c>
      <c r="DQ48">
        <v>3.1</v>
      </c>
      <c r="DR48">
        <v>3.0559999999999999E-5</v>
      </c>
      <c r="DS48">
        <v>5.5000000000000003E-7</v>
      </c>
      <c r="DT48" s="2">
        <v>141100</v>
      </c>
      <c r="DU48" s="2">
        <v>4300</v>
      </c>
      <c r="DV48" s="2">
        <v>2930000</v>
      </c>
      <c r="DW48" s="2">
        <v>100000</v>
      </c>
      <c r="DX48">
        <v>30</v>
      </c>
      <c r="DY48">
        <v>210</v>
      </c>
      <c r="DZ48" s="2">
        <v>21800</v>
      </c>
      <c r="EA48" s="2">
        <v>1000</v>
      </c>
      <c r="EB48" s="2">
        <v>133600</v>
      </c>
      <c r="EC48" s="2">
        <v>4000</v>
      </c>
      <c r="ED48" s="2">
        <v>78000</v>
      </c>
      <c r="EE48" s="2">
        <v>2700</v>
      </c>
      <c r="EF48" s="2">
        <v>736000</v>
      </c>
      <c r="EG48" s="2">
        <v>26000</v>
      </c>
      <c r="EH48" s="2">
        <v>1165000</v>
      </c>
      <c r="EI48" s="2">
        <v>44000</v>
      </c>
      <c r="EJ48" s="2">
        <v>143800</v>
      </c>
      <c r="EK48" s="2">
        <v>5300</v>
      </c>
      <c r="EL48" s="2">
        <v>88100</v>
      </c>
      <c r="EM48" s="2">
        <v>2900</v>
      </c>
      <c r="EN48">
        <v>8990</v>
      </c>
      <c r="EO48">
        <v>370</v>
      </c>
      <c r="EP48">
        <v>14040</v>
      </c>
      <c r="EQ48">
        <v>530</v>
      </c>
      <c r="ER48">
        <v>6800</v>
      </c>
      <c r="ES48">
        <v>300</v>
      </c>
      <c r="ET48">
        <v>5200</v>
      </c>
      <c r="EU48">
        <v>220</v>
      </c>
      <c r="EV48">
        <v>6740</v>
      </c>
      <c r="EW48">
        <v>280</v>
      </c>
      <c r="EX48">
        <v>4850</v>
      </c>
      <c r="EY48">
        <v>220</v>
      </c>
      <c r="EZ48">
        <v>4200</v>
      </c>
      <c r="FA48">
        <v>190</v>
      </c>
      <c r="FB48">
        <v>1632</v>
      </c>
      <c r="FC48">
        <v>90</v>
      </c>
      <c r="FD48">
        <v>2090</v>
      </c>
      <c r="FE48">
        <v>110</v>
      </c>
      <c r="FF48">
        <v>1305</v>
      </c>
      <c r="FG48">
        <v>83</v>
      </c>
      <c r="FH48">
        <v>1</v>
      </c>
      <c r="FI48">
        <v>12</v>
      </c>
      <c r="FJ48">
        <v>710</v>
      </c>
      <c r="FK48">
        <v>29</v>
      </c>
      <c r="FL48">
        <v>194</v>
      </c>
      <c r="FM48">
        <v>19</v>
      </c>
      <c r="FN48">
        <v>834</v>
      </c>
      <c r="FO48">
        <v>69</v>
      </c>
      <c r="FP48" s="2">
        <v>26000</v>
      </c>
      <c r="FQ48" s="2">
        <v>1000</v>
      </c>
      <c r="FR48">
        <v>9380</v>
      </c>
      <c r="FS48">
        <v>370</v>
      </c>
      <c r="FT48">
        <v>23.5</v>
      </c>
      <c r="FU48">
        <v>5</v>
      </c>
      <c r="FV48" t="s">
        <v>846</v>
      </c>
    </row>
    <row r="49" spans="1:263" x14ac:dyDescent="0.25">
      <c r="A49" t="s">
        <v>605</v>
      </c>
      <c r="B49" t="s">
        <v>842</v>
      </c>
      <c r="C49" t="s">
        <v>606</v>
      </c>
      <c r="D49" t="s">
        <v>844</v>
      </c>
      <c r="E49" s="1">
        <v>1462.607175925926</v>
      </c>
      <c r="F49">
        <v>42.095999999999997</v>
      </c>
      <c r="G49" t="s">
        <v>607</v>
      </c>
      <c r="H49" s="2">
        <v>6490000</v>
      </c>
      <c r="I49" s="2">
        <v>180000</v>
      </c>
      <c r="J49" s="2">
        <v>3015000</v>
      </c>
      <c r="K49" s="2">
        <v>95000</v>
      </c>
      <c r="L49">
        <v>33950</v>
      </c>
      <c r="M49">
        <v>210</v>
      </c>
      <c r="N49" s="2">
        <v>143700</v>
      </c>
      <c r="O49" s="2">
        <v>3500</v>
      </c>
      <c r="P49">
        <v>158080</v>
      </c>
      <c r="Q49">
        <v>800</v>
      </c>
      <c r="R49" s="2">
        <v>153400</v>
      </c>
      <c r="S49" s="2">
        <v>3900</v>
      </c>
      <c r="T49" s="2">
        <v>102400</v>
      </c>
      <c r="U49" s="2">
        <v>3400</v>
      </c>
      <c r="V49" s="2">
        <v>927000</v>
      </c>
      <c r="W49" s="2">
        <v>32000</v>
      </c>
      <c r="X49" s="2">
        <v>1531000</v>
      </c>
      <c r="Y49" s="2">
        <v>48000</v>
      </c>
      <c r="Z49" s="2">
        <v>187700</v>
      </c>
      <c r="AA49" s="2">
        <v>6400</v>
      </c>
      <c r="AB49" s="2">
        <v>111700</v>
      </c>
      <c r="AC49" s="2">
        <v>3800</v>
      </c>
      <c r="AD49">
        <v>11910</v>
      </c>
      <c r="AE49">
        <v>410</v>
      </c>
      <c r="AF49">
        <v>18010</v>
      </c>
      <c r="AG49">
        <v>590</v>
      </c>
      <c r="AH49">
        <v>9140</v>
      </c>
      <c r="AI49">
        <v>350</v>
      </c>
      <c r="AJ49">
        <v>6810</v>
      </c>
      <c r="AK49">
        <v>260</v>
      </c>
      <c r="AL49">
        <v>8700</v>
      </c>
      <c r="AM49">
        <v>350</v>
      </c>
      <c r="AN49">
        <v>6650</v>
      </c>
      <c r="AO49">
        <v>200</v>
      </c>
      <c r="AP49">
        <v>5740</v>
      </c>
      <c r="AQ49">
        <v>230</v>
      </c>
      <c r="AR49">
        <v>2200</v>
      </c>
      <c r="AS49">
        <v>110</v>
      </c>
      <c r="AT49">
        <v>2760</v>
      </c>
      <c r="AU49">
        <v>130</v>
      </c>
      <c r="AV49">
        <v>1670</v>
      </c>
      <c r="AW49">
        <v>100</v>
      </c>
      <c r="AX49">
        <v>297</v>
      </c>
      <c r="AY49">
        <v>22</v>
      </c>
      <c r="AZ49">
        <v>86</v>
      </c>
      <c r="BA49">
        <v>11</v>
      </c>
      <c r="BB49">
        <v>919</v>
      </c>
      <c r="BC49">
        <v>39</v>
      </c>
      <c r="BD49">
        <v>206</v>
      </c>
      <c r="BE49">
        <v>19</v>
      </c>
      <c r="BF49">
        <v>1078</v>
      </c>
      <c r="BG49">
        <v>68</v>
      </c>
      <c r="BH49" s="2">
        <v>39500</v>
      </c>
      <c r="BI49" s="2">
        <v>1400</v>
      </c>
      <c r="BJ49">
        <v>13430</v>
      </c>
      <c r="BK49">
        <v>480</v>
      </c>
      <c r="BL49">
        <v>39.5</v>
      </c>
      <c r="BM49">
        <v>7.1</v>
      </c>
      <c r="BN49">
        <v>-5250</v>
      </c>
      <c r="BO49">
        <v>260</v>
      </c>
      <c r="BP49">
        <v>18.5</v>
      </c>
      <c r="BQ49">
        <v>9.6999999999999993</v>
      </c>
      <c r="BR49" s="2">
        <v>875000</v>
      </c>
      <c r="BS49" s="2">
        <v>21000</v>
      </c>
      <c r="BT49">
        <v>554</v>
      </c>
      <c r="BU49">
        <v>17</v>
      </c>
      <c r="BV49">
        <v>-2280</v>
      </c>
      <c r="BW49">
        <v>110</v>
      </c>
      <c r="BX49">
        <v>612</v>
      </c>
      <c r="BY49">
        <v>20</v>
      </c>
      <c r="BZ49">
        <v>4780</v>
      </c>
      <c r="CA49">
        <v>160</v>
      </c>
      <c r="CB49">
        <v>6960</v>
      </c>
      <c r="CC49">
        <v>220</v>
      </c>
      <c r="CD49">
        <v>665</v>
      </c>
      <c r="CE49">
        <v>23</v>
      </c>
      <c r="CF49">
        <v>2303</v>
      </c>
      <c r="CG49">
        <v>80</v>
      </c>
      <c r="CH49">
        <v>272.2</v>
      </c>
      <c r="CI49">
        <v>9.4</v>
      </c>
      <c r="CJ49">
        <v>106.8</v>
      </c>
      <c r="CK49">
        <v>3.5</v>
      </c>
      <c r="CL49">
        <v>186.1</v>
      </c>
      <c r="CM49">
        <v>7.2</v>
      </c>
      <c r="CN49">
        <v>19.75</v>
      </c>
      <c r="CO49">
        <v>0.75</v>
      </c>
      <c r="CP49">
        <v>108.5</v>
      </c>
      <c r="CQ49">
        <v>4.4000000000000004</v>
      </c>
      <c r="CR49">
        <v>19.82</v>
      </c>
      <c r="CS49">
        <v>0.6</v>
      </c>
      <c r="CT49">
        <v>52</v>
      </c>
      <c r="CU49">
        <v>2.1</v>
      </c>
      <c r="CV49">
        <v>6.37</v>
      </c>
      <c r="CW49">
        <v>0.33</v>
      </c>
      <c r="CX49">
        <v>38.5</v>
      </c>
      <c r="CY49">
        <v>1.8</v>
      </c>
      <c r="CZ49">
        <v>4.7699999999999996</v>
      </c>
      <c r="DA49">
        <v>0.28000000000000003</v>
      </c>
      <c r="DB49">
        <v>-18</v>
      </c>
      <c r="DC49">
        <v>22</v>
      </c>
      <c r="DD49">
        <v>-0.06</v>
      </c>
      <c r="DE49">
        <v>0.32</v>
      </c>
      <c r="DF49">
        <v>12.94</v>
      </c>
      <c r="DG49">
        <v>0.54</v>
      </c>
      <c r="DH49">
        <v>3.13</v>
      </c>
      <c r="DI49">
        <v>0.28000000000000003</v>
      </c>
      <c r="DJ49">
        <v>6.89</v>
      </c>
      <c r="DK49">
        <v>0.43</v>
      </c>
      <c r="DL49">
        <v>128.5</v>
      </c>
      <c r="DM49">
        <v>4.4000000000000004</v>
      </c>
      <c r="DN49">
        <v>38.1</v>
      </c>
      <c r="DO49">
        <v>1.3</v>
      </c>
      <c r="DP49">
        <v>-12.6</v>
      </c>
      <c r="DQ49">
        <v>2.2999999999999998</v>
      </c>
      <c r="DR49">
        <v>4.35E-5</v>
      </c>
      <c r="DS49">
        <v>7.0999999999999998E-7</v>
      </c>
      <c r="DT49" s="2">
        <v>141800</v>
      </c>
      <c r="DU49" s="2">
        <v>3500</v>
      </c>
      <c r="DV49" s="2">
        <v>2952000</v>
      </c>
      <c r="DW49" s="2">
        <v>95000</v>
      </c>
      <c r="DX49">
        <v>-380</v>
      </c>
      <c r="DY49">
        <v>210</v>
      </c>
      <c r="DZ49">
        <v>22840</v>
      </c>
      <c r="EA49">
        <v>820</v>
      </c>
      <c r="EB49" s="2">
        <v>136200</v>
      </c>
      <c r="EC49" s="2">
        <v>3900</v>
      </c>
      <c r="ED49" s="2">
        <v>102400</v>
      </c>
      <c r="EE49" s="2">
        <v>3400</v>
      </c>
      <c r="EF49" s="2">
        <v>927000</v>
      </c>
      <c r="EG49" s="2">
        <v>32000</v>
      </c>
      <c r="EH49" s="2">
        <v>1531000</v>
      </c>
      <c r="EI49" s="2">
        <v>48000</v>
      </c>
      <c r="EJ49" s="2">
        <v>187700</v>
      </c>
      <c r="EK49" s="2">
        <v>6400</v>
      </c>
      <c r="EL49" s="2">
        <v>111700</v>
      </c>
      <c r="EM49" s="2">
        <v>3800</v>
      </c>
      <c r="EN49">
        <v>11910</v>
      </c>
      <c r="EO49">
        <v>410</v>
      </c>
      <c r="EP49">
        <v>18010</v>
      </c>
      <c r="EQ49">
        <v>590</v>
      </c>
      <c r="ER49">
        <v>9140</v>
      </c>
      <c r="ES49">
        <v>350</v>
      </c>
      <c r="ET49">
        <v>6810</v>
      </c>
      <c r="EU49">
        <v>260</v>
      </c>
      <c r="EV49">
        <v>8700</v>
      </c>
      <c r="EW49">
        <v>350</v>
      </c>
      <c r="EX49">
        <v>6650</v>
      </c>
      <c r="EY49">
        <v>200</v>
      </c>
      <c r="EZ49">
        <v>5740</v>
      </c>
      <c r="FA49">
        <v>230</v>
      </c>
      <c r="FB49">
        <v>2200</v>
      </c>
      <c r="FC49">
        <v>110</v>
      </c>
      <c r="FD49">
        <v>2760</v>
      </c>
      <c r="FE49">
        <v>130</v>
      </c>
      <c r="FF49">
        <v>1670</v>
      </c>
      <c r="FG49">
        <v>100</v>
      </c>
      <c r="FH49">
        <v>2</v>
      </c>
      <c r="FI49">
        <v>11</v>
      </c>
      <c r="FJ49">
        <v>916</v>
      </c>
      <c r="FK49">
        <v>39</v>
      </c>
      <c r="FL49">
        <v>205</v>
      </c>
      <c r="FM49">
        <v>19</v>
      </c>
      <c r="FN49">
        <v>1078</v>
      </c>
      <c r="FO49">
        <v>68</v>
      </c>
      <c r="FP49" s="2">
        <v>39500</v>
      </c>
      <c r="FQ49" s="2">
        <v>1400</v>
      </c>
      <c r="FR49">
        <v>13430</v>
      </c>
      <c r="FS49">
        <v>480</v>
      </c>
      <c r="FT49">
        <v>39.5</v>
      </c>
      <c r="FU49">
        <v>7.1</v>
      </c>
      <c r="FV49" t="s">
        <v>846</v>
      </c>
    </row>
    <row r="50" spans="1:263" x14ac:dyDescent="0.25">
      <c r="A50" t="s">
        <v>608</v>
      </c>
      <c r="B50" t="s">
        <v>842</v>
      </c>
      <c r="C50" t="s">
        <v>609</v>
      </c>
      <c r="D50" t="s">
        <v>844</v>
      </c>
      <c r="E50" s="1">
        <v>1462.6079282407406</v>
      </c>
      <c r="F50">
        <v>42.066000000000003</v>
      </c>
      <c r="G50" t="s">
        <v>610</v>
      </c>
      <c r="H50" s="2">
        <v>6610000</v>
      </c>
      <c r="I50" s="2">
        <v>190000</v>
      </c>
      <c r="J50" s="2">
        <v>3062000</v>
      </c>
      <c r="K50" s="2">
        <v>95000</v>
      </c>
      <c r="L50">
        <v>34570</v>
      </c>
      <c r="M50">
        <v>230</v>
      </c>
      <c r="N50" s="2">
        <v>143500</v>
      </c>
      <c r="O50" s="2">
        <v>4100</v>
      </c>
      <c r="P50" s="2">
        <v>160500</v>
      </c>
      <c r="Q50" s="2">
        <v>1000</v>
      </c>
      <c r="R50" s="2">
        <v>156300</v>
      </c>
      <c r="S50" s="2">
        <v>4300</v>
      </c>
      <c r="T50" s="2">
        <v>103500</v>
      </c>
      <c r="U50" s="2">
        <v>3100</v>
      </c>
      <c r="V50" s="2">
        <v>934000</v>
      </c>
      <c r="W50" s="2">
        <v>29000</v>
      </c>
      <c r="X50" s="2">
        <v>1546000</v>
      </c>
      <c r="Y50" s="2">
        <v>53000</v>
      </c>
      <c r="Z50" s="2">
        <v>186300</v>
      </c>
      <c r="AA50" s="2">
        <v>6300</v>
      </c>
      <c r="AB50" s="2">
        <v>114200</v>
      </c>
      <c r="AC50" s="2">
        <v>3400</v>
      </c>
      <c r="AD50">
        <v>12050</v>
      </c>
      <c r="AE50">
        <v>420</v>
      </c>
      <c r="AF50">
        <v>18090</v>
      </c>
      <c r="AG50">
        <v>550</v>
      </c>
      <c r="AH50">
        <v>9110</v>
      </c>
      <c r="AI50">
        <v>300</v>
      </c>
      <c r="AJ50">
        <v>6720</v>
      </c>
      <c r="AK50">
        <v>260</v>
      </c>
      <c r="AL50">
        <v>8790</v>
      </c>
      <c r="AM50">
        <v>330</v>
      </c>
      <c r="AN50">
        <v>6580</v>
      </c>
      <c r="AO50">
        <v>230</v>
      </c>
      <c r="AP50">
        <v>5930</v>
      </c>
      <c r="AQ50">
        <v>210</v>
      </c>
      <c r="AR50">
        <v>2260</v>
      </c>
      <c r="AS50">
        <v>120</v>
      </c>
      <c r="AT50">
        <v>2780</v>
      </c>
      <c r="AU50">
        <v>120</v>
      </c>
      <c r="AV50">
        <v>1710</v>
      </c>
      <c r="AW50">
        <v>110</v>
      </c>
      <c r="AX50">
        <v>293</v>
      </c>
      <c r="AY50">
        <v>21</v>
      </c>
      <c r="AZ50">
        <v>98</v>
      </c>
      <c r="BA50">
        <v>11</v>
      </c>
      <c r="BB50">
        <v>983</v>
      </c>
      <c r="BC50">
        <v>39</v>
      </c>
      <c r="BD50">
        <v>202</v>
      </c>
      <c r="BE50">
        <v>18</v>
      </c>
      <c r="BF50">
        <v>1145</v>
      </c>
      <c r="BG50">
        <v>73</v>
      </c>
      <c r="BH50" s="2">
        <v>41700</v>
      </c>
      <c r="BI50" s="2">
        <v>1300</v>
      </c>
      <c r="BJ50">
        <v>14490</v>
      </c>
      <c r="BK50">
        <v>450</v>
      </c>
      <c r="BL50">
        <v>44.6</v>
      </c>
      <c r="BM50">
        <v>9.5</v>
      </c>
      <c r="BN50">
        <v>-3330</v>
      </c>
      <c r="BO50">
        <v>160</v>
      </c>
      <c r="BP50">
        <v>16.3</v>
      </c>
      <c r="BQ50">
        <v>8.6999999999999993</v>
      </c>
      <c r="BR50" s="2">
        <v>873000</v>
      </c>
      <c r="BS50" s="2">
        <v>26000</v>
      </c>
      <c r="BT50">
        <v>1630</v>
      </c>
      <c r="BU50">
        <v>100</v>
      </c>
      <c r="BV50">
        <v>-1464</v>
      </c>
      <c r="BW50">
        <v>66</v>
      </c>
      <c r="BX50">
        <v>637</v>
      </c>
      <c r="BY50">
        <v>19</v>
      </c>
      <c r="BZ50">
        <v>4860</v>
      </c>
      <c r="CA50">
        <v>150</v>
      </c>
      <c r="CB50">
        <v>7030</v>
      </c>
      <c r="CC50">
        <v>240</v>
      </c>
      <c r="CD50">
        <v>661</v>
      </c>
      <c r="CE50">
        <v>22</v>
      </c>
      <c r="CF50">
        <v>2254</v>
      </c>
      <c r="CG50">
        <v>70</v>
      </c>
      <c r="CH50">
        <v>276</v>
      </c>
      <c r="CI50">
        <v>9.6</v>
      </c>
      <c r="CJ50">
        <v>107.3</v>
      </c>
      <c r="CK50">
        <v>3.3</v>
      </c>
      <c r="CL50">
        <v>185.5</v>
      </c>
      <c r="CM50">
        <v>6.1</v>
      </c>
      <c r="CN50">
        <v>19.510000000000002</v>
      </c>
      <c r="CO50">
        <v>0.76</v>
      </c>
      <c r="CP50">
        <v>109.7</v>
      </c>
      <c r="CQ50">
        <v>4.0999999999999996</v>
      </c>
      <c r="CR50">
        <v>19.64</v>
      </c>
      <c r="CS50">
        <v>0.68</v>
      </c>
      <c r="CT50">
        <v>53.8</v>
      </c>
      <c r="CU50">
        <v>1.9</v>
      </c>
      <c r="CV50">
        <v>6.54</v>
      </c>
      <c r="CW50">
        <v>0.34</v>
      </c>
      <c r="CX50">
        <v>38.9</v>
      </c>
      <c r="CY50">
        <v>1.7</v>
      </c>
      <c r="CZ50">
        <v>4.8899999999999997</v>
      </c>
      <c r="DA50">
        <v>0.31</v>
      </c>
      <c r="DB50">
        <v>-32</v>
      </c>
      <c r="DC50">
        <v>21</v>
      </c>
      <c r="DD50">
        <v>-0.23</v>
      </c>
      <c r="DE50">
        <v>0.19</v>
      </c>
      <c r="DF50">
        <v>13.87</v>
      </c>
      <c r="DG50">
        <v>0.55000000000000004</v>
      </c>
      <c r="DH50">
        <v>3.08</v>
      </c>
      <c r="DI50">
        <v>0.27</v>
      </c>
      <c r="DJ50">
        <v>7.33</v>
      </c>
      <c r="DK50">
        <v>0.47</v>
      </c>
      <c r="DL50">
        <v>135.9</v>
      </c>
      <c r="DM50">
        <v>4.3</v>
      </c>
      <c r="DN50">
        <v>41.1</v>
      </c>
      <c r="DO50">
        <v>1.3</v>
      </c>
      <c r="DP50">
        <v>-7.7</v>
      </c>
      <c r="DQ50">
        <v>1.7</v>
      </c>
      <c r="DR50">
        <v>4.689E-5</v>
      </c>
      <c r="DS50">
        <v>4.8999999999999997E-7</v>
      </c>
      <c r="DT50" s="2">
        <v>141600</v>
      </c>
      <c r="DU50" s="2">
        <v>4100</v>
      </c>
      <c r="DV50" s="2">
        <v>3000000</v>
      </c>
      <c r="DW50" s="2">
        <v>95000</v>
      </c>
      <c r="DX50">
        <v>-400</v>
      </c>
      <c r="DY50">
        <v>210</v>
      </c>
      <c r="DZ50" s="2">
        <v>24400</v>
      </c>
      <c r="EA50" s="2">
        <v>1000</v>
      </c>
      <c r="EB50" s="2">
        <v>139000</v>
      </c>
      <c r="EC50" s="2">
        <v>4300</v>
      </c>
      <c r="ED50" s="2">
        <v>103500</v>
      </c>
      <c r="EE50" s="2">
        <v>3100</v>
      </c>
      <c r="EF50" s="2">
        <v>934000</v>
      </c>
      <c r="EG50" s="2">
        <v>29000</v>
      </c>
      <c r="EH50" s="2">
        <v>1546000</v>
      </c>
      <c r="EI50" s="2">
        <v>53000</v>
      </c>
      <c r="EJ50" s="2">
        <v>186300</v>
      </c>
      <c r="EK50" s="2">
        <v>6300</v>
      </c>
      <c r="EL50" s="2">
        <v>114200</v>
      </c>
      <c r="EM50" s="2">
        <v>3400</v>
      </c>
      <c r="EN50">
        <v>12050</v>
      </c>
      <c r="EO50">
        <v>420</v>
      </c>
      <c r="EP50">
        <v>18090</v>
      </c>
      <c r="EQ50">
        <v>550</v>
      </c>
      <c r="ER50">
        <v>9110</v>
      </c>
      <c r="ES50">
        <v>300</v>
      </c>
      <c r="ET50">
        <v>6720</v>
      </c>
      <c r="EU50">
        <v>260</v>
      </c>
      <c r="EV50">
        <v>8790</v>
      </c>
      <c r="EW50">
        <v>330</v>
      </c>
      <c r="EX50">
        <v>6580</v>
      </c>
      <c r="EY50">
        <v>230</v>
      </c>
      <c r="EZ50">
        <v>5930</v>
      </c>
      <c r="FA50">
        <v>210</v>
      </c>
      <c r="FB50">
        <v>2260</v>
      </c>
      <c r="FC50">
        <v>120</v>
      </c>
      <c r="FD50">
        <v>2780</v>
      </c>
      <c r="FE50">
        <v>120</v>
      </c>
      <c r="FF50">
        <v>1710</v>
      </c>
      <c r="FG50">
        <v>110</v>
      </c>
      <c r="FH50">
        <v>13</v>
      </c>
      <c r="FI50">
        <v>11</v>
      </c>
      <c r="FJ50">
        <v>981</v>
      </c>
      <c r="FK50">
        <v>39</v>
      </c>
      <c r="FL50">
        <v>202</v>
      </c>
      <c r="FM50">
        <v>18</v>
      </c>
      <c r="FN50">
        <v>1145</v>
      </c>
      <c r="FO50">
        <v>73</v>
      </c>
      <c r="FP50" s="2">
        <v>41700</v>
      </c>
      <c r="FQ50" s="2">
        <v>1300</v>
      </c>
      <c r="FR50">
        <v>14480</v>
      </c>
      <c r="FS50">
        <v>450</v>
      </c>
      <c r="FT50">
        <v>44.6</v>
      </c>
      <c r="FU50">
        <v>9.5</v>
      </c>
      <c r="FV50" t="s">
        <v>846</v>
      </c>
    </row>
    <row r="52" spans="1:263" x14ac:dyDescent="0.25">
      <c r="A52" t="s">
        <v>611</v>
      </c>
      <c r="B52" t="s">
        <v>842</v>
      </c>
      <c r="C52" t="s">
        <v>612</v>
      </c>
      <c r="D52" t="s">
        <v>844</v>
      </c>
      <c r="E52" s="1">
        <v>1462.4078819444444</v>
      </c>
      <c r="F52">
        <v>42.08</v>
      </c>
      <c r="G52" t="s">
        <v>613</v>
      </c>
      <c r="H52" s="2">
        <v>7750000</v>
      </c>
      <c r="I52" s="2">
        <v>230000</v>
      </c>
      <c r="J52" s="2">
        <v>3440000</v>
      </c>
      <c r="K52" s="2">
        <v>140000</v>
      </c>
      <c r="L52" s="2">
        <v>82800</v>
      </c>
      <c r="M52" s="2">
        <v>1200</v>
      </c>
      <c r="N52" s="2">
        <v>161100</v>
      </c>
      <c r="O52" s="2">
        <v>4900</v>
      </c>
      <c r="P52">
        <v>161400</v>
      </c>
      <c r="Q52">
        <v>910</v>
      </c>
      <c r="R52">
        <v>28310</v>
      </c>
      <c r="S52">
        <v>370</v>
      </c>
      <c r="T52" s="2">
        <v>1226000</v>
      </c>
      <c r="U52" s="2">
        <v>41000</v>
      </c>
      <c r="V52" s="2">
        <v>383000</v>
      </c>
      <c r="W52" s="2">
        <v>11000</v>
      </c>
      <c r="X52" s="2">
        <v>1172000</v>
      </c>
      <c r="Y52" s="2">
        <v>37000</v>
      </c>
      <c r="Z52" s="2">
        <v>236100</v>
      </c>
      <c r="AA52" s="2">
        <v>8600</v>
      </c>
      <c r="AB52" s="2">
        <v>217500</v>
      </c>
      <c r="AC52" s="2">
        <v>6600</v>
      </c>
      <c r="AD52" s="2">
        <v>55000</v>
      </c>
      <c r="AE52" s="2">
        <v>1700</v>
      </c>
      <c r="AF52">
        <v>18030</v>
      </c>
      <c r="AG52">
        <v>610</v>
      </c>
      <c r="AH52" s="2">
        <v>71500</v>
      </c>
      <c r="AI52" s="2">
        <v>2200</v>
      </c>
      <c r="AJ52" s="2">
        <v>72100</v>
      </c>
      <c r="AK52" s="2">
        <v>2200</v>
      </c>
      <c r="AL52" s="2">
        <v>105200</v>
      </c>
      <c r="AM52" s="2">
        <v>3300</v>
      </c>
      <c r="AN52" s="2">
        <v>80900</v>
      </c>
      <c r="AO52" s="2">
        <v>2500</v>
      </c>
      <c r="AP52" s="2">
        <v>66300</v>
      </c>
      <c r="AQ52" s="2">
        <v>2100</v>
      </c>
      <c r="AR52">
        <v>23830</v>
      </c>
      <c r="AS52">
        <v>660</v>
      </c>
      <c r="AT52">
        <v>27790</v>
      </c>
      <c r="AU52">
        <v>990</v>
      </c>
      <c r="AV52">
        <v>16160</v>
      </c>
      <c r="AW52">
        <v>510</v>
      </c>
      <c r="AX52">
        <v>223</v>
      </c>
      <c r="AY52">
        <v>18</v>
      </c>
      <c r="AZ52">
        <v>60.2</v>
      </c>
      <c r="BA52">
        <v>7.7</v>
      </c>
      <c r="BB52">
        <v>379</v>
      </c>
      <c r="BC52">
        <v>17</v>
      </c>
      <c r="BD52">
        <v>59.3</v>
      </c>
      <c r="BE52">
        <v>8.4</v>
      </c>
      <c r="BF52">
        <v>1105</v>
      </c>
      <c r="BG52">
        <v>72</v>
      </c>
      <c r="BH52">
        <v>23970</v>
      </c>
      <c r="BI52">
        <v>780</v>
      </c>
      <c r="BJ52">
        <v>2707</v>
      </c>
      <c r="BK52">
        <v>96</v>
      </c>
      <c r="BL52">
        <v>33.299999999999997</v>
      </c>
      <c r="BM52">
        <v>6.5</v>
      </c>
      <c r="BN52" s="2">
        <v>-138800</v>
      </c>
      <c r="BO52" s="2">
        <v>9400</v>
      </c>
      <c r="BP52" s="2">
        <v>25600</v>
      </c>
      <c r="BQ52" s="2">
        <v>2600</v>
      </c>
      <c r="BR52" s="2">
        <v>779000</v>
      </c>
      <c r="BS52" s="2">
        <v>24000</v>
      </c>
      <c r="BT52">
        <v>89.8</v>
      </c>
      <c r="BU52">
        <v>5.4</v>
      </c>
      <c r="BV52">
        <v>551</v>
      </c>
      <c r="BW52">
        <v>18</v>
      </c>
      <c r="BX52">
        <v>5730</v>
      </c>
      <c r="BY52">
        <v>190</v>
      </c>
      <c r="BZ52">
        <v>1528</v>
      </c>
      <c r="CA52">
        <v>44</v>
      </c>
      <c r="CB52">
        <v>4650</v>
      </c>
      <c r="CC52">
        <v>150</v>
      </c>
      <c r="CD52">
        <v>706</v>
      </c>
      <c r="CE52">
        <v>26</v>
      </c>
      <c r="CF52">
        <v>3810</v>
      </c>
      <c r="CG52">
        <v>120</v>
      </c>
      <c r="CH52">
        <v>1134</v>
      </c>
      <c r="CI52">
        <v>35</v>
      </c>
      <c r="CJ52">
        <v>94</v>
      </c>
      <c r="CK52">
        <v>3.2</v>
      </c>
      <c r="CL52">
        <v>1288</v>
      </c>
      <c r="CM52">
        <v>40</v>
      </c>
      <c r="CN52">
        <v>183</v>
      </c>
      <c r="CO52">
        <v>5.5</v>
      </c>
      <c r="CP52">
        <v>1136</v>
      </c>
      <c r="CQ52">
        <v>35</v>
      </c>
      <c r="CR52">
        <v>213.3</v>
      </c>
      <c r="CS52">
        <v>6.6</v>
      </c>
      <c r="CT52">
        <v>513</v>
      </c>
      <c r="CU52">
        <v>16</v>
      </c>
      <c r="CV52">
        <v>61.9</v>
      </c>
      <c r="CW52">
        <v>1.7</v>
      </c>
      <c r="CX52">
        <v>344</v>
      </c>
      <c r="CY52">
        <v>12</v>
      </c>
      <c r="CZ52">
        <v>41.7</v>
      </c>
      <c r="DA52">
        <v>1.3</v>
      </c>
      <c r="DB52">
        <v>-40</v>
      </c>
      <c r="DC52">
        <v>18</v>
      </c>
      <c r="DD52">
        <v>-5.8</v>
      </c>
      <c r="DE52">
        <v>1.8</v>
      </c>
      <c r="DF52">
        <v>4.75</v>
      </c>
      <c r="DG52">
        <v>0.22</v>
      </c>
      <c r="DH52">
        <v>0.83</v>
      </c>
      <c r="DI52">
        <v>0.12</v>
      </c>
      <c r="DJ52">
        <v>6.45</v>
      </c>
      <c r="DK52">
        <v>0.42</v>
      </c>
      <c r="DL52">
        <v>70.599999999999994</v>
      </c>
      <c r="DM52">
        <v>2.2999999999999998</v>
      </c>
      <c r="DN52">
        <v>7.18</v>
      </c>
      <c r="DO52">
        <v>0.25</v>
      </c>
      <c r="DP52">
        <v>127</v>
      </c>
      <c r="DQ52">
        <v>25</v>
      </c>
      <c r="DR52">
        <v>9.1400000000000006E-6</v>
      </c>
      <c r="DS52">
        <v>2.1E-7</v>
      </c>
      <c r="DT52" s="2">
        <v>158700</v>
      </c>
      <c r="DU52" s="2">
        <v>4900</v>
      </c>
      <c r="DV52" s="2">
        <v>3370000</v>
      </c>
      <c r="DW52" s="2">
        <v>140000</v>
      </c>
      <c r="DX52" s="2">
        <v>30100</v>
      </c>
      <c r="DY52" s="2">
        <v>1100</v>
      </c>
      <c r="DZ52">
        <v>15470</v>
      </c>
      <c r="EA52">
        <v>920</v>
      </c>
      <c r="EB52">
        <v>11110</v>
      </c>
      <c r="EC52">
        <v>370</v>
      </c>
      <c r="ED52" s="2">
        <v>1226000</v>
      </c>
      <c r="EE52" s="2">
        <v>41000</v>
      </c>
      <c r="EF52" s="2">
        <v>383000</v>
      </c>
      <c r="EG52" s="2">
        <v>11000</v>
      </c>
      <c r="EH52" s="2">
        <v>1172000</v>
      </c>
      <c r="EI52" s="2">
        <v>37000</v>
      </c>
      <c r="EJ52" s="2">
        <v>236100</v>
      </c>
      <c r="EK52" s="2">
        <v>8600</v>
      </c>
      <c r="EL52" s="2">
        <v>217500</v>
      </c>
      <c r="EM52" s="2">
        <v>6600</v>
      </c>
      <c r="EN52" s="2">
        <v>55000</v>
      </c>
      <c r="EO52" s="2">
        <v>1700</v>
      </c>
      <c r="EP52">
        <v>18030</v>
      </c>
      <c r="EQ52">
        <v>610</v>
      </c>
      <c r="ER52" s="2">
        <v>71500</v>
      </c>
      <c r="ES52" s="2">
        <v>2200</v>
      </c>
      <c r="ET52" s="2">
        <v>72100</v>
      </c>
      <c r="EU52" s="2">
        <v>2200</v>
      </c>
      <c r="EV52" s="2">
        <v>105200</v>
      </c>
      <c r="EW52" s="2">
        <v>3300</v>
      </c>
      <c r="EX52" s="2">
        <v>80900</v>
      </c>
      <c r="EY52" s="2">
        <v>2500</v>
      </c>
      <c r="EZ52" s="2">
        <v>66300</v>
      </c>
      <c r="FA52" s="2">
        <v>2100</v>
      </c>
      <c r="FB52">
        <v>23830</v>
      </c>
      <c r="FC52">
        <v>660</v>
      </c>
      <c r="FD52">
        <v>27790</v>
      </c>
      <c r="FE52">
        <v>990</v>
      </c>
      <c r="FF52">
        <v>16160</v>
      </c>
      <c r="FG52">
        <v>510</v>
      </c>
      <c r="FH52">
        <v>-24.9</v>
      </c>
      <c r="FI52">
        <v>7.7</v>
      </c>
      <c r="FJ52">
        <v>376</v>
      </c>
      <c r="FK52">
        <v>17</v>
      </c>
      <c r="FL52">
        <v>59</v>
      </c>
      <c r="FM52">
        <v>8.4</v>
      </c>
      <c r="FN52">
        <v>1105</v>
      </c>
      <c r="FO52">
        <v>72</v>
      </c>
      <c r="FP52">
        <v>23970</v>
      </c>
      <c r="FQ52">
        <v>780</v>
      </c>
      <c r="FR52">
        <v>2706</v>
      </c>
      <c r="FS52">
        <v>96</v>
      </c>
      <c r="FT52">
        <v>33.299999999999997</v>
      </c>
      <c r="FU52">
        <v>6.5</v>
      </c>
      <c r="FV52" t="s">
        <v>846</v>
      </c>
      <c r="FW52">
        <v>0</v>
      </c>
      <c r="FX52">
        <v>0.92439000000000004</v>
      </c>
      <c r="FY52">
        <v>1.3396999999999999</v>
      </c>
      <c r="FZ52">
        <v>497.61</v>
      </c>
      <c r="GA52">
        <v>0.50607999999999997</v>
      </c>
      <c r="GB52">
        <v>1.5680000000000001</v>
      </c>
      <c r="GC52">
        <v>9.3191999999999997E-2</v>
      </c>
      <c r="GD52">
        <v>0</v>
      </c>
      <c r="GE52">
        <v>7.9101000000000005E-2</v>
      </c>
      <c r="GF52">
        <v>5.9637999999999997E-2</v>
      </c>
      <c r="GG52">
        <v>0</v>
      </c>
      <c r="GH52">
        <v>0.14802000000000001</v>
      </c>
      <c r="GI52">
        <v>5.1969000000000001E-2</v>
      </c>
      <c r="GJ52">
        <v>0</v>
      </c>
      <c r="GK52">
        <v>5.4872999999999998E-2</v>
      </c>
      <c r="GL52">
        <v>7.7669000000000002E-2</v>
      </c>
      <c r="GM52">
        <v>4.1746999999999999E-2</v>
      </c>
      <c r="GN52">
        <v>5.5605000000000002E-2</v>
      </c>
      <c r="GO52">
        <v>2.5922000000000001E-2</v>
      </c>
      <c r="GP52">
        <v>0.12333</v>
      </c>
      <c r="GQ52">
        <v>3.091E-2</v>
      </c>
      <c r="GR52">
        <v>309.10000000000002</v>
      </c>
      <c r="GS52">
        <v>3.9049999999999998</v>
      </c>
      <c r="GT52">
        <v>6.5090999999999996E-2</v>
      </c>
      <c r="GU52">
        <v>0.14749999999999999</v>
      </c>
      <c r="GV52">
        <v>5.8251999999999998E-2</v>
      </c>
      <c r="GW52">
        <v>2.1167999999999999E-2</v>
      </c>
      <c r="GX52">
        <v>1.5424E-2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614</v>
      </c>
      <c r="B53" t="s">
        <v>842</v>
      </c>
      <c r="C53" t="s">
        <v>615</v>
      </c>
      <c r="D53" t="s">
        <v>844</v>
      </c>
      <c r="E53" s="1">
        <v>1462.4086342592593</v>
      </c>
      <c r="F53">
        <v>42.052999999999997</v>
      </c>
      <c r="G53" t="s">
        <v>611</v>
      </c>
      <c r="H53" s="2">
        <v>7660000</v>
      </c>
      <c r="I53" s="2">
        <v>270000</v>
      </c>
      <c r="J53" s="2">
        <v>3450000</v>
      </c>
      <c r="K53" s="2">
        <v>140000</v>
      </c>
      <c r="L53">
        <v>53160</v>
      </c>
      <c r="M53">
        <v>460</v>
      </c>
      <c r="N53" s="2">
        <v>161100</v>
      </c>
      <c r="O53" s="2">
        <v>5700</v>
      </c>
      <c r="P53" s="2">
        <v>166100</v>
      </c>
      <c r="Q53" s="2">
        <v>1200</v>
      </c>
      <c r="R53">
        <v>31340</v>
      </c>
      <c r="S53">
        <v>500</v>
      </c>
      <c r="T53" s="2">
        <v>1214000</v>
      </c>
      <c r="U53" s="2">
        <v>50000</v>
      </c>
      <c r="V53" s="2">
        <v>368000</v>
      </c>
      <c r="W53" s="2">
        <v>13000</v>
      </c>
      <c r="X53" s="2">
        <v>1183000</v>
      </c>
      <c r="Y53" s="2">
        <v>50000</v>
      </c>
      <c r="Z53" s="2">
        <v>228700</v>
      </c>
      <c r="AA53" s="2">
        <v>8300</v>
      </c>
      <c r="AB53" s="2">
        <v>213500</v>
      </c>
      <c r="AC53" s="2">
        <v>8600</v>
      </c>
      <c r="AD53" s="2">
        <v>53900</v>
      </c>
      <c r="AE53" s="2">
        <v>1900</v>
      </c>
      <c r="AF53">
        <v>17470</v>
      </c>
      <c r="AG53">
        <v>700</v>
      </c>
      <c r="AH53" s="2">
        <v>70300</v>
      </c>
      <c r="AI53" s="2">
        <v>2600</v>
      </c>
      <c r="AJ53" s="2">
        <v>71600</v>
      </c>
      <c r="AK53" s="2">
        <v>2300</v>
      </c>
      <c r="AL53" s="2">
        <v>102300</v>
      </c>
      <c r="AM53" s="2">
        <v>3300</v>
      </c>
      <c r="AN53" s="2">
        <v>76300</v>
      </c>
      <c r="AO53" s="2">
        <v>2800</v>
      </c>
      <c r="AP53" s="2">
        <v>65500</v>
      </c>
      <c r="AQ53" s="2">
        <v>2400</v>
      </c>
      <c r="AR53">
        <v>24070</v>
      </c>
      <c r="AS53">
        <v>970</v>
      </c>
      <c r="AT53">
        <v>27330</v>
      </c>
      <c r="AU53">
        <v>990</v>
      </c>
      <c r="AV53">
        <v>16050</v>
      </c>
      <c r="AW53">
        <v>590</v>
      </c>
      <c r="AX53">
        <v>256</v>
      </c>
      <c r="AY53">
        <v>18</v>
      </c>
      <c r="AZ53">
        <v>92</v>
      </c>
      <c r="BA53">
        <v>11</v>
      </c>
      <c r="BB53">
        <v>433</v>
      </c>
      <c r="BC53">
        <v>30</v>
      </c>
      <c r="BD53">
        <v>101</v>
      </c>
      <c r="BE53">
        <v>15</v>
      </c>
      <c r="BF53">
        <v>1180</v>
      </c>
      <c r="BG53">
        <v>100</v>
      </c>
      <c r="BH53">
        <v>24480</v>
      </c>
      <c r="BI53">
        <v>860</v>
      </c>
      <c r="BJ53">
        <v>2818</v>
      </c>
      <c r="BK53">
        <v>93</v>
      </c>
      <c r="BL53">
        <v>32.6</v>
      </c>
      <c r="BM53">
        <v>6.6</v>
      </c>
      <c r="BN53" s="2">
        <v>-74500</v>
      </c>
      <c r="BO53" s="2">
        <v>4200</v>
      </c>
      <c r="BP53">
        <v>1310</v>
      </c>
      <c r="BQ53">
        <v>110</v>
      </c>
      <c r="BR53" s="2">
        <v>780000</v>
      </c>
      <c r="BS53" s="2">
        <v>28000</v>
      </c>
      <c r="BT53">
        <v>109.5</v>
      </c>
      <c r="BU53">
        <v>6.8</v>
      </c>
      <c r="BV53">
        <v>705</v>
      </c>
      <c r="BW53">
        <v>25</v>
      </c>
      <c r="BX53">
        <v>5720</v>
      </c>
      <c r="BY53">
        <v>230</v>
      </c>
      <c r="BZ53">
        <v>1480</v>
      </c>
      <c r="CA53">
        <v>54</v>
      </c>
      <c r="CB53">
        <v>4700</v>
      </c>
      <c r="CC53">
        <v>200</v>
      </c>
      <c r="CD53">
        <v>684</v>
      </c>
      <c r="CE53">
        <v>25</v>
      </c>
      <c r="CF53">
        <v>3720</v>
      </c>
      <c r="CG53">
        <v>150</v>
      </c>
      <c r="CH53">
        <v>1113</v>
      </c>
      <c r="CI53">
        <v>40</v>
      </c>
      <c r="CJ53">
        <v>91.2</v>
      </c>
      <c r="CK53">
        <v>3.6</v>
      </c>
      <c r="CL53">
        <v>1268</v>
      </c>
      <c r="CM53">
        <v>47</v>
      </c>
      <c r="CN53">
        <v>182</v>
      </c>
      <c r="CO53">
        <v>5.8</v>
      </c>
      <c r="CP53">
        <v>1107</v>
      </c>
      <c r="CQ53">
        <v>36</v>
      </c>
      <c r="CR53">
        <v>201.5</v>
      </c>
      <c r="CS53">
        <v>7.3</v>
      </c>
      <c r="CT53">
        <v>507</v>
      </c>
      <c r="CU53">
        <v>18</v>
      </c>
      <c r="CV53">
        <v>62.6</v>
      </c>
      <c r="CW53">
        <v>2.5</v>
      </c>
      <c r="CX53">
        <v>339</v>
      </c>
      <c r="CY53">
        <v>12</v>
      </c>
      <c r="CZ53">
        <v>41.5</v>
      </c>
      <c r="DA53">
        <v>1.5</v>
      </c>
      <c r="DB53">
        <v>-8</v>
      </c>
      <c r="DC53">
        <v>18</v>
      </c>
      <c r="DD53">
        <v>1.2</v>
      </c>
      <c r="DE53">
        <v>2.6</v>
      </c>
      <c r="DF53">
        <v>5.43</v>
      </c>
      <c r="DG53">
        <v>0.38</v>
      </c>
      <c r="DH53">
        <v>1.43</v>
      </c>
      <c r="DI53">
        <v>0.21</v>
      </c>
      <c r="DJ53">
        <v>6.87</v>
      </c>
      <c r="DK53">
        <v>0.61</v>
      </c>
      <c r="DL53">
        <v>72.099999999999994</v>
      </c>
      <c r="DM53">
        <v>2.5</v>
      </c>
      <c r="DN53">
        <v>7.47</v>
      </c>
      <c r="DO53">
        <v>0.25</v>
      </c>
      <c r="DP53">
        <v>160</v>
      </c>
      <c r="DQ53">
        <v>33</v>
      </c>
      <c r="DR53">
        <v>9.6900000000000004E-6</v>
      </c>
      <c r="DS53">
        <v>2.8000000000000002E-7</v>
      </c>
      <c r="DT53" s="2">
        <v>158700</v>
      </c>
      <c r="DU53" s="2">
        <v>5700</v>
      </c>
      <c r="DV53" s="2">
        <v>3370000</v>
      </c>
      <c r="DW53" s="2">
        <v>140000</v>
      </c>
      <c r="DX53">
        <v>4640</v>
      </c>
      <c r="DY53">
        <v>340</v>
      </c>
      <c r="DZ53" s="2">
        <v>19200</v>
      </c>
      <c r="EA53" s="2">
        <v>1200</v>
      </c>
      <c r="EB53">
        <v>14060</v>
      </c>
      <c r="EC53">
        <v>500</v>
      </c>
      <c r="ED53" s="2">
        <v>1214000</v>
      </c>
      <c r="EE53" s="2">
        <v>50000</v>
      </c>
      <c r="EF53" s="2">
        <v>368000</v>
      </c>
      <c r="EG53" s="2">
        <v>13000</v>
      </c>
      <c r="EH53" s="2">
        <v>1183000</v>
      </c>
      <c r="EI53" s="2">
        <v>50000</v>
      </c>
      <c r="EJ53" s="2">
        <v>228700</v>
      </c>
      <c r="EK53" s="2">
        <v>8300</v>
      </c>
      <c r="EL53" s="2">
        <v>213500</v>
      </c>
      <c r="EM53" s="2">
        <v>8600</v>
      </c>
      <c r="EN53" s="2">
        <v>53900</v>
      </c>
      <c r="EO53" s="2">
        <v>1900</v>
      </c>
      <c r="EP53">
        <v>17470</v>
      </c>
      <c r="EQ53">
        <v>700</v>
      </c>
      <c r="ER53" s="2">
        <v>70300</v>
      </c>
      <c r="ES53" s="2">
        <v>2600</v>
      </c>
      <c r="ET53" s="2">
        <v>71600</v>
      </c>
      <c r="EU53" s="2">
        <v>2300</v>
      </c>
      <c r="EV53" s="2">
        <v>102300</v>
      </c>
      <c r="EW53" s="2">
        <v>3300</v>
      </c>
      <c r="EX53" s="2">
        <v>76300</v>
      </c>
      <c r="EY53" s="2">
        <v>2800</v>
      </c>
      <c r="EZ53" s="2">
        <v>65500</v>
      </c>
      <c r="FA53" s="2">
        <v>2400</v>
      </c>
      <c r="FB53">
        <v>24070</v>
      </c>
      <c r="FC53">
        <v>970</v>
      </c>
      <c r="FD53">
        <v>27330</v>
      </c>
      <c r="FE53">
        <v>990</v>
      </c>
      <c r="FF53">
        <v>16050</v>
      </c>
      <c r="FG53">
        <v>590</v>
      </c>
      <c r="FH53">
        <v>5</v>
      </c>
      <c r="FI53">
        <v>11</v>
      </c>
      <c r="FJ53">
        <v>430</v>
      </c>
      <c r="FK53">
        <v>30</v>
      </c>
      <c r="FL53">
        <v>101</v>
      </c>
      <c r="FM53">
        <v>15</v>
      </c>
      <c r="FN53">
        <v>1180</v>
      </c>
      <c r="FO53">
        <v>100</v>
      </c>
      <c r="FP53">
        <v>24480</v>
      </c>
      <c r="FQ53">
        <v>860</v>
      </c>
      <c r="FR53">
        <v>2817</v>
      </c>
      <c r="FS53">
        <v>93</v>
      </c>
      <c r="FT53">
        <v>32.6</v>
      </c>
      <c r="FU53">
        <v>6.6</v>
      </c>
      <c r="FV53" t="s">
        <v>846</v>
      </c>
      <c r="FW53">
        <v>0</v>
      </c>
      <c r="FX53">
        <v>1.4584999999999999</v>
      </c>
      <c r="FY53">
        <v>1.2150000000000001</v>
      </c>
      <c r="FZ53">
        <v>532.89</v>
      </c>
      <c r="GA53">
        <v>0.36431999999999998</v>
      </c>
      <c r="GB53">
        <v>2.5756000000000001</v>
      </c>
      <c r="GC53">
        <v>5.6451000000000002</v>
      </c>
      <c r="GD53">
        <v>1.2682</v>
      </c>
      <c r="GE53">
        <v>2.1313</v>
      </c>
      <c r="GF53">
        <v>0.40764</v>
      </c>
      <c r="GG53">
        <v>2.4113000000000002</v>
      </c>
      <c r="GH53">
        <v>0.82855999999999996</v>
      </c>
      <c r="GI53">
        <v>0.10464</v>
      </c>
      <c r="GJ53">
        <v>1.0286999999999999</v>
      </c>
      <c r="GK53">
        <v>0.14188000000000001</v>
      </c>
      <c r="GL53">
        <v>2.9009999999999998</v>
      </c>
      <c r="GM53">
        <v>9.8397999999999999E-2</v>
      </c>
      <c r="GN53">
        <v>0.23899000000000001</v>
      </c>
      <c r="GO53">
        <v>7.9852999999999993E-2</v>
      </c>
      <c r="GP53">
        <v>0.66159000000000001</v>
      </c>
      <c r="GQ53">
        <v>5.7436000000000001E-2</v>
      </c>
      <c r="GR53">
        <v>574.36</v>
      </c>
      <c r="GS53">
        <v>3.9441000000000002</v>
      </c>
      <c r="GT53">
        <v>6.6818000000000002E-2</v>
      </c>
      <c r="GU53">
        <v>9.4044000000000003E-2</v>
      </c>
      <c r="GV53">
        <v>0.12366000000000001</v>
      </c>
      <c r="GW53">
        <v>5.4683000000000002E-2</v>
      </c>
      <c r="GX53">
        <v>9.2674999999999997E-3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616</v>
      </c>
      <c r="B54" t="s">
        <v>842</v>
      </c>
      <c r="C54" t="s">
        <v>617</v>
      </c>
      <c r="D54" t="s">
        <v>844</v>
      </c>
      <c r="E54" s="1">
        <v>1462.4365393518519</v>
      </c>
      <c r="F54">
        <v>42.045999999999999</v>
      </c>
      <c r="G54" t="s">
        <v>614</v>
      </c>
      <c r="H54" s="2">
        <v>7150000</v>
      </c>
      <c r="I54" s="2">
        <v>250000</v>
      </c>
      <c r="J54" s="2">
        <v>3180000</v>
      </c>
      <c r="K54" s="2">
        <v>130000</v>
      </c>
      <c r="L54" s="2">
        <v>77500</v>
      </c>
      <c r="M54" s="2">
        <v>1300</v>
      </c>
      <c r="N54" s="2">
        <v>148200</v>
      </c>
      <c r="O54" s="2">
        <v>4900</v>
      </c>
      <c r="P54" s="2">
        <v>162600</v>
      </c>
      <c r="Q54" s="2">
        <v>1100</v>
      </c>
      <c r="R54">
        <v>27350</v>
      </c>
      <c r="S54">
        <v>410</v>
      </c>
      <c r="T54" s="2">
        <v>1120000</v>
      </c>
      <c r="U54" s="2">
        <v>44000</v>
      </c>
      <c r="V54" s="2">
        <v>360000</v>
      </c>
      <c r="W54" s="2">
        <v>15000</v>
      </c>
      <c r="X54" s="2">
        <v>1078000</v>
      </c>
      <c r="Y54" s="2">
        <v>43000</v>
      </c>
      <c r="Z54" s="2">
        <v>220200</v>
      </c>
      <c r="AA54" s="2">
        <v>9400</v>
      </c>
      <c r="AB54" s="2">
        <v>200100</v>
      </c>
      <c r="AC54" s="2">
        <v>8100</v>
      </c>
      <c r="AD54" s="2">
        <v>49700</v>
      </c>
      <c r="AE54" s="2">
        <v>1800</v>
      </c>
      <c r="AF54">
        <v>15700</v>
      </c>
      <c r="AG54">
        <v>560</v>
      </c>
      <c r="AH54" s="2">
        <v>66000</v>
      </c>
      <c r="AI54" s="2">
        <v>2500</v>
      </c>
      <c r="AJ54" s="2">
        <v>67100</v>
      </c>
      <c r="AK54" s="2">
        <v>2400</v>
      </c>
      <c r="AL54" s="2">
        <v>96400</v>
      </c>
      <c r="AM54" s="2">
        <v>3400</v>
      </c>
      <c r="AN54" s="2">
        <v>74100</v>
      </c>
      <c r="AO54" s="2">
        <v>2600</v>
      </c>
      <c r="AP54" s="2">
        <v>60700</v>
      </c>
      <c r="AQ54" s="2">
        <v>2100</v>
      </c>
      <c r="AR54">
        <v>22020</v>
      </c>
      <c r="AS54">
        <v>790</v>
      </c>
      <c r="AT54" s="2">
        <v>26000</v>
      </c>
      <c r="AU54" s="2">
        <v>1000</v>
      </c>
      <c r="AV54">
        <v>15390</v>
      </c>
      <c r="AW54">
        <v>520</v>
      </c>
      <c r="AX54">
        <v>214</v>
      </c>
      <c r="AY54">
        <v>18</v>
      </c>
      <c r="AZ54">
        <v>75.2</v>
      </c>
      <c r="BA54">
        <v>9.9</v>
      </c>
      <c r="BB54">
        <v>396</v>
      </c>
      <c r="BC54">
        <v>20</v>
      </c>
      <c r="BD54">
        <v>101</v>
      </c>
      <c r="BE54">
        <v>12</v>
      </c>
      <c r="BF54">
        <v>1154</v>
      </c>
      <c r="BG54">
        <v>71</v>
      </c>
      <c r="BH54">
        <v>22170</v>
      </c>
      <c r="BI54">
        <v>780</v>
      </c>
      <c r="BJ54">
        <v>2527</v>
      </c>
      <c r="BK54">
        <v>95</v>
      </c>
      <c r="BL54">
        <v>25.1</v>
      </c>
      <c r="BM54">
        <v>5</v>
      </c>
      <c r="BN54" s="2">
        <v>96600</v>
      </c>
      <c r="BO54" s="2">
        <v>5100</v>
      </c>
      <c r="BP54" s="2">
        <v>-28800</v>
      </c>
      <c r="BQ54" s="2">
        <v>1100</v>
      </c>
      <c r="BR54" s="2">
        <v>734000</v>
      </c>
      <c r="BS54" s="2">
        <v>25000</v>
      </c>
      <c r="BT54">
        <v>202</v>
      </c>
      <c r="BU54">
        <v>12</v>
      </c>
      <c r="BV54">
        <v>593</v>
      </c>
      <c r="BW54">
        <v>22</v>
      </c>
      <c r="BX54">
        <v>5120</v>
      </c>
      <c r="BY54">
        <v>200</v>
      </c>
      <c r="BZ54">
        <v>1340</v>
      </c>
      <c r="CA54">
        <v>55</v>
      </c>
      <c r="CB54">
        <v>4230</v>
      </c>
      <c r="CC54">
        <v>170</v>
      </c>
      <c r="CD54">
        <v>666</v>
      </c>
      <c r="CE54">
        <v>28</v>
      </c>
      <c r="CF54">
        <v>3710</v>
      </c>
      <c r="CG54">
        <v>150</v>
      </c>
      <c r="CH54">
        <v>1019</v>
      </c>
      <c r="CI54">
        <v>38</v>
      </c>
      <c r="CJ54">
        <v>83.2</v>
      </c>
      <c r="CK54">
        <v>3</v>
      </c>
      <c r="CL54">
        <v>1193</v>
      </c>
      <c r="CM54">
        <v>45</v>
      </c>
      <c r="CN54">
        <v>172.4</v>
      </c>
      <c r="CO54">
        <v>6.1</v>
      </c>
      <c r="CP54">
        <v>1067</v>
      </c>
      <c r="CQ54">
        <v>38</v>
      </c>
      <c r="CR54">
        <v>198.7</v>
      </c>
      <c r="CS54">
        <v>6.9</v>
      </c>
      <c r="CT54">
        <v>478</v>
      </c>
      <c r="CU54">
        <v>17</v>
      </c>
      <c r="CV54">
        <v>58</v>
      </c>
      <c r="CW54">
        <v>2.1</v>
      </c>
      <c r="CX54">
        <v>317</v>
      </c>
      <c r="CY54">
        <v>12</v>
      </c>
      <c r="CZ54">
        <v>40.6</v>
      </c>
      <c r="DA54">
        <v>1.4</v>
      </c>
      <c r="DB54">
        <v>-25</v>
      </c>
      <c r="DC54">
        <v>19</v>
      </c>
      <c r="DD54">
        <v>2</v>
      </c>
      <c r="DE54">
        <v>2</v>
      </c>
      <c r="DF54">
        <v>5.04</v>
      </c>
      <c r="DG54">
        <v>0.25</v>
      </c>
      <c r="DH54">
        <v>1.41</v>
      </c>
      <c r="DI54">
        <v>0.16</v>
      </c>
      <c r="DJ54">
        <v>6.81</v>
      </c>
      <c r="DK54">
        <v>0.42</v>
      </c>
      <c r="DL54">
        <v>65.8</v>
      </c>
      <c r="DM54">
        <v>2.2999999999999998</v>
      </c>
      <c r="DN54">
        <v>6.81</v>
      </c>
      <c r="DO54">
        <v>0.25</v>
      </c>
      <c r="DP54">
        <v>296</v>
      </c>
      <c r="DQ54">
        <v>61</v>
      </c>
      <c r="DR54">
        <v>9.3899999999999999E-6</v>
      </c>
      <c r="DS54">
        <v>2.3999999999999998E-7</v>
      </c>
      <c r="DT54" s="2">
        <v>145900</v>
      </c>
      <c r="DU54" s="2">
        <v>4900</v>
      </c>
      <c r="DV54" s="2">
        <v>3100000</v>
      </c>
      <c r="DW54" s="2">
        <v>130000</v>
      </c>
      <c r="DX54" s="2">
        <v>25500</v>
      </c>
      <c r="DY54" s="2">
        <v>1100</v>
      </c>
      <c r="DZ54" s="2">
        <v>17500</v>
      </c>
      <c r="EA54" s="2">
        <v>1100</v>
      </c>
      <c r="EB54">
        <v>10530</v>
      </c>
      <c r="EC54">
        <v>420</v>
      </c>
      <c r="ED54" s="2">
        <v>1120000</v>
      </c>
      <c r="EE54" s="2">
        <v>44000</v>
      </c>
      <c r="EF54" s="2">
        <v>360000</v>
      </c>
      <c r="EG54" s="2">
        <v>15000</v>
      </c>
      <c r="EH54" s="2">
        <v>1078000</v>
      </c>
      <c r="EI54" s="2">
        <v>43000</v>
      </c>
      <c r="EJ54" s="2">
        <v>220200</v>
      </c>
      <c r="EK54" s="2">
        <v>9400</v>
      </c>
      <c r="EL54" s="2">
        <v>200100</v>
      </c>
      <c r="EM54" s="2">
        <v>8100</v>
      </c>
      <c r="EN54" s="2">
        <v>49700</v>
      </c>
      <c r="EO54" s="2">
        <v>1800</v>
      </c>
      <c r="EP54">
        <v>15700</v>
      </c>
      <c r="EQ54">
        <v>560</v>
      </c>
      <c r="ER54" s="2">
        <v>66000</v>
      </c>
      <c r="ES54" s="2">
        <v>2500</v>
      </c>
      <c r="ET54" s="2">
        <v>67100</v>
      </c>
      <c r="EU54" s="2">
        <v>2400</v>
      </c>
      <c r="EV54" s="2">
        <v>96400</v>
      </c>
      <c r="EW54" s="2">
        <v>3400</v>
      </c>
      <c r="EX54" s="2">
        <v>74100</v>
      </c>
      <c r="EY54" s="2">
        <v>2600</v>
      </c>
      <c r="EZ54" s="2">
        <v>60700</v>
      </c>
      <c r="FA54" s="2">
        <v>2100</v>
      </c>
      <c r="FB54">
        <v>22020</v>
      </c>
      <c r="FC54">
        <v>790</v>
      </c>
      <c r="FD54" s="2">
        <v>26000</v>
      </c>
      <c r="FE54" s="2">
        <v>1000</v>
      </c>
      <c r="FF54">
        <v>15390</v>
      </c>
      <c r="FG54">
        <v>520</v>
      </c>
      <c r="FH54">
        <v>9.6999999999999993</v>
      </c>
      <c r="FI54">
        <v>9.9</v>
      </c>
      <c r="FJ54">
        <v>393</v>
      </c>
      <c r="FK54">
        <v>20</v>
      </c>
      <c r="FL54">
        <v>100</v>
      </c>
      <c r="FM54">
        <v>12</v>
      </c>
      <c r="FN54">
        <v>1154</v>
      </c>
      <c r="FO54">
        <v>71</v>
      </c>
      <c r="FP54">
        <v>22170</v>
      </c>
      <c r="FQ54">
        <v>780</v>
      </c>
      <c r="FR54">
        <v>2527</v>
      </c>
      <c r="FS54">
        <v>95</v>
      </c>
      <c r="FT54">
        <v>25.1</v>
      </c>
      <c r="FU54">
        <v>5</v>
      </c>
      <c r="FV54" t="s">
        <v>846</v>
      </c>
      <c r="FW54">
        <v>0</v>
      </c>
      <c r="FX54">
        <v>0.95618999999999998</v>
      </c>
      <c r="FY54">
        <v>1.34</v>
      </c>
      <c r="FZ54">
        <v>501.04</v>
      </c>
      <c r="GA54">
        <v>0.38947999999999999</v>
      </c>
      <c r="GB54">
        <v>1.7170000000000001</v>
      </c>
      <c r="GC54">
        <v>8.7844000000000005E-2</v>
      </c>
      <c r="GD54">
        <v>7.1577000000000002E-2</v>
      </c>
      <c r="GE54">
        <v>0.10295</v>
      </c>
      <c r="GF54">
        <v>4.1804000000000001E-2</v>
      </c>
      <c r="GG54">
        <v>0</v>
      </c>
      <c r="GH54">
        <v>0.14162</v>
      </c>
      <c r="GI54">
        <v>6.1310000000000003E-2</v>
      </c>
      <c r="GJ54">
        <v>0.12488</v>
      </c>
      <c r="GK54">
        <v>4.4915999999999998E-2</v>
      </c>
      <c r="GL54">
        <v>0.10631</v>
      </c>
      <c r="GM54">
        <v>4.4103000000000003E-2</v>
      </c>
      <c r="GN54">
        <v>5.4391000000000002E-2</v>
      </c>
      <c r="GO54">
        <v>5.0368999999999997E-2</v>
      </c>
      <c r="GP54">
        <v>0.16811000000000001</v>
      </c>
      <c r="GQ54">
        <v>8.2763000000000003E-2</v>
      </c>
      <c r="GR54">
        <v>827.63</v>
      </c>
      <c r="GS54">
        <v>2.3877999999999999</v>
      </c>
      <c r="GT54">
        <v>9.5912999999999998E-2</v>
      </c>
      <c r="GU54">
        <v>0.10775999999999999</v>
      </c>
      <c r="GV54">
        <v>5.6714000000000001E-2</v>
      </c>
      <c r="GW54">
        <v>3.8898000000000002E-2</v>
      </c>
      <c r="GX54">
        <v>3.2582E-2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618</v>
      </c>
      <c r="B55" t="s">
        <v>842</v>
      </c>
      <c r="C55" t="s">
        <v>619</v>
      </c>
      <c r="D55" t="s">
        <v>844</v>
      </c>
      <c r="E55" s="1">
        <v>1462.4372916666666</v>
      </c>
      <c r="F55">
        <v>42.171999999999997</v>
      </c>
      <c r="G55" t="s">
        <v>616</v>
      </c>
      <c r="H55" s="2">
        <v>7240000</v>
      </c>
      <c r="I55" s="2">
        <v>210000</v>
      </c>
      <c r="J55" s="2">
        <v>3170000</v>
      </c>
      <c r="K55" s="2">
        <v>100000</v>
      </c>
      <c r="L55" s="2">
        <v>77300</v>
      </c>
      <c r="M55" s="2">
        <v>1100</v>
      </c>
      <c r="N55" s="2">
        <v>151400</v>
      </c>
      <c r="O55" s="2">
        <v>4600</v>
      </c>
      <c r="P55">
        <v>162350</v>
      </c>
      <c r="Q55">
        <v>930</v>
      </c>
      <c r="R55">
        <v>27740</v>
      </c>
      <c r="S55">
        <v>440</v>
      </c>
      <c r="T55" s="2">
        <v>1161000</v>
      </c>
      <c r="U55" s="2">
        <v>41000</v>
      </c>
      <c r="V55" s="2">
        <v>373000</v>
      </c>
      <c r="W55" s="2">
        <v>13000</v>
      </c>
      <c r="X55" s="2">
        <v>1116000</v>
      </c>
      <c r="Y55" s="2">
        <v>39000</v>
      </c>
      <c r="Z55" s="2">
        <v>228000</v>
      </c>
      <c r="AA55" s="2">
        <v>8300</v>
      </c>
      <c r="AB55" s="2">
        <v>215400</v>
      </c>
      <c r="AC55" s="2">
        <v>6900</v>
      </c>
      <c r="AD55" s="2">
        <v>52200</v>
      </c>
      <c r="AE55" s="2">
        <v>1700</v>
      </c>
      <c r="AF55">
        <v>16660</v>
      </c>
      <c r="AG55">
        <v>570</v>
      </c>
      <c r="AH55" s="2">
        <v>68000</v>
      </c>
      <c r="AI55" s="2">
        <v>2100</v>
      </c>
      <c r="AJ55" s="2">
        <v>69000</v>
      </c>
      <c r="AK55" s="2">
        <v>2300</v>
      </c>
      <c r="AL55" s="2">
        <v>98600</v>
      </c>
      <c r="AM55" s="2">
        <v>3000</v>
      </c>
      <c r="AN55" s="2">
        <v>74700</v>
      </c>
      <c r="AO55" s="2">
        <v>2400</v>
      </c>
      <c r="AP55" s="2">
        <v>64500</v>
      </c>
      <c r="AQ55" s="2">
        <v>2200</v>
      </c>
      <c r="AR55">
        <v>23350</v>
      </c>
      <c r="AS55">
        <v>850</v>
      </c>
      <c r="AT55">
        <v>26340</v>
      </c>
      <c r="AU55">
        <v>790</v>
      </c>
      <c r="AV55">
        <v>15650</v>
      </c>
      <c r="AW55">
        <v>520</v>
      </c>
      <c r="AX55">
        <v>240</v>
      </c>
      <c r="AY55">
        <v>20</v>
      </c>
      <c r="AZ55">
        <v>67.599999999999994</v>
      </c>
      <c r="BA55">
        <v>9.6999999999999993</v>
      </c>
      <c r="BB55">
        <v>357</v>
      </c>
      <c r="BC55">
        <v>17</v>
      </c>
      <c r="BD55">
        <v>60.7</v>
      </c>
      <c r="BE55">
        <v>9.6</v>
      </c>
      <c r="BF55">
        <v>937</v>
      </c>
      <c r="BG55">
        <v>71</v>
      </c>
      <c r="BH55">
        <v>22420</v>
      </c>
      <c r="BI55">
        <v>810</v>
      </c>
      <c r="BJ55">
        <v>2594</v>
      </c>
      <c r="BK55">
        <v>95</v>
      </c>
      <c r="BL55">
        <v>27.3</v>
      </c>
      <c r="BM55">
        <v>6.7</v>
      </c>
      <c r="BN55" s="2">
        <v>72800</v>
      </c>
      <c r="BO55" s="2">
        <v>2900</v>
      </c>
      <c r="BP55" s="2">
        <v>43300</v>
      </c>
      <c r="BQ55" s="2">
        <v>5600</v>
      </c>
      <c r="BR55" s="2">
        <v>750000</v>
      </c>
      <c r="BS55" s="2">
        <v>23000</v>
      </c>
      <c r="BT55">
        <v>225</v>
      </c>
      <c r="BU55">
        <v>14</v>
      </c>
      <c r="BV55">
        <v>641</v>
      </c>
      <c r="BW55">
        <v>25</v>
      </c>
      <c r="BX55">
        <v>5290</v>
      </c>
      <c r="BY55">
        <v>190</v>
      </c>
      <c r="BZ55">
        <v>1380</v>
      </c>
      <c r="CA55">
        <v>50</v>
      </c>
      <c r="CB55">
        <v>4380</v>
      </c>
      <c r="CC55">
        <v>150</v>
      </c>
      <c r="CD55">
        <v>690</v>
      </c>
      <c r="CE55">
        <v>25</v>
      </c>
      <c r="CF55">
        <v>4070</v>
      </c>
      <c r="CG55">
        <v>130</v>
      </c>
      <c r="CH55">
        <v>1070</v>
      </c>
      <c r="CI55">
        <v>34</v>
      </c>
      <c r="CJ55">
        <v>88.3</v>
      </c>
      <c r="CK55">
        <v>3</v>
      </c>
      <c r="CL55">
        <v>1228</v>
      </c>
      <c r="CM55">
        <v>38</v>
      </c>
      <c r="CN55">
        <v>177.3</v>
      </c>
      <c r="CO55">
        <v>5.9</v>
      </c>
      <c r="CP55">
        <v>1092</v>
      </c>
      <c r="CQ55">
        <v>33</v>
      </c>
      <c r="CR55">
        <v>200.3</v>
      </c>
      <c r="CS55">
        <v>6.5</v>
      </c>
      <c r="CT55">
        <v>508</v>
      </c>
      <c r="CU55">
        <v>17</v>
      </c>
      <c r="CV55">
        <v>61.5</v>
      </c>
      <c r="CW55">
        <v>2.2000000000000002</v>
      </c>
      <c r="CX55">
        <v>320.3</v>
      </c>
      <c r="CY55">
        <v>9.6</v>
      </c>
      <c r="CZ55">
        <v>41.3</v>
      </c>
      <c r="DA55">
        <v>1.4</v>
      </c>
      <c r="DB55">
        <v>-9</v>
      </c>
      <c r="DC55">
        <v>19</v>
      </c>
      <c r="DD55">
        <v>0.4</v>
      </c>
      <c r="DE55">
        <v>1.9</v>
      </c>
      <c r="DF55">
        <v>4.54</v>
      </c>
      <c r="DG55">
        <v>0.21</v>
      </c>
      <c r="DH55">
        <v>0.85</v>
      </c>
      <c r="DI55">
        <v>0.14000000000000001</v>
      </c>
      <c r="DJ55">
        <v>5.53</v>
      </c>
      <c r="DK55">
        <v>0.42</v>
      </c>
      <c r="DL55">
        <v>66.5</v>
      </c>
      <c r="DM55">
        <v>2.4</v>
      </c>
      <c r="DN55">
        <v>6.99</v>
      </c>
      <c r="DO55">
        <v>0.26</v>
      </c>
      <c r="DP55">
        <v>-460</v>
      </c>
      <c r="DQ55">
        <v>140</v>
      </c>
      <c r="DR55">
        <v>9.2799999999999992E-6</v>
      </c>
      <c r="DS55">
        <v>2.2000000000000001E-7</v>
      </c>
      <c r="DT55" s="2">
        <v>149100</v>
      </c>
      <c r="DU55" s="2">
        <v>4600</v>
      </c>
      <c r="DV55" s="2">
        <v>3100000</v>
      </c>
      <c r="DW55" s="2">
        <v>100000</v>
      </c>
      <c r="DX55">
        <v>29470</v>
      </c>
      <c r="DY55">
        <v>970</v>
      </c>
      <c r="DZ55">
        <v>15290</v>
      </c>
      <c r="EA55">
        <v>950</v>
      </c>
      <c r="EB55">
        <v>10720</v>
      </c>
      <c r="EC55">
        <v>440</v>
      </c>
      <c r="ED55" s="2">
        <v>1161000</v>
      </c>
      <c r="EE55" s="2">
        <v>41000</v>
      </c>
      <c r="EF55" s="2">
        <v>373000</v>
      </c>
      <c r="EG55" s="2">
        <v>13000</v>
      </c>
      <c r="EH55" s="2">
        <v>1116000</v>
      </c>
      <c r="EI55" s="2">
        <v>39000</v>
      </c>
      <c r="EJ55" s="2">
        <v>228000</v>
      </c>
      <c r="EK55" s="2">
        <v>8300</v>
      </c>
      <c r="EL55" s="2">
        <v>215400</v>
      </c>
      <c r="EM55" s="2">
        <v>6900</v>
      </c>
      <c r="EN55" s="2">
        <v>52200</v>
      </c>
      <c r="EO55" s="2">
        <v>1700</v>
      </c>
      <c r="EP55">
        <v>16660</v>
      </c>
      <c r="EQ55">
        <v>570</v>
      </c>
      <c r="ER55" s="2">
        <v>68000</v>
      </c>
      <c r="ES55" s="2">
        <v>2100</v>
      </c>
      <c r="ET55" s="2">
        <v>69000</v>
      </c>
      <c r="EU55" s="2">
        <v>2300</v>
      </c>
      <c r="EV55" s="2">
        <v>98600</v>
      </c>
      <c r="EW55" s="2">
        <v>3000</v>
      </c>
      <c r="EX55" s="2">
        <v>74700</v>
      </c>
      <c r="EY55" s="2">
        <v>2400</v>
      </c>
      <c r="EZ55" s="2">
        <v>64500</v>
      </c>
      <c r="FA55" s="2">
        <v>2200</v>
      </c>
      <c r="FB55">
        <v>23350</v>
      </c>
      <c r="FC55">
        <v>850</v>
      </c>
      <c r="FD55">
        <v>26340</v>
      </c>
      <c r="FE55">
        <v>790</v>
      </c>
      <c r="FF55">
        <v>15650</v>
      </c>
      <c r="FG55">
        <v>520</v>
      </c>
      <c r="FH55">
        <v>2</v>
      </c>
      <c r="FI55">
        <v>9.6999999999999993</v>
      </c>
      <c r="FJ55">
        <v>354</v>
      </c>
      <c r="FK55">
        <v>17</v>
      </c>
      <c r="FL55">
        <v>60.4</v>
      </c>
      <c r="FM55">
        <v>9.6</v>
      </c>
      <c r="FN55">
        <v>937</v>
      </c>
      <c r="FO55">
        <v>71</v>
      </c>
      <c r="FP55">
        <v>22420</v>
      </c>
      <c r="FQ55">
        <v>810</v>
      </c>
      <c r="FR55">
        <v>2594</v>
      </c>
      <c r="FS55">
        <v>95</v>
      </c>
      <c r="FT55">
        <v>27.3</v>
      </c>
      <c r="FU55">
        <v>6.7</v>
      </c>
      <c r="FV55" t="s">
        <v>846</v>
      </c>
      <c r="FW55">
        <v>0</v>
      </c>
      <c r="FX55">
        <v>1.2072000000000001</v>
      </c>
      <c r="FY55">
        <v>1.3080000000000001</v>
      </c>
      <c r="FZ55">
        <v>714.08</v>
      </c>
      <c r="GA55">
        <v>0.41610999999999998</v>
      </c>
      <c r="GB55">
        <v>1.8702000000000001</v>
      </c>
      <c r="GC55">
        <v>1.9809000000000001</v>
      </c>
      <c r="GD55">
        <v>0.90859000000000001</v>
      </c>
      <c r="GE55">
        <v>1.7025999999999999</v>
      </c>
      <c r="GF55">
        <v>0.16311999999999999</v>
      </c>
      <c r="GG55">
        <v>1.0484</v>
      </c>
      <c r="GH55">
        <v>0.55269000000000001</v>
      </c>
      <c r="GI55">
        <v>0</v>
      </c>
      <c r="GJ55">
        <v>0.78286999999999995</v>
      </c>
      <c r="GK55">
        <v>0.13166</v>
      </c>
      <c r="GL55">
        <v>0.29841000000000001</v>
      </c>
      <c r="GM55">
        <v>5.3808000000000002E-2</v>
      </c>
      <c r="GN55">
        <v>0.22458</v>
      </c>
      <c r="GO55">
        <v>2.9104000000000001E-2</v>
      </c>
      <c r="GP55">
        <v>0.21876000000000001</v>
      </c>
      <c r="GQ55">
        <v>9.7035999999999997E-2</v>
      </c>
      <c r="GR55">
        <v>970.36</v>
      </c>
      <c r="GS55">
        <v>3.2925</v>
      </c>
      <c r="GT55">
        <v>7.1423E-2</v>
      </c>
      <c r="GU55">
        <v>0.13594000000000001</v>
      </c>
      <c r="GV55">
        <v>0.1062</v>
      </c>
      <c r="GW55">
        <v>3.2814000000000003E-2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620</v>
      </c>
      <c r="B56" t="s">
        <v>842</v>
      </c>
      <c r="C56" t="s">
        <v>621</v>
      </c>
      <c r="D56" t="s">
        <v>844</v>
      </c>
      <c r="E56" s="1">
        <v>1462.4649074074075</v>
      </c>
      <c r="F56">
        <v>42.042000000000002</v>
      </c>
      <c r="G56" t="s">
        <v>618</v>
      </c>
      <c r="H56" s="2">
        <v>7600000</v>
      </c>
      <c r="I56" s="2">
        <v>230000</v>
      </c>
      <c r="J56" s="2">
        <v>3290000</v>
      </c>
      <c r="K56" s="2">
        <v>110000</v>
      </c>
      <c r="L56" s="2">
        <v>75500</v>
      </c>
      <c r="M56" s="2">
        <v>1100</v>
      </c>
      <c r="N56" s="2">
        <v>158500</v>
      </c>
      <c r="O56" s="2">
        <v>4900</v>
      </c>
      <c r="P56">
        <v>165500</v>
      </c>
      <c r="Q56">
        <v>800</v>
      </c>
      <c r="R56">
        <v>28500</v>
      </c>
      <c r="S56">
        <v>470</v>
      </c>
      <c r="T56" s="2">
        <v>1215000</v>
      </c>
      <c r="U56" s="2">
        <v>43000</v>
      </c>
      <c r="V56" s="2">
        <v>383000</v>
      </c>
      <c r="W56" s="2">
        <v>13000</v>
      </c>
      <c r="X56" s="2">
        <v>1208000</v>
      </c>
      <c r="Y56" s="2">
        <v>44000</v>
      </c>
      <c r="Z56" s="2">
        <v>234500</v>
      </c>
      <c r="AA56" s="2">
        <v>7800</v>
      </c>
      <c r="AB56" s="2">
        <v>218900</v>
      </c>
      <c r="AC56" s="2">
        <v>7000</v>
      </c>
      <c r="AD56" s="2">
        <v>55100</v>
      </c>
      <c r="AE56" s="2">
        <v>1900</v>
      </c>
      <c r="AF56">
        <v>17500</v>
      </c>
      <c r="AG56">
        <v>600</v>
      </c>
      <c r="AH56" s="2">
        <v>70900</v>
      </c>
      <c r="AI56" s="2">
        <v>2300</v>
      </c>
      <c r="AJ56" s="2">
        <v>73100</v>
      </c>
      <c r="AK56" s="2">
        <v>2500</v>
      </c>
      <c r="AL56" s="2">
        <v>105200</v>
      </c>
      <c r="AM56" s="2">
        <v>3500</v>
      </c>
      <c r="AN56" s="2">
        <v>80200</v>
      </c>
      <c r="AO56" s="2">
        <v>2400</v>
      </c>
      <c r="AP56" s="2">
        <v>67200</v>
      </c>
      <c r="AQ56" s="2">
        <v>2300</v>
      </c>
      <c r="AR56">
        <v>24250</v>
      </c>
      <c r="AS56">
        <v>880</v>
      </c>
      <c r="AT56" s="2">
        <v>28600</v>
      </c>
      <c r="AU56" s="2">
        <v>1000</v>
      </c>
      <c r="AV56">
        <v>16420</v>
      </c>
      <c r="AW56">
        <v>460</v>
      </c>
      <c r="AX56">
        <v>221</v>
      </c>
      <c r="AY56">
        <v>18</v>
      </c>
      <c r="AZ56">
        <v>67</v>
      </c>
      <c r="BA56">
        <v>11</v>
      </c>
      <c r="BB56">
        <v>422</v>
      </c>
      <c r="BC56">
        <v>22</v>
      </c>
      <c r="BD56">
        <v>49.2</v>
      </c>
      <c r="BE56">
        <v>8.5</v>
      </c>
      <c r="BF56">
        <v>1206</v>
      </c>
      <c r="BG56">
        <v>73</v>
      </c>
      <c r="BH56">
        <v>26920</v>
      </c>
      <c r="BI56">
        <v>870</v>
      </c>
      <c r="BJ56">
        <v>3019</v>
      </c>
      <c r="BK56">
        <v>86</v>
      </c>
      <c r="BL56">
        <v>37.5</v>
      </c>
      <c r="BM56">
        <v>6</v>
      </c>
      <c r="BN56" s="2">
        <v>93100</v>
      </c>
      <c r="BO56" s="2">
        <v>3900</v>
      </c>
      <c r="BP56">
        <v>-6580</v>
      </c>
      <c r="BQ56">
        <v>320</v>
      </c>
      <c r="BR56" s="2">
        <v>786000</v>
      </c>
      <c r="BS56" s="2">
        <v>25000</v>
      </c>
      <c r="BT56">
        <v>116.4</v>
      </c>
      <c r="BU56">
        <v>6.5</v>
      </c>
      <c r="BV56">
        <v>732</v>
      </c>
      <c r="BW56">
        <v>29</v>
      </c>
      <c r="BX56">
        <v>5600</v>
      </c>
      <c r="BY56">
        <v>200</v>
      </c>
      <c r="BZ56">
        <v>1513</v>
      </c>
      <c r="CA56">
        <v>52</v>
      </c>
      <c r="CB56">
        <v>4770</v>
      </c>
      <c r="CC56">
        <v>170</v>
      </c>
      <c r="CD56">
        <v>725</v>
      </c>
      <c r="CE56">
        <v>24</v>
      </c>
      <c r="CF56">
        <v>3770</v>
      </c>
      <c r="CG56">
        <v>120</v>
      </c>
      <c r="CH56">
        <v>1157</v>
      </c>
      <c r="CI56">
        <v>41</v>
      </c>
      <c r="CJ56">
        <v>91.7</v>
      </c>
      <c r="CK56">
        <v>3.2</v>
      </c>
      <c r="CL56">
        <v>1286</v>
      </c>
      <c r="CM56">
        <v>41</v>
      </c>
      <c r="CN56">
        <v>190.1</v>
      </c>
      <c r="CO56">
        <v>6.4</v>
      </c>
      <c r="CP56">
        <v>1190</v>
      </c>
      <c r="CQ56">
        <v>40</v>
      </c>
      <c r="CR56">
        <v>216.3</v>
      </c>
      <c r="CS56">
        <v>6.5</v>
      </c>
      <c r="CT56">
        <v>550</v>
      </c>
      <c r="CU56">
        <v>19</v>
      </c>
      <c r="CV56">
        <v>63.5</v>
      </c>
      <c r="CW56">
        <v>2.2999999999999998</v>
      </c>
      <c r="CX56">
        <v>354</v>
      </c>
      <c r="CY56">
        <v>13</v>
      </c>
      <c r="CZ56">
        <v>43.3</v>
      </c>
      <c r="DA56">
        <v>1.2</v>
      </c>
      <c r="DB56">
        <v>-1</v>
      </c>
      <c r="DC56">
        <v>18</v>
      </c>
      <c r="DD56">
        <v>-2.4</v>
      </c>
      <c r="DE56">
        <v>2.1</v>
      </c>
      <c r="DF56">
        <v>5.38</v>
      </c>
      <c r="DG56">
        <v>0.28000000000000003</v>
      </c>
      <c r="DH56">
        <v>0.69</v>
      </c>
      <c r="DI56">
        <v>0.12</v>
      </c>
      <c r="DJ56">
        <v>7.22</v>
      </c>
      <c r="DK56">
        <v>0.44</v>
      </c>
      <c r="DL56">
        <v>81.5</v>
      </c>
      <c r="DM56">
        <v>2.6</v>
      </c>
      <c r="DN56">
        <v>8.1999999999999993</v>
      </c>
      <c r="DO56">
        <v>0.23</v>
      </c>
      <c r="DP56">
        <v>127</v>
      </c>
      <c r="DQ56">
        <v>20</v>
      </c>
      <c r="DR56">
        <v>1.0499999999999999E-5</v>
      </c>
      <c r="DS56">
        <v>2.1E-7</v>
      </c>
      <c r="DT56" s="2">
        <v>156400</v>
      </c>
      <c r="DU56" s="2">
        <v>4900</v>
      </c>
      <c r="DV56" s="2">
        <v>3220000</v>
      </c>
      <c r="DW56" s="2">
        <v>110000</v>
      </c>
      <c r="DX56" s="2">
        <v>30700</v>
      </c>
      <c r="DY56" s="2">
        <v>1000</v>
      </c>
      <c r="DZ56">
        <v>14320</v>
      </c>
      <c r="EA56">
        <v>800</v>
      </c>
      <c r="EB56">
        <v>11040</v>
      </c>
      <c r="EC56">
        <v>470</v>
      </c>
      <c r="ED56" s="2">
        <v>1215000</v>
      </c>
      <c r="EE56" s="2">
        <v>43000</v>
      </c>
      <c r="EF56" s="2">
        <v>383000</v>
      </c>
      <c r="EG56" s="2">
        <v>13000</v>
      </c>
      <c r="EH56" s="2">
        <v>1208000</v>
      </c>
      <c r="EI56" s="2">
        <v>44000</v>
      </c>
      <c r="EJ56" s="2">
        <v>234500</v>
      </c>
      <c r="EK56" s="2">
        <v>7800</v>
      </c>
      <c r="EL56" s="2">
        <v>218900</v>
      </c>
      <c r="EM56" s="2">
        <v>7000</v>
      </c>
      <c r="EN56" s="2">
        <v>55100</v>
      </c>
      <c r="EO56" s="2">
        <v>1900</v>
      </c>
      <c r="EP56">
        <v>17500</v>
      </c>
      <c r="EQ56">
        <v>600</v>
      </c>
      <c r="ER56" s="2">
        <v>70900</v>
      </c>
      <c r="ES56" s="2">
        <v>2300</v>
      </c>
      <c r="ET56" s="2">
        <v>73100</v>
      </c>
      <c r="EU56" s="2">
        <v>2500</v>
      </c>
      <c r="EV56" s="2">
        <v>105200</v>
      </c>
      <c r="EW56" s="2">
        <v>3500</v>
      </c>
      <c r="EX56" s="2">
        <v>80200</v>
      </c>
      <c r="EY56" s="2">
        <v>2400</v>
      </c>
      <c r="EZ56" s="2">
        <v>67200</v>
      </c>
      <c r="FA56" s="2">
        <v>2300</v>
      </c>
      <c r="FB56">
        <v>24250</v>
      </c>
      <c r="FC56">
        <v>880</v>
      </c>
      <c r="FD56" s="2">
        <v>28600</v>
      </c>
      <c r="FE56" s="2">
        <v>1000</v>
      </c>
      <c r="FF56">
        <v>16420</v>
      </c>
      <c r="FG56">
        <v>460</v>
      </c>
      <c r="FH56">
        <v>-13</v>
      </c>
      <c r="FI56">
        <v>11</v>
      </c>
      <c r="FJ56">
        <v>419</v>
      </c>
      <c r="FK56">
        <v>22</v>
      </c>
      <c r="FL56">
        <v>48.9</v>
      </c>
      <c r="FM56">
        <v>8.5</v>
      </c>
      <c r="FN56">
        <v>1206</v>
      </c>
      <c r="FO56">
        <v>73</v>
      </c>
      <c r="FP56">
        <v>26920</v>
      </c>
      <c r="FQ56">
        <v>870</v>
      </c>
      <c r="FR56">
        <v>3019</v>
      </c>
      <c r="FS56">
        <v>86</v>
      </c>
      <c r="FT56">
        <v>37.4</v>
      </c>
      <c r="FU56">
        <v>6</v>
      </c>
      <c r="FV56" t="s">
        <v>846</v>
      </c>
      <c r="FW56">
        <v>0</v>
      </c>
      <c r="FX56">
        <v>1.0528999999999999</v>
      </c>
      <c r="FY56">
        <v>1.5130999999999999</v>
      </c>
      <c r="FZ56">
        <v>521.25</v>
      </c>
      <c r="GA56">
        <v>0.34928999999999999</v>
      </c>
      <c r="GB56">
        <v>1.5452999999999999</v>
      </c>
      <c r="GC56">
        <v>6.1069999999999999E-2</v>
      </c>
      <c r="GD56">
        <v>0</v>
      </c>
      <c r="GE56">
        <v>0.10468</v>
      </c>
      <c r="GF56">
        <v>9.0428999999999995E-2</v>
      </c>
      <c r="GG56">
        <v>0.22883999999999999</v>
      </c>
      <c r="GH56">
        <v>0.23266999999999999</v>
      </c>
      <c r="GI56">
        <v>5.8074000000000001E-2</v>
      </c>
      <c r="GJ56">
        <v>0.12025</v>
      </c>
      <c r="GK56">
        <v>5.5954999999999998E-2</v>
      </c>
      <c r="GL56">
        <v>0.17842</v>
      </c>
      <c r="GM56">
        <v>4.2492000000000002E-2</v>
      </c>
      <c r="GN56">
        <v>0</v>
      </c>
      <c r="GO56">
        <v>4.3843E-2</v>
      </c>
      <c r="GP56">
        <v>0.18082999999999999</v>
      </c>
      <c r="GQ56">
        <v>4.1554000000000001E-2</v>
      </c>
      <c r="GR56">
        <v>415.54</v>
      </c>
      <c r="GS56">
        <v>2.3182999999999998</v>
      </c>
      <c r="GT56">
        <v>7.2025000000000006E-2</v>
      </c>
      <c r="GU56">
        <v>0.13161999999999999</v>
      </c>
      <c r="GV56">
        <v>8.8438000000000003E-2</v>
      </c>
      <c r="GW56">
        <v>4.1653000000000003E-2</v>
      </c>
      <c r="GX56">
        <v>3.1549000000000001E-2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622</v>
      </c>
      <c r="B57" t="s">
        <v>842</v>
      </c>
      <c r="C57" t="s">
        <v>623</v>
      </c>
      <c r="D57" t="s">
        <v>844</v>
      </c>
      <c r="E57" s="1">
        <v>1462.4656597222222</v>
      </c>
      <c r="F57">
        <v>42.036000000000001</v>
      </c>
      <c r="G57" t="s">
        <v>620</v>
      </c>
      <c r="H57" s="2">
        <v>7820000</v>
      </c>
      <c r="I57" s="2">
        <v>250000</v>
      </c>
      <c r="J57" s="2">
        <v>3370000</v>
      </c>
      <c r="K57" s="2">
        <v>120000</v>
      </c>
      <c r="L57">
        <v>74510</v>
      </c>
      <c r="M57">
        <v>990</v>
      </c>
      <c r="N57" s="2">
        <v>161300</v>
      </c>
      <c r="O57" s="2">
        <v>5000</v>
      </c>
      <c r="P57">
        <v>169680</v>
      </c>
      <c r="Q57">
        <v>890</v>
      </c>
      <c r="R57">
        <v>28820</v>
      </c>
      <c r="S57">
        <v>430</v>
      </c>
      <c r="T57" s="2">
        <v>1272000</v>
      </c>
      <c r="U57" s="2">
        <v>41000</v>
      </c>
      <c r="V57" s="2">
        <v>383000</v>
      </c>
      <c r="W57" s="2">
        <v>14000</v>
      </c>
      <c r="X57" s="2">
        <v>1238000</v>
      </c>
      <c r="Y57" s="2">
        <v>49000</v>
      </c>
      <c r="Z57" s="2">
        <v>238100</v>
      </c>
      <c r="AA57" s="2">
        <v>7700</v>
      </c>
      <c r="AB57" s="2">
        <v>219700</v>
      </c>
      <c r="AC57" s="2">
        <v>7800</v>
      </c>
      <c r="AD57" s="2">
        <v>55700</v>
      </c>
      <c r="AE57" s="2">
        <v>1800</v>
      </c>
      <c r="AF57">
        <v>17810</v>
      </c>
      <c r="AG57">
        <v>620</v>
      </c>
      <c r="AH57" s="2">
        <v>73900</v>
      </c>
      <c r="AI57" s="2">
        <v>2500</v>
      </c>
      <c r="AJ57" s="2">
        <v>74900</v>
      </c>
      <c r="AK57" s="2">
        <v>2400</v>
      </c>
      <c r="AL57" s="2">
        <v>108700</v>
      </c>
      <c r="AM57" s="2">
        <v>3500</v>
      </c>
      <c r="AN57" s="2">
        <v>81100</v>
      </c>
      <c r="AO57" s="2">
        <v>2600</v>
      </c>
      <c r="AP57" s="2">
        <v>66700</v>
      </c>
      <c r="AQ57" s="2">
        <v>2200</v>
      </c>
      <c r="AR57">
        <v>24320</v>
      </c>
      <c r="AS57">
        <v>820</v>
      </c>
      <c r="AT57">
        <v>27970</v>
      </c>
      <c r="AU57">
        <v>920</v>
      </c>
      <c r="AV57">
        <v>16890</v>
      </c>
      <c r="AW57">
        <v>620</v>
      </c>
      <c r="AX57">
        <v>261</v>
      </c>
      <c r="AY57">
        <v>17</v>
      </c>
      <c r="AZ57">
        <v>80</v>
      </c>
      <c r="BA57">
        <v>12</v>
      </c>
      <c r="BB57">
        <v>434</v>
      </c>
      <c r="BC57">
        <v>20</v>
      </c>
      <c r="BD57">
        <v>71</v>
      </c>
      <c r="BE57">
        <v>12</v>
      </c>
      <c r="BF57">
        <v>1173</v>
      </c>
      <c r="BG57">
        <v>71</v>
      </c>
      <c r="BH57">
        <v>25370</v>
      </c>
      <c r="BI57">
        <v>760</v>
      </c>
      <c r="BJ57">
        <v>3082</v>
      </c>
      <c r="BK57">
        <v>90</v>
      </c>
      <c r="BL57">
        <v>29.9</v>
      </c>
      <c r="BM57">
        <v>6.6</v>
      </c>
      <c r="BN57" s="2">
        <v>76300</v>
      </c>
      <c r="BO57" s="2">
        <v>3200</v>
      </c>
      <c r="BP57">
        <v>-4660</v>
      </c>
      <c r="BQ57">
        <v>180</v>
      </c>
      <c r="BR57" s="2">
        <v>800000</v>
      </c>
      <c r="BS57" s="2">
        <v>25000</v>
      </c>
      <c r="BT57">
        <v>116.2</v>
      </c>
      <c r="BU57">
        <v>7.6</v>
      </c>
      <c r="BV57">
        <v>774</v>
      </c>
      <c r="BW57">
        <v>30</v>
      </c>
      <c r="BX57">
        <v>5860</v>
      </c>
      <c r="BY57">
        <v>190</v>
      </c>
      <c r="BZ57">
        <v>1502</v>
      </c>
      <c r="CA57">
        <v>55</v>
      </c>
      <c r="CB57">
        <v>4880</v>
      </c>
      <c r="CC57">
        <v>190</v>
      </c>
      <c r="CD57">
        <v>735</v>
      </c>
      <c r="CE57">
        <v>24</v>
      </c>
      <c r="CF57">
        <v>3760</v>
      </c>
      <c r="CG57">
        <v>130</v>
      </c>
      <c r="CH57">
        <v>1167</v>
      </c>
      <c r="CI57">
        <v>37</v>
      </c>
      <c r="CJ57">
        <v>93.2</v>
      </c>
      <c r="CK57">
        <v>3.3</v>
      </c>
      <c r="CL57">
        <v>1340</v>
      </c>
      <c r="CM57">
        <v>46</v>
      </c>
      <c r="CN57">
        <v>194.8</v>
      </c>
      <c r="CO57">
        <v>6.2</v>
      </c>
      <c r="CP57">
        <v>1230</v>
      </c>
      <c r="CQ57">
        <v>40</v>
      </c>
      <c r="CR57">
        <v>218.4</v>
      </c>
      <c r="CS57">
        <v>7.1</v>
      </c>
      <c r="CT57">
        <v>546</v>
      </c>
      <c r="CU57">
        <v>18</v>
      </c>
      <c r="CV57">
        <v>63.6</v>
      </c>
      <c r="CW57">
        <v>2.2000000000000002</v>
      </c>
      <c r="CX57">
        <v>345</v>
      </c>
      <c r="CY57">
        <v>11</v>
      </c>
      <c r="CZ57">
        <v>44.5</v>
      </c>
      <c r="DA57">
        <v>1.6</v>
      </c>
      <c r="DB57">
        <v>28</v>
      </c>
      <c r="DC57">
        <v>17</v>
      </c>
      <c r="DD57">
        <v>-0.1</v>
      </c>
      <c r="DE57">
        <v>2.2000000000000002</v>
      </c>
      <c r="DF57">
        <v>5.53</v>
      </c>
      <c r="DG57">
        <v>0.26</v>
      </c>
      <c r="DH57">
        <v>1</v>
      </c>
      <c r="DI57">
        <v>0.18</v>
      </c>
      <c r="DJ57">
        <v>7.02</v>
      </c>
      <c r="DK57">
        <v>0.42</v>
      </c>
      <c r="DL57">
        <v>76.8</v>
      </c>
      <c r="DM57">
        <v>2.2999999999999998</v>
      </c>
      <c r="DN57">
        <v>8.3699999999999992</v>
      </c>
      <c r="DO57">
        <v>0.24</v>
      </c>
      <c r="DP57">
        <v>114</v>
      </c>
      <c r="DQ57">
        <v>26</v>
      </c>
      <c r="DR57">
        <v>1.045E-5</v>
      </c>
      <c r="DS57">
        <v>1.9999999999999999E-7</v>
      </c>
      <c r="DT57" s="2">
        <v>159100</v>
      </c>
      <c r="DU57" s="2">
        <v>5000</v>
      </c>
      <c r="DV57" s="2">
        <v>3300000</v>
      </c>
      <c r="DW57" s="2">
        <v>120000</v>
      </c>
      <c r="DX57">
        <v>31200</v>
      </c>
      <c r="DY57">
        <v>960</v>
      </c>
      <c r="DZ57">
        <v>14080</v>
      </c>
      <c r="EA57">
        <v>920</v>
      </c>
      <c r="EB57">
        <v>11090</v>
      </c>
      <c r="EC57">
        <v>430</v>
      </c>
      <c r="ED57" s="2">
        <v>1272000</v>
      </c>
      <c r="EE57" s="2">
        <v>41000</v>
      </c>
      <c r="EF57" s="2">
        <v>383000</v>
      </c>
      <c r="EG57" s="2">
        <v>14000</v>
      </c>
      <c r="EH57" s="2">
        <v>1238000</v>
      </c>
      <c r="EI57" s="2">
        <v>49000</v>
      </c>
      <c r="EJ57" s="2">
        <v>238100</v>
      </c>
      <c r="EK57" s="2">
        <v>7700</v>
      </c>
      <c r="EL57" s="2">
        <v>219700</v>
      </c>
      <c r="EM57" s="2">
        <v>7800</v>
      </c>
      <c r="EN57" s="2">
        <v>55700</v>
      </c>
      <c r="EO57" s="2">
        <v>1800</v>
      </c>
      <c r="EP57">
        <v>17810</v>
      </c>
      <c r="EQ57">
        <v>620</v>
      </c>
      <c r="ER57" s="2">
        <v>73900</v>
      </c>
      <c r="ES57" s="2">
        <v>2500</v>
      </c>
      <c r="ET57" s="2">
        <v>74900</v>
      </c>
      <c r="EU57" s="2">
        <v>2400</v>
      </c>
      <c r="EV57" s="2">
        <v>108700</v>
      </c>
      <c r="EW57" s="2">
        <v>3500</v>
      </c>
      <c r="EX57" s="2">
        <v>81100</v>
      </c>
      <c r="EY57" s="2">
        <v>2600</v>
      </c>
      <c r="EZ57" s="2">
        <v>66700</v>
      </c>
      <c r="FA57" s="2">
        <v>2200</v>
      </c>
      <c r="FB57">
        <v>24320</v>
      </c>
      <c r="FC57">
        <v>820</v>
      </c>
      <c r="FD57">
        <v>27970</v>
      </c>
      <c r="FE57">
        <v>920</v>
      </c>
      <c r="FF57">
        <v>16890</v>
      </c>
      <c r="FG57">
        <v>620</v>
      </c>
      <c r="FH57">
        <v>-1</v>
      </c>
      <c r="FI57">
        <v>12</v>
      </c>
      <c r="FJ57">
        <v>431</v>
      </c>
      <c r="FK57">
        <v>20</v>
      </c>
      <c r="FL57">
        <v>71</v>
      </c>
      <c r="FM57">
        <v>12</v>
      </c>
      <c r="FN57">
        <v>1173</v>
      </c>
      <c r="FO57">
        <v>71</v>
      </c>
      <c r="FP57">
        <v>25370</v>
      </c>
      <c r="FQ57">
        <v>760</v>
      </c>
      <c r="FR57">
        <v>3082</v>
      </c>
      <c r="FS57">
        <v>90</v>
      </c>
      <c r="FT57">
        <v>29.9</v>
      </c>
      <c r="FU57">
        <v>6.6</v>
      </c>
      <c r="FV57" t="s">
        <v>846</v>
      </c>
      <c r="FW57">
        <v>0</v>
      </c>
      <c r="FX57">
        <v>1.4870000000000001</v>
      </c>
      <c r="FY57">
        <v>1.7310000000000001</v>
      </c>
      <c r="FZ57">
        <v>553</v>
      </c>
      <c r="GA57">
        <v>0.44441000000000003</v>
      </c>
      <c r="GB57">
        <v>1.3030999999999999</v>
      </c>
      <c r="GC57">
        <v>3.1488</v>
      </c>
      <c r="GD57">
        <v>0.64659999999999995</v>
      </c>
      <c r="GE57">
        <v>3.1859000000000002</v>
      </c>
      <c r="GF57">
        <v>0.23729</v>
      </c>
      <c r="GG57">
        <v>1.4525999999999999</v>
      </c>
      <c r="GH57">
        <v>2.0863999999999998</v>
      </c>
      <c r="GI57">
        <v>7.7661999999999995E-2</v>
      </c>
      <c r="GJ57">
        <v>0.55972999999999995</v>
      </c>
      <c r="GK57">
        <v>7.3121000000000005E-2</v>
      </c>
      <c r="GL57">
        <v>0.64968000000000004</v>
      </c>
      <c r="GM57">
        <v>8.9709999999999998E-2</v>
      </c>
      <c r="GN57">
        <v>0.44589000000000001</v>
      </c>
      <c r="GO57">
        <v>5.5393999999999999E-2</v>
      </c>
      <c r="GP57">
        <v>0.28659000000000001</v>
      </c>
      <c r="GQ57">
        <v>5.8712E-2</v>
      </c>
      <c r="GR57">
        <v>587.12</v>
      </c>
      <c r="GS57">
        <v>3.0577000000000001</v>
      </c>
      <c r="GT57">
        <v>2.3133999999999998E-2</v>
      </c>
      <c r="GU57">
        <v>5.11E-2</v>
      </c>
      <c r="GV57">
        <v>8.8806999999999997E-2</v>
      </c>
      <c r="GW57">
        <v>7.0175000000000001E-2</v>
      </c>
      <c r="GX57">
        <v>1.0069E-2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624</v>
      </c>
      <c r="B58" t="s">
        <v>842</v>
      </c>
      <c r="C58" t="s">
        <v>625</v>
      </c>
      <c r="D58" t="s">
        <v>844</v>
      </c>
      <c r="E58" s="1">
        <v>1462.4929282407406</v>
      </c>
      <c r="F58">
        <v>42.087000000000003</v>
      </c>
      <c r="G58" t="s">
        <v>622</v>
      </c>
      <c r="H58" s="2">
        <v>7600000</v>
      </c>
      <c r="I58" s="2">
        <v>220000</v>
      </c>
      <c r="J58" s="2">
        <v>3280000</v>
      </c>
      <c r="K58" s="2">
        <v>110000</v>
      </c>
      <c r="L58">
        <v>73640</v>
      </c>
      <c r="M58">
        <v>610</v>
      </c>
      <c r="N58" s="2">
        <v>157600</v>
      </c>
      <c r="O58" s="2">
        <v>4900</v>
      </c>
      <c r="P58">
        <v>155280</v>
      </c>
      <c r="Q58">
        <v>930</v>
      </c>
      <c r="R58">
        <v>27470</v>
      </c>
      <c r="S58">
        <v>400</v>
      </c>
      <c r="T58" s="2">
        <v>1237000</v>
      </c>
      <c r="U58" s="2">
        <v>43000</v>
      </c>
      <c r="V58" s="2">
        <v>383000</v>
      </c>
      <c r="W58" s="2">
        <v>12000</v>
      </c>
      <c r="X58" s="2">
        <v>1213000</v>
      </c>
      <c r="Y58" s="2">
        <v>41000</v>
      </c>
      <c r="Z58" s="2">
        <v>240300</v>
      </c>
      <c r="AA58" s="2">
        <v>8600</v>
      </c>
      <c r="AB58" s="2">
        <v>225700</v>
      </c>
      <c r="AC58" s="2">
        <v>7500</v>
      </c>
      <c r="AD58" s="2">
        <v>56700</v>
      </c>
      <c r="AE58" s="2">
        <v>1700</v>
      </c>
      <c r="AF58">
        <v>18020</v>
      </c>
      <c r="AG58">
        <v>610</v>
      </c>
      <c r="AH58" s="2">
        <v>73500</v>
      </c>
      <c r="AI58" s="2">
        <v>2200</v>
      </c>
      <c r="AJ58" s="2">
        <v>74600</v>
      </c>
      <c r="AK58" s="2">
        <v>2400</v>
      </c>
      <c r="AL58" s="2">
        <v>109700</v>
      </c>
      <c r="AM58" s="2">
        <v>3400</v>
      </c>
      <c r="AN58" s="2">
        <v>83400</v>
      </c>
      <c r="AO58" s="2">
        <v>2500</v>
      </c>
      <c r="AP58" s="2">
        <v>68300</v>
      </c>
      <c r="AQ58" s="2">
        <v>2000</v>
      </c>
      <c r="AR58">
        <v>24830</v>
      </c>
      <c r="AS58">
        <v>740</v>
      </c>
      <c r="AT58">
        <v>29250</v>
      </c>
      <c r="AU58">
        <v>940</v>
      </c>
      <c r="AV58">
        <v>16940</v>
      </c>
      <c r="AW58">
        <v>580</v>
      </c>
      <c r="AX58">
        <v>237</v>
      </c>
      <c r="AY58">
        <v>19</v>
      </c>
      <c r="AZ58">
        <v>70</v>
      </c>
      <c r="BA58">
        <v>12</v>
      </c>
      <c r="BB58">
        <v>334</v>
      </c>
      <c r="BC58">
        <v>17</v>
      </c>
      <c r="BD58">
        <v>42.8</v>
      </c>
      <c r="BE58">
        <v>8.3000000000000007</v>
      </c>
      <c r="BF58">
        <v>982</v>
      </c>
      <c r="BG58">
        <v>65</v>
      </c>
      <c r="BH58">
        <v>27000</v>
      </c>
      <c r="BI58">
        <v>880</v>
      </c>
      <c r="BJ58">
        <v>2980</v>
      </c>
      <c r="BK58">
        <v>110</v>
      </c>
      <c r="BL58">
        <v>36.799999999999997</v>
      </c>
      <c r="BM58">
        <v>6.6</v>
      </c>
      <c r="BN58" s="2">
        <v>153700</v>
      </c>
      <c r="BO58" s="2">
        <v>7500</v>
      </c>
      <c r="BP58">
        <v>-11000</v>
      </c>
      <c r="BQ58">
        <v>310</v>
      </c>
      <c r="BR58" s="2">
        <v>832000</v>
      </c>
      <c r="BS58" s="2">
        <v>26000</v>
      </c>
      <c r="BT58">
        <v>120</v>
      </c>
      <c r="BU58">
        <v>7.2</v>
      </c>
      <c r="BV58">
        <v>599</v>
      </c>
      <c r="BW58">
        <v>22</v>
      </c>
      <c r="BX58">
        <v>5650</v>
      </c>
      <c r="BY58">
        <v>200</v>
      </c>
      <c r="BZ58">
        <v>1548</v>
      </c>
      <c r="CA58">
        <v>49</v>
      </c>
      <c r="CB58">
        <v>4900</v>
      </c>
      <c r="CC58">
        <v>170</v>
      </c>
      <c r="CD58">
        <v>724</v>
      </c>
      <c r="CE58">
        <v>26</v>
      </c>
      <c r="CF58">
        <v>4090</v>
      </c>
      <c r="CG58">
        <v>140</v>
      </c>
      <c r="CH58">
        <v>1156</v>
      </c>
      <c r="CI58">
        <v>35</v>
      </c>
      <c r="CJ58">
        <v>93.2</v>
      </c>
      <c r="CK58">
        <v>3.2</v>
      </c>
      <c r="CL58">
        <v>1355</v>
      </c>
      <c r="CM58">
        <v>40</v>
      </c>
      <c r="CN58">
        <v>194.2</v>
      </c>
      <c r="CO58">
        <v>6.3</v>
      </c>
      <c r="CP58">
        <v>1231</v>
      </c>
      <c r="CQ58">
        <v>38</v>
      </c>
      <c r="CR58">
        <v>228.4</v>
      </c>
      <c r="CS58">
        <v>6.9</v>
      </c>
      <c r="CT58">
        <v>557</v>
      </c>
      <c r="CU58">
        <v>16</v>
      </c>
      <c r="CV58">
        <v>65.599999999999994</v>
      </c>
      <c r="CW58">
        <v>2</v>
      </c>
      <c r="CX58">
        <v>355</v>
      </c>
      <c r="CY58">
        <v>11</v>
      </c>
      <c r="CZ58">
        <v>43.7</v>
      </c>
      <c r="DA58">
        <v>1.5</v>
      </c>
      <c r="DB58">
        <v>-3</v>
      </c>
      <c r="DC58">
        <v>19</v>
      </c>
      <c r="DD58">
        <v>-1.2</v>
      </c>
      <c r="DE58">
        <v>2.7</v>
      </c>
      <c r="DF58">
        <v>4.29</v>
      </c>
      <c r="DG58">
        <v>0.22</v>
      </c>
      <c r="DH58">
        <v>0.59</v>
      </c>
      <c r="DI58">
        <v>0.12</v>
      </c>
      <c r="DJ58">
        <v>5.96</v>
      </c>
      <c r="DK58">
        <v>0.39</v>
      </c>
      <c r="DL58">
        <v>81.5</v>
      </c>
      <c r="DM58">
        <v>2.6</v>
      </c>
      <c r="DN58">
        <v>8.06</v>
      </c>
      <c r="DO58">
        <v>0.28999999999999998</v>
      </c>
      <c r="DP58">
        <v>64</v>
      </c>
      <c r="DQ58">
        <v>12</v>
      </c>
      <c r="DR58">
        <v>9.6700000000000006E-6</v>
      </c>
      <c r="DS58">
        <v>2.2999999999999999E-7</v>
      </c>
      <c r="DT58" s="2">
        <v>155600</v>
      </c>
      <c r="DU58" s="2">
        <v>4900</v>
      </c>
      <c r="DV58" s="2">
        <v>3210000</v>
      </c>
      <c r="DW58" s="2">
        <v>110000</v>
      </c>
      <c r="DX58">
        <v>19940</v>
      </c>
      <c r="DY58">
        <v>540</v>
      </c>
      <c r="DZ58">
        <v>15600</v>
      </c>
      <c r="EA58">
        <v>930</v>
      </c>
      <c r="EB58">
        <v>11150</v>
      </c>
      <c r="EC58">
        <v>400</v>
      </c>
      <c r="ED58" s="2">
        <v>1237000</v>
      </c>
      <c r="EE58" s="2">
        <v>43000</v>
      </c>
      <c r="EF58" s="2">
        <v>383000</v>
      </c>
      <c r="EG58" s="2">
        <v>12000</v>
      </c>
      <c r="EH58" s="2">
        <v>1213000</v>
      </c>
      <c r="EI58" s="2">
        <v>41000</v>
      </c>
      <c r="EJ58" s="2">
        <v>240300</v>
      </c>
      <c r="EK58" s="2">
        <v>8600</v>
      </c>
      <c r="EL58" s="2">
        <v>225700</v>
      </c>
      <c r="EM58" s="2">
        <v>7500</v>
      </c>
      <c r="EN58" s="2">
        <v>56700</v>
      </c>
      <c r="EO58" s="2">
        <v>1700</v>
      </c>
      <c r="EP58">
        <v>18020</v>
      </c>
      <c r="EQ58">
        <v>610</v>
      </c>
      <c r="ER58" s="2">
        <v>73500</v>
      </c>
      <c r="ES58" s="2">
        <v>2200</v>
      </c>
      <c r="ET58" s="2">
        <v>74600</v>
      </c>
      <c r="EU58" s="2">
        <v>2400</v>
      </c>
      <c r="EV58" s="2">
        <v>109700</v>
      </c>
      <c r="EW58" s="2">
        <v>3400</v>
      </c>
      <c r="EX58" s="2">
        <v>83400</v>
      </c>
      <c r="EY58" s="2">
        <v>2500</v>
      </c>
      <c r="EZ58" s="2">
        <v>68300</v>
      </c>
      <c r="FA58" s="2">
        <v>2000</v>
      </c>
      <c r="FB58">
        <v>24830</v>
      </c>
      <c r="FC58">
        <v>740</v>
      </c>
      <c r="FD58">
        <v>29250</v>
      </c>
      <c r="FE58">
        <v>940</v>
      </c>
      <c r="FF58">
        <v>16940</v>
      </c>
      <c r="FG58">
        <v>580</v>
      </c>
      <c r="FH58">
        <v>-5</v>
      </c>
      <c r="FI58">
        <v>12</v>
      </c>
      <c r="FJ58">
        <v>331</v>
      </c>
      <c r="FK58">
        <v>17</v>
      </c>
      <c r="FL58">
        <v>42.5</v>
      </c>
      <c r="FM58">
        <v>8.3000000000000007</v>
      </c>
      <c r="FN58">
        <v>982</v>
      </c>
      <c r="FO58">
        <v>65</v>
      </c>
      <c r="FP58">
        <v>27000</v>
      </c>
      <c r="FQ58">
        <v>880</v>
      </c>
      <c r="FR58">
        <v>2980</v>
      </c>
      <c r="FS58">
        <v>110</v>
      </c>
      <c r="FT58">
        <v>36.799999999999997</v>
      </c>
      <c r="FU58">
        <v>6.6</v>
      </c>
      <c r="FV58" t="s">
        <v>846</v>
      </c>
      <c r="FW58">
        <v>0</v>
      </c>
      <c r="FX58">
        <v>1.1680999999999999</v>
      </c>
      <c r="FY58">
        <v>0.96526999999999996</v>
      </c>
      <c r="FZ58">
        <v>400.93</v>
      </c>
      <c r="GA58">
        <v>0.32651000000000002</v>
      </c>
      <c r="GB58">
        <v>1.4382999999999999</v>
      </c>
      <c r="GC58">
        <v>0.12667999999999999</v>
      </c>
      <c r="GD58">
        <v>5.0770000000000003E-2</v>
      </c>
      <c r="GE58">
        <v>5.0827999999999998E-2</v>
      </c>
      <c r="GF58">
        <v>3.7935999999999998E-2</v>
      </c>
      <c r="GG58">
        <v>0.22811000000000001</v>
      </c>
      <c r="GH58">
        <v>0.28294000000000002</v>
      </c>
      <c r="GI58">
        <v>4.5241999999999997E-2</v>
      </c>
      <c r="GJ58">
        <v>0.11609</v>
      </c>
      <c r="GK58">
        <v>3.1023999999999999E-2</v>
      </c>
      <c r="GL58">
        <v>0.14126</v>
      </c>
      <c r="GM58">
        <v>5.3681E-2</v>
      </c>
      <c r="GN58">
        <v>5.1333999999999998E-2</v>
      </c>
      <c r="GO58">
        <v>0</v>
      </c>
      <c r="GP58">
        <v>7.6354000000000005E-2</v>
      </c>
      <c r="GQ58">
        <v>4.1036999999999997E-2</v>
      </c>
      <c r="GR58">
        <v>410.37</v>
      </c>
      <c r="GS58">
        <v>2.2014</v>
      </c>
      <c r="GT58">
        <v>5.5537000000000003E-2</v>
      </c>
      <c r="GU58">
        <v>9.3288999999999997E-2</v>
      </c>
      <c r="GV58">
        <v>0.11901</v>
      </c>
      <c r="GW58">
        <v>3.177E-2</v>
      </c>
      <c r="GX58">
        <v>4.3493999999999998E-2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626</v>
      </c>
      <c r="B59" t="s">
        <v>842</v>
      </c>
      <c r="C59" t="s">
        <v>627</v>
      </c>
      <c r="D59" t="s">
        <v>844</v>
      </c>
      <c r="E59" s="1">
        <v>1462.4936921296296</v>
      </c>
      <c r="F59">
        <v>42.161000000000001</v>
      </c>
      <c r="G59" t="s">
        <v>624</v>
      </c>
      <c r="H59" s="2">
        <v>7600000</v>
      </c>
      <c r="I59" s="2">
        <v>220000</v>
      </c>
      <c r="J59" s="2">
        <v>3270000</v>
      </c>
      <c r="K59" s="2">
        <v>110000</v>
      </c>
      <c r="L59" s="2">
        <v>78400</v>
      </c>
      <c r="M59" s="2">
        <v>1100</v>
      </c>
      <c r="N59" s="2">
        <v>156600</v>
      </c>
      <c r="O59" s="2">
        <v>5300</v>
      </c>
      <c r="P59">
        <v>157010</v>
      </c>
      <c r="Q59">
        <v>980</v>
      </c>
      <c r="R59">
        <v>27090</v>
      </c>
      <c r="S59">
        <v>390</v>
      </c>
      <c r="T59" s="2">
        <v>1239000</v>
      </c>
      <c r="U59" s="2">
        <v>41000</v>
      </c>
      <c r="V59" s="2">
        <v>384000</v>
      </c>
      <c r="W59" s="2">
        <v>13000</v>
      </c>
      <c r="X59" s="2">
        <v>1179000</v>
      </c>
      <c r="Y59" s="2">
        <v>44000</v>
      </c>
      <c r="Z59" s="2">
        <v>237000</v>
      </c>
      <c r="AA59" s="2">
        <v>7300</v>
      </c>
      <c r="AB59" s="2">
        <v>221400</v>
      </c>
      <c r="AC59" s="2">
        <v>7700</v>
      </c>
      <c r="AD59" s="2">
        <v>55200</v>
      </c>
      <c r="AE59" s="2">
        <v>1700</v>
      </c>
      <c r="AF59">
        <v>17760</v>
      </c>
      <c r="AG59">
        <v>620</v>
      </c>
      <c r="AH59" s="2">
        <v>73300</v>
      </c>
      <c r="AI59" s="2">
        <v>2200</v>
      </c>
      <c r="AJ59" s="2">
        <v>74000</v>
      </c>
      <c r="AK59" s="2">
        <v>2300</v>
      </c>
      <c r="AL59" s="2">
        <v>109300</v>
      </c>
      <c r="AM59" s="2">
        <v>3400</v>
      </c>
      <c r="AN59" s="2">
        <v>80300</v>
      </c>
      <c r="AO59" s="2">
        <v>2400</v>
      </c>
      <c r="AP59" s="2">
        <v>69200</v>
      </c>
      <c r="AQ59" s="2">
        <v>2100</v>
      </c>
      <c r="AR59">
        <v>25010</v>
      </c>
      <c r="AS59">
        <v>820</v>
      </c>
      <c r="AT59">
        <v>28640</v>
      </c>
      <c r="AU59">
        <v>840</v>
      </c>
      <c r="AV59">
        <v>16800</v>
      </c>
      <c r="AW59">
        <v>530</v>
      </c>
      <c r="AX59">
        <v>251</v>
      </c>
      <c r="AY59">
        <v>17</v>
      </c>
      <c r="AZ59">
        <v>73</v>
      </c>
      <c r="BA59">
        <v>10</v>
      </c>
      <c r="BB59">
        <v>424</v>
      </c>
      <c r="BC59">
        <v>20</v>
      </c>
      <c r="BD59">
        <v>61</v>
      </c>
      <c r="BE59">
        <v>10</v>
      </c>
      <c r="BF59">
        <v>1111</v>
      </c>
      <c r="BG59">
        <v>64</v>
      </c>
      <c r="BH59">
        <v>25160</v>
      </c>
      <c r="BI59">
        <v>810</v>
      </c>
      <c r="BJ59">
        <v>2930</v>
      </c>
      <c r="BK59">
        <v>100</v>
      </c>
      <c r="BL59">
        <v>22.4</v>
      </c>
      <c r="BM59">
        <v>5</v>
      </c>
      <c r="BN59" s="2">
        <v>105700</v>
      </c>
      <c r="BO59" s="2">
        <v>4600</v>
      </c>
      <c r="BP59" s="2">
        <v>-42900</v>
      </c>
      <c r="BQ59" s="2">
        <v>1700</v>
      </c>
      <c r="BR59" s="2">
        <v>832000</v>
      </c>
      <c r="BS59" s="2">
        <v>28000</v>
      </c>
      <c r="BT59">
        <v>133.9</v>
      </c>
      <c r="BU59">
        <v>7.5</v>
      </c>
      <c r="BV59">
        <v>574</v>
      </c>
      <c r="BW59">
        <v>21</v>
      </c>
      <c r="BX59">
        <v>5700</v>
      </c>
      <c r="BY59">
        <v>190</v>
      </c>
      <c r="BZ59">
        <v>1573</v>
      </c>
      <c r="CA59">
        <v>52</v>
      </c>
      <c r="CB59">
        <v>4790</v>
      </c>
      <c r="CC59">
        <v>180</v>
      </c>
      <c r="CD59">
        <v>717</v>
      </c>
      <c r="CE59">
        <v>22</v>
      </c>
      <c r="CF59">
        <v>4010</v>
      </c>
      <c r="CG59">
        <v>140</v>
      </c>
      <c r="CH59">
        <v>1131</v>
      </c>
      <c r="CI59">
        <v>36</v>
      </c>
      <c r="CJ59">
        <v>92</v>
      </c>
      <c r="CK59">
        <v>3.2</v>
      </c>
      <c r="CL59">
        <v>1357</v>
      </c>
      <c r="CM59">
        <v>41</v>
      </c>
      <c r="CN59">
        <v>193.1</v>
      </c>
      <c r="CO59">
        <v>6</v>
      </c>
      <c r="CP59">
        <v>1229</v>
      </c>
      <c r="CQ59">
        <v>39</v>
      </c>
      <c r="CR59">
        <v>220.1</v>
      </c>
      <c r="CS59">
        <v>6.6</v>
      </c>
      <c r="CT59">
        <v>565</v>
      </c>
      <c r="CU59">
        <v>17</v>
      </c>
      <c r="CV59">
        <v>66.3</v>
      </c>
      <c r="CW59">
        <v>2.2000000000000002</v>
      </c>
      <c r="CX59">
        <v>348</v>
      </c>
      <c r="CY59">
        <v>10</v>
      </c>
      <c r="CZ59">
        <v>43.4</v>
      </c>
      <c r="DA59">
        <v>1.4</v>
      </c>
      <c r="DB59">
        <v>6</v>
      </c>
      <c r="DC59">
        <v>17</v>
      </c>
      <c r="DD59">
        <v>-0.6</v>
      </c>
      <c r="DE59">
        <v>2.4</v>
      </c>
      <c r="DF59">
        <v>5.47</v>
      </c>
      <c r="DG59">
        <v>0.27</v>
      </c>
      <c r="DH59">
        <v>0.84</v>
      </c>
      <c r="DI59">
        <v>0.14000000000000001</v>
      </c>
      <c r="DJ59">
        <v>6.75</v>
      </c>
      <c r="DK59">
        <v>0.39</v>
      </c>
      <c r="DL59">
        <v>76</v>
      </c>
      <c r="DM59">
        <v>2.4</v>
      </c>
      <c r="DN59">
        <v>7.93</v>
      </c>
      <c r="DO59">
        <v>0.28000000000000003</v>
      </c>
      <c r="DP59">
        <v>37.4</v>
      </c>
      <c r="DQ59">
        <v>8.4</v>
      </c>
      <c r="DR59">
        <v>9.6500000000000008E-6</v>
      </c>
      <c r="DS59">
        <v>2.3999999999999998E-7</v>
      </c>
      <c r="DT59" s="2">
        <v>154700</v>
      </c>
      <c r="DU59" s="2">
        <v>5300</v>
      </c>
      <c r="DV59" s="2">
        <v>3200000</v>
      </c>
      <c r="DW59" s="2">
        <v>110000</v>
      </c>
      <c r="DX59">
        <v>29310</v>
      </c>
      <c r="DY59">
        <v>910</v>
      </c>
      <c r="DZ59">
        <v>17420</v>
      </c>
      <c r="EA59">
        <v>980</v>
      </c>
      <c r="EB59">
        <v>10840</v>
      </c>
      <c r="EC59">
        <v>390</v>
      </c>
      <c r="ED59" s="2">
        <v>1239000</v>
      </c>
      <c r="EE59" s="2">
        <v>41000</v>
      </c>
      <c r="EF59" s="2">
        <v>384000</v>
      </c>
      <c r="EG59" s="2">
        <v>13000</v>
      </c>
      <c r="EH59" s="2">
        <v>1179000</v>
      </c>
      <c r="EI59" s="2">
        <v>44000</v>
      </c>
      <c r="EJ59" s="2">
        <v>237000</v>
      </c>
      <c r="EK59" s="2">
        <v>7300</v>
      </c>
      <c r="EL59" s="2">
        <v>221400</v>
      </c>
      <c r="EM59" s="2">
        <v>7700</v>
      </c>
      <c r="EN59" s="2">
        <v>55200</v>
      </c>
      <c r="EO59" s="2">
        <v>1700</v>
      </c>
      <c r="EP59">
        <v>17760</v>
      </c>
      <c r="EQ59">
        <v>620</v>
      </c>
      <c r="ER59" s="2">
        <v>73300</v>
      </c>
      <c r="ES59" s="2">
        <v>2200</v>
      </c>
      <c r="ET59" s="2">
        <v>74000</v>
      </c>
      <c r="EU59" s="2">
        <v>2300</v>
      </c>
      <c r="EV59" s="2">
        <v>109300</v>
      </c>
      <c r="EW59" s="2">
        <v>3400</v>
      </c>
      <c r="EX59" s="2">
        <v>80300</v>
      </c>
      <c r="EY59" s="2">
        <v>2400</v>
      </c>
      <c r="EZ59" s="2">
        <v>69200</v>
      </c>
      <c r="FA59" s="2">
        <v>2100</v>
      </c>
      <c r="FB59">
        <v>25010</v>
      </c>
      <c r="FC59">
        <v>820</v>
      </c>
      <c r="FD59">
        <v>28640</v>
      </c>
      <c r="FE59">
        <v>840</v>
      </c>
      <c r="FF59">
        <v>16800</v>
      </c>
      <c r="FG59">
        <v>530</v>
      </c>
      <c r="FH59">
        <v>-3</v>
      </c>
      <c r="FI59">
        <v>10</v>
      </c>
      <c r="FJ59">
        <v>421</v>
      </c>
      <c r="FK59">
        <v>20</v>
      </c>
      <c r="FL59">
        <v>61</v>
      </c>
      <c r="FM59">
        <v>10</v>
      </c>
      <c r="FN59">
        <v>1110</v>
      </c>
      <c r="FO59">
        <v>64</v>
      </c>
      <c r="FP59">
        <v>25160</v>
      </c>
      <c r="FQ59">
        <v>810</v>
      </c>
      <c r="FR59">
        <v>2930</v>
      </c>
      <c r="FS59">
        <v>100</v>
      </c>
      <c r="FT59">
        <v>22.3</v>
      </c>
      <c r="FU59">
        <v>5</v>
      </c>
      <c r="FV59" t="s">
        <v>846</v>
      </c>
      <c r="FW59">
        <v>0</v>
      </c>
      <c r="FX59">
        <v>0.95094000000000001</v>
      </c>
      <c r="FY59">
        <v>0.86889000000000005</v>
      </c>
      <c r="FZ59">
        <v>683.17</v>
      </c>
      <c r="GA59">
        <v>0.34473999999999999</v>
      </c>
      <c r="GB59">
        <v>1.3985000000000001</v>
      </c>
      <c r="GC59">
        <v>1.7813000000000001</v>
      </c>
      <c r="GD59">
        <v>0.12245</v>
      </c>
      <c r="GE59">
        <v>1.4476</v>
      </c>
      <c r="GF59">
        <v>0.61304999999999998</v>
      </c>
      <c r="GG59">
        <v>0.81372999999999995</v>
      </c>
      <c r="GH59">
        <v>1.0285</v>
      </c>
      <c r="GI59">
        <v>7.7478000000000005E-2</v>
      </c>
      <c r="GJ59">
        <v>0.86548000000000003</v>
      </c>
      <c r="GK59">
        <v>4.7323999999999998E-2</v>
      </c>
      <c r="GL59">
        <v>0.16814000000000001</v>
      </c>
      <c r="GM59">
        <v>7.7920000000000003E-2</v>
      </c>
      <c r="GN59">
        <v>0.36037999999999998</v>
      </c>
      <c r="GO59">
        <v>3.3293000000000003E-2</v>
      </c>
      <c r="GP59">
        <v>0</v>
      </c>
      <c r="GQ59">
        <v>4.7163999999999998E-2</v>
      </c>
      <c r="GR59">
        <v>471.64</v>
      </c>
      <c r="GS59">
        <v>3.1949999999999998</v>
      </c>
      <c r="GT59">
        <v>8.7402999999999995E-2</v>
      </c>
      <c r="GU59">
        <v>0.1241</v>
      </c>
      <c r="GV59">
        <v>5.5461000000000003E-2</v>
      </c>
      <c r="GW59">
        <v>4.5164999999999997E-2</v>
      </c>
      <c r="GX59">
        <v>6.1752999999999999E-3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628</v>
      </c>
      <c r="B60" t="s">
        <v>842</v>
      </c>
      <c r="C60" t="s">
        <v>629</v>
      </c>
      <c r="D60" t="s">
        <v>844</v>
      </c>
      <c r="E60" s="1">
        <v>1462.5213425925926</v>
      </c>
      <c r="F60">
        <v>42.162999999999997</v>
      </c>
      <c r="G60" t="s">
        <v>626</v>
      </c>
      <c r="H60" s="2">
        <v>6430000</v>
      </c>
      <c r="I60" s="2">
        <v>180000</v>
      </c>
      <c r="J60" s="2">
        <v>2764000</v>
      </c>
      <c r="K60" s="2">
        <v>90000</v>
      </c>
      <c r="L60">
        <v>69170</v>
      </c>
      <c r="M60">
        <v>680</v>
      </c>
      <c r="N60" s="2">
        <v>126100</v>
      </c>
      <c r="O60" s="2">
        <v>3600</v>
      </c>
      <c r="P60">
        <v>114300</v>
      </c>
      <c r="Q60">
        <v>720</v>
      </c>
      <c r="R60">
        <v>21410</v>
      </c>
      <c r="S60">
        <v>340</v>
      </c>
      <c r="T60" s="2">
        <v>1022000</v>
      </c>
      <c r="U60" s="2">
        <v>36000</v>
      </c>
      <c r="V60" s="2">
        <v>331000</v>
      </c>
      <c r="W60" s="2">
        <v>12000</v>
      </c>
      <c r="X60" s="2">
        <v>1026000</v>
      </c>
      <c r="Y60" s="2">
        <v>35000</v>
      </c>
      <c r="Z60" s="2">
        <v>212300</v>
      </c>
      <c r="AA60" s="2">
        <v>6600</v>
      </c>
      <c r="AB60" s="2">
        <v>199000</v>
      </c>
      <c r="AC60" s="2">
        <v>7100</v>
      </c>
      <c r="AD60" s="2">
        <v>49400</v>
      </c>
      <c r="AE60" s="2">
        <v>1500</v>
      </c>
      <c r="AF60">
        <v>16370</v>
      </c>
      <c r="AG60">
        <v>580</v>
      </c>
      <c r="AH60" s="2">
        <v>65400</v>
      </c>
      <c r="AI60" s="2">
        <v>1900</v>
      </c>
      <c r="AJ60" s="2">
        <v>67000</v>
      </c>
      <c r="AK60" s="2">
        <v>2000</v>
      </c>
      <c r="AL60" s="2">
        <v>99000</v>
      </c>
      <c r="AM60" s="2">
        <v>2700</v>
      </c>
      <c r="AN60" s="2">
        <v>74800</v>
      </c>
      <c r="AO60" s="2">
        <v>2200</v>
      </c>
      <c r="AP60" s="2">
        <v>63900</v>
      </c>
      <c r="AQ60" s="2">
        <v>1700</v>
      </c>
      <c r="AR60">
        <v>22900</v>
      </c>
      <c r="AS60">
        <v>670</v>
      </c>
      <c r="AT60">
        <v>27070</v>
      </c>
      <c r="AU60">
        <v>880</v>
      </c>
      <c r="AV60">
        <v>16370</v>
      </c>
      <c r="AW60">
        <v>530</v>
      </c>
      <c r="AX60">
        <v>201</v>
      </c>
      <c r="AY60">
        <v>17</v>
      </c>
      <c r="AZ60">
        <v>59</v>
      </c>
      <c r="BA60">
        <v>10</v>
      </c>
      <c r="BB60">
        <v>417</v>
      </c>
      <c r="BC60">
        <v>18</v>
      </c>
      <c r="BD60">
        <v>59.8</v>
      </c>
      <c r="BE60">
        <v>9.9</v>
      </c>
      <c r="BF60">
        <v>1142</v>
      </c>
      <c r="BG60">
        <v>69</v>
      </c>
      <c r="BH60">
        <v>25500</v>
      </c>
      <c r="BI60">
        <v>820</v>
      </c>
      <c r="BJ60">
        <v>3200</v>
      </c>
      <c r="BK60">
        <v>100</v>
      </c>
      <c r="BL60">
        <v>32.6</v>
      </c>
      <c r="BM60">
        <v>6.6</v>
      </c>
      <c r="BN60" s="2">
        <v>95100</v>
      </c>
      <c r="BO60" s="2">
        <v>3700</v>
      </c>
      <c r="BP60" s="2">
        <v>57900</v>
      </c>
      <c r="BQ60" s="2">
        <v>5800</v>
      </c>
      <c r="BR60" s="2">
        <v>814000</v>
      </c>
      <c r="BS60" s="2">
        <v>24000</v>
      </c>
      <c r="BT60">
        <v>143.80000000000001</v>
      </c>
      <c r="BU60">
        <v>8.3000000000000007</v>
      </c>
      <c r="BV60">
        <v>774</v>
      </c>
      <c r="BW60">
        <v>28</v>
      </c>
      <c r="BX60">
        <v>6280</v>
      </c>
      <c r="BY60">
        <v>220</v>
      </c>
      <c r="BZ60">
        <v>1592</v>
      </c>
      <c r="CA60">
        <v>56</v>
      </c>
      <c r="CB60">
        <v>5090</v>
      </c>
      <c r="CC60">
        <v>180</v>
      </c>
      <c r="CD60">
        <v>759</v>
      </c>
      <c r="CE60">
        <v>23</v>
      </c>
      <c r="CF60">
        <v>4050</v>
      </c>
      <c r="CG60">
        <v>140</v>
      </c>
      <c r="CH60">
        <v>1182</v>
      </c>
      <c r="CI60">
        <v>36</v>
      </c>
      <c r="CJ60">
        <v>93.6</v>
      </c>
      <c r="CK60">
        <v>3.3</v>
      </c>
      <c r="CL60">
        <v>1382</v>
      </c>
      <c r="CM60">
        <v>40</v>
      </c>
      <c r="CN60">
        <v>195.5</v>
      </c>
      <c r="CO60">
        <v>5.9</v>
      </c>
      <c r="CP60">
        <v>1220</v>
      </c>
      <c r="CQ60">
        <v>34</v>
      </c>
      <c r="CR60">
        <v>217.5</v>
      </c>
      <c r="CS60">
        <v>6.5</v>
      </c>
      <c r="CT60">
        <v>563</v>
      </c>
      <c r="CU60">
        <v>15</v>
      </c>
      <c r="CV60">
        <v>67.5</v>
      </c>
      <c r="CW60">
        <v>2</v>
      </c>
      <c r="CX60">
        <v>367</v>
      </c>
      <c r="CY60">
        <v>12</v>
      </c>
      <c r="CZ60">
        <v>45.7</v>
      </c>
      <c r="DA60">
        <v>1.5</v>
      </c>
      <c r="DB60">
        <v>-6</v>
      </c>
      <c r="DC60">
        <v>17</v>
      </c>
      <c r="DD60">
        <v>-2.1</v>
      </c>
      <c r="DE60">
        <v>2.4</v>
      </c>
      <c r="DF60">
        <v>5.61</v>
      </c>
      <c r="DG60">
        <v>0.25</v>
      </c>
      <c r="DH60">
        <v>0.89</v>
      </c>
      <c r="DI60">
        <v>0.15</v>
      </c>
      <c r="DJ60">
        <v>7.15</v>
      </c>
      <c r="DK60">
        <v>0.43</v>
      </c>
      <c r="DL60">
        <v>79.5</v>
      </c>
      <c r="DM60">
        <v>2.5</v>
      </c>
      <c r="DN60">
        <v>8.66</v>
      </c>
      <c r="DO60">
        <v>0.27</v>
      </c>
      <c r="DP60">
        <v>274</v>
      </c>
      <c r="DQ60">
        <v>58</v>
      </c>
      <c r="DR60">
        <v>1.0519999999999999E-5</v>
      </c>
      <c r="DS60">
        <v>2.3999999999999998E-7</v>
      </c>
      <c r="DT60" s="2">
        <v>124700</v>
      </c>
      <c r="DU60" s="2">
        <v>3600</v>
      </c>
      <c r="DV60" s="2">
        <v>2707000</v>
      </c>
      <c r="DW60" s="2">
        <v>90000</v>
      </c>
      <c r="DX60">
        <v>25330</v>
      </c>
      <c r="DY60">
        <v>680</v>
      </c>
      <c r="DZ60">
        <v>12380</v>
      </c>
      <c r="EA60">
        <v>720</v>
      </c>
      <c r="EB60">
        <v>8690</v>
      </c>
      <c r="EC60">
        <v>350</v>
      </c>
      <c r="ED60" s="2">
        <v>1022000</v>
      </c>
      <c r="EE60" s="2">
        <v>36000</v>
      </c>
      <c r="EF60" s="2">
        <v>331000</v>
      </c>
      <c r="EG60" s="2">
        <v>12000</v>
      </c>
      <c r="EH60" s="2">
        <v>1026000</v>
      </c>
      <c r="EI60" s="2">
        <v>35000</v>
      </c>
      <c r="EJ60" s="2">
        <v>212300</v>
      </c>
      <c r="EK60" s="2">
        <v>6600</v>
      </c>
      <c r="EL60" s="2">
        <v>199000</v>
      </c>
      <c r="EM60" s="2">
        <v>7100</v>
      </c>
      <c r="EN60" s="2">
        <v>49400</v>
      </c>
      <c r="EO60" s="2">
        <v>1500</v>
      </c>
      <c r="EP60">
        <v>16370</v>
      </c>
      <c r="EQ60">
        <v>580</v>
      </c>
      <c r="ER60" s="2">
        <v>65400</v>
      </c>
      <c r="ES60" s="2">
        <v>1900</v>
      </c>
      <c r="ET60" s="2">
        <v>67000</v>
      </c>
      <c r="EU60" s="2">
        <v>2000</v>
      </c>
      <c r="EV60" s="2">
        <v>99000</v>
      </c>
      <c r="EW60" s="2">
        <v>2700</v>
      </c>
      <c r="EX60" s="2">
        <v>74800</v>
      </c>
      <c r="EY60" s="2">
        <v>2200</v>
      </c>
      <c r="EZ60" s="2">
        <v>63900</v>
      </c>
      <c r="FA60" s="2">
        <v>1700</v>
      </c>
      <c r="FB60">
        <v>22900</v>
      </c>
      <c r="FC60">
        <v>670</v>
      </c>
      <c r="FD60">
        <v>27070</v>
      </c>
      <c r="FE60">
        <v>880</v>
      </c>
      <c r="FF60">
        <v>16370</v>
      </c>
      <c r="FG60">
        <v>530</v>
      </c>
      <c r="FH60">
        <v>-9</v>
      </c>
      <c r="FI60">
        <v>10</v>
      </c>
      <c r="FJ60">
        <v>414</v>
      </c>
      <c r="FK60">
        <v>18</v>
      </c>
      <c r="FL60">
        <v>59.5</v>
      </c>
      <c r="FM60">
        <v>9.9</v>
      </c>
      <c r="FN60">
        <v>1142</v>
      </c>
      <c r="FO60">
        <v>69</v>
      </c>
      <c r="FP60">
        <v>25500</v>
      </c>
      <c r="FQ60">
        <v>820</v>
      </c>
      <c r="FR60">
        <v>3200</v>
      </c>
      <c r="FS60">
        <v>100</v>
      </c>
      <c r="FT60">
        <v>32.6</v>
      </c>
      <c r="FU60">
        <v>6.6</v>
      </c>
      <c r="FV60" t="s">
        <v>846</v>
      </c>
      <c r="FW60">
        <v>0</v>
      </c>
      <c r="FX60">
        <v>0.96565000000000001</v>
      </c>
      <c r="FY60">
        <v>1.2495000000000001</v>
      </c>
      <c r="FZ60">
        <v>429.28</v>
      </c>
      <c r="GA60">
        <v>0.41515000000000002</v>
      </c>
      <c r="GB60">
        <v>1.4034</v>
      </c>
      <c r="GC60">
        <v>9.7101000000000007E-2</v>
      </c>
      <c r="GD60">
        <v>5.4628999999999997E-2</v>
      </c>
      <c r="GE60">
        <v>0</v>
      </c>
      <c r="GF60">
        <v>8.9523000000000005E-2</v>
      </c>
      <c r="GG60">
        <v>0.23053999999999999</v>
      </c>
      <c r="GH60">
        <v>0.25880999999999998</v>
      </c>
      <c r="GI60">
        <v>4.5118999999999999E-2</v>
      </c>
      <c r="GJ60">
        <v>0.11981</v>
      </c>
      <c r="GK60">
        <v>6.4245999999999998E-2</v>
      </c>
      <c r="GL60">
        <v>6.9861000000000006E-2</v>
      </c>
      <c r="GM60">
        <v>4.1853000000000001E-2</v>
      </c>
      <c r="GN60">
        <v>0.20437</v>
      </c>
      <c r="GO60">
        <v>9.2918000000000001E-2</v>
      </c>
      <c r="GP60">
        <v>7.6766000000000001E-2</v>
      </c>
      <c r="GQ60">
        <v>0.10444000000000001</v>
      </c>
      <c r="GR60">
        <v>1044.4000000000001</v>
      </c>
      <c r="GS60">
        <v>2.4022999999999999</v>
      </c>
      <c r="GT60">
        <v>6.3147999999999996E-2</v>
      </c>
      <c r="GU60">
        <v>0.12958</v>
      </c>
      <c r="GV60">
        <v>9.9076999999999998E-2</v>
      </c>
      <c r="GW60">
        <v>6.855E-2</v>
      </c>
      <c r="GX60">
        <v>5.1916999999999998E-2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630</v>
      </c>
      <c r="B61" t="s">
        <v>842</v>
      </c>
      <c r="C61" t="s">
        <v>631</v>
      </c>
      <c r="D61" t="s">
        <v>844</v>
      </c>
      <c r="E61" s="1">
        <v>1462.5221064814814</v>
      </c>
      <c r="F61">
        <v>42.11</v>
      </c>
      <c r="G61" t="s">
        <v>628</v>
      </c>
      <c r="H61" s="2">
        <v>6490000</v>
      </c>
      <c r="I61" s="2">
        <v>190000</v>
      </c>
      <c r="J61" s="2">
        <v>2808000</v>
      </c>
      <c r="K61" s="2">
        <v>96000</v>
      </c>
      <c r="L61">
        <v>67600</v>
      </c>
      <c r="M61">
        <v>840</v>
      </c>
      <c r="N61" s="2">
        <v>127200</v>
      </c>
      <c r="O61" s="2">
        <v>3600</v>
      </c>
      <c r="P61">
        <v>116960</v>
      </c>
      <c r="Q61">
        <v>680</v>
      </c>
      <c r="R61">
        <v>21880</v>
      </c>
      <c r="S61">
        <v>310</v>
      </c>
      <c r="T61" s="2">
        <v>1006000</v>
      </c>
      <c r="U61" s="2">
        <v>34000</v>
      </c>
      <c r="V61" s="2">
        <v>329000</v>
      </c>
      <c r="W61" s="2">
        <v>10000</v>
      </c>
      <c r="X61" s="2">
        <v>1023000</v>
      </c>
      <c r="Y61" s="2">
        <v>36000</v>
      </c>
      <c r="Z61" s="2">
        <v>211400</v>
      </c>
      <c r="AA61" s="2">
        <v>6800</v>
      </c>
      <c r="AB61" s="2">
        <v>194900</v>
      </c>
      <c r="AC61" s="2">
        <v>7200</v>
      </c>
      <c r="AD61" s="2">
        <v>49800</v>
      </c>
      <c r="AE61" s="2">
        <v>1500</v>
      </c>
      <c r="AF61">
        <v>15950</v>
      </c>
      <c r="AG61">
        <v>520</v>
      </c>
      <c r="AH61" s="2">
        <v>64300</v>
      </c>
      <c r="AI61" s="2">
        <v>2100</v>
      </c>
      <c r="AJ61" s="2">
        <v>66100</v>
      </c>
      <c r="AK61" s="2">
        <v>2200</v>
      </c>
      <c r="AL61" s="2">
        <v>96500</v>
      </c>
      <c r="AM61" s="2">
        <v>2900</v>
      </c>
      <c r="AN61" s="2">
        <v>72400</v>
      </c>
      <c r="AO61" s="2">
        <v>2200</v>
      </c>
      <c r="AP61" s="2">
        <v>62000</v>
      </c>
      <c r="AQ61" s="2">
        <v>1800</v>
      </c>
      <c r="AR61">
        <v>22400</v>
      </c>
      <c r="AS61">
        <v>790</v>
      </c>
      <c r="AT61">
        <v>25900</v>
      </c>
      <c r="AU61">
        <v>810</v>
      </c>
      <c r="AV61">
        <v>15760</v>
      </c>
      <c r="AW61">
        <v>580</v>
      </c>
      <c r="AX61">
        <v>222</v>
      </c>
      <c r="AY61">
        <v>21</v>
      </c>
      <c r="AZ61">
        <v>69</v>
      </c>
      <c r="BA61">
        <v>11</v>
      </c>
      <c r="BB61">
        <v>411</v>
      </c>
      <c r="BC61">
        <v>21</v>
      </c>
      <c r="BD61">
        <v>56.2</v>
      </c>
      <c r="BE61">
        <v>8.6</v>
      </c>
      <c r="BF61">
        <v>1155</v>
      </c>
      <c r="BG61">
        <v>64</v>
      </c>
      <c r="BH61">
        <v>26870</v>
      </c>
      <c r="BI61">
        <v>770</v>
      </c>
      <c r="BJ61">
        <v>2980</v>
      </c>
      <c r="BK61">
        <v>100</v>
      </c>
      <c r="BL61">
        <v>31.8</v>
      </c>
      <c r="BM61">
        <v>6.6</v>
      </c>
      <c r="BN61" s="2">
        <v>79600</v>
      </c>
      <c r="BO61" s="2">
        <v>3200</v>
      </c>
      <c r="BP61">
        <v>18340</v>
      </c>
      <c r="BQ61">
        <v>860</v>
      </c>
      <c r="BR61" s="2">
        <v>820000</v>
      </c>
      <c r="BS61" s="2">
        <v>23000</v>
      </c>
      <c r="BT61">
        <v>151.6</v>
      </c>
      <c r="BU61">
        <v>8.6</v>
      </c>
      <c r="BV61">
        <v>981</v>
      </c>
      <c r="BW61">
        <v>33</v>
      </c>
      <c r="BX61">
        <v>6170</v>
      </c>
      <c r="BY61">
        <v>210</v>
      </c>
      <c r="BZ61">
        <v>1571</v>
      </c>
      <c r="CA61">
        <v>49</v>
      </c>
      <c r="CB61">
        <v>5070</v>
      </c>
      <c r="CC61">
        <v>180</v>
      </c>
      <c r="CD61">
        <v>755</v>
      </c>
      <c r="CE61">
        <v>24</v>
      </c>
      <c r="CF61">
        <v>3970</v>
      </c>
      <c r="CG61">
        <v>150</v>
      </c>
      <c r="CH61">
        <v>1191</v>
      </c>
      <c r="CI61">
        <v>35</v>
      </c>
      <c r="CJ61">
        <v>91.2</v>
      </c>
      <c r="CK61">
        <v>3</v>
      </c>
      <c r="CL61">
        <v>1359</v>
      </c>
      <c r="CM61">
        <v>44</v>
      </c>
      <c r="CN61">
        <v>192.9</v>
      </c>
      <c r="CO61">
        <v>6.4</v>
      </c>
      <c r="CP61">
        <v>1187</v>
      </c>
      <c r="CQ61">
        <v>36</v>
      </c>
      <c r="CR61">
        <v>210.3</v>
      </c>
      <c r="CS61">
        <v>6.3</v>
      </c>
      <c r="CT61">
        <v>545</v>
      </c>
      <c r="CU61">
        <v>16</v>
      </c>
      <c r="CV61">
        <v>66</v>
      </c>
      <c r="CW61">
        <v>2.2999999999999998</v>
      </c>
      <c r="CX61">
        <v>350</v>
      </c>
      <c r="CY61">
        <v>11</v>
      </c>
      <c r="CZ61">
        <v>44</v>
      </c>
      <c r="DA61">
        <v>1.6</v>
      </c>
      <c r="DB61">
        <v>2</v>
      </c>
      <c r="DC61">
        <v>21</v>
      </c>
      <c r="DD61">
        <v>-0.2</v>
      </c>
      <c r="DE61">
        <v>2.6</v>
      </c>
      <c r="DF61">
        <v>5.52</v>
      </c>
      <c r="DG61">
        <v>0.28000000000000003</v>
      </c>
      <c r="DH61">
        <v>0.84</v>
      </c>
      <c r="DI61">
        <v>0.13</v>
      </c>
      <c r="DJ61">
        <v>7.23</v>
      </c>
      <c r="DK61">
        <v>0.4</v>
      </c>
      <c r="DL61">
        <v>83.7</v>
      </c>
      <c r="DM61">
        <v>2.4</v>
      </c>
      <c r="DN61">
        <v>8.0500000000000007</v>
      </c>
      <c r="DO61">
        <v>0.28000000000000003</v>
      </c>
      <c r="DP61">
        <v>-600</v>
      </c>
      <c r="DQ61">
        <v>1300</v>
      </c>
      <c r="DR61">
        <v>9.9299999999999998E-6</v>
      </c>
      <c r="DS61">
        <v>2.4999999999999999E-7</v>
      </c>
      <c r="DT61" s="2">
        <v>125800</v>
      </c>
      <c r="DU61" s="2">
        <v>3600</v>
      </c>
      <c r="DV61" s="2">
        <v>2750000</v>
      </c>
      <c r="DW61" s="2">
        <v>96000</v>
      </c>
      <c r="DX61">
        <v>24940</v>
      </c>
      <c r="DY61">
        <v>780</v>
      </c>
      <c r="DZ61">
        <v>11880</v>
      </c>
      <c r="EA61">
        <v>680</v>
      </c>
      <c r="EB61">
        <v>8820</v>
      </c>
      <c r="EC61">
        <v>320</v>
      </c>
      <c r="ED61" s="2">
        <v>1006000</v>
      </c>
      <c r="EE61" s="2">
        <v>34000</v>
      </c>
      <c r="EF61" s="2">
        <v>329000</v>
      </c>
      <c r="EG61" s="2">
        <v>10000</v>
      </c>
      <c r="EH61" s="2">
        <v>1023000</v>
      </c>
      <c r="EI61" s="2">
        <v>36000</v>
      </c>
      <c r="EJ61" s="2">
        <v>211400</v>
      </c>
      <c r="EK61" s="2">
        <v>6800</v>
      </c>
      <c r="EL61" s="2">
        <v>194900</v>
      </c>
      <c r="EM61" s="2">
        <v>7200</v>
      </c>
      <c r="EN61" s="2">
        <v>49800</v>
      </c>
      <c r="EO61" s="2">
        <v>1500</v>
      </c>
      <c r="EP61">
        <v>15950</v>
      </c>
      <c r="EQ61">
        <v>520</v>
      </c>
      <c r="ER61" s="2">
        <v>64300</v>
      </c>
      <c r="ES61" s="2">
        <v>2100</v>
      </c>
      <c r="ET61" s="2">
        <v>66100</v>
      </c>
      <c r="EU61" s="2">
        <v>2200</v>
      </c>
      <c r="EV61" s="2">
        <v>96500</v>
      </c>
      <c r="EW61" s="2">
        <v>2900</v>
      </c>
      <c r="EX61" s="2">
        <v>72400</v>
      </c>
      <c r="EY61" s="2">
        <v>2200</v>
      </c>
      <c r="EZ61" s="2">
        <v>62000</v>
      </c>
      <c r="FA61" s="2">
        <v>1800</v>
      </c>
      <c r="FB61">
        <v>22400</v>
      </c>
      <c r="FC61">
        <v>790</v>
      </c>
      <c r="FD61">
        <v>25900</v>
      </c>
      <c r="FE61">
        <v>810</v>
      </c>
      <c r="FF61">
        <v>15760</v>
      </c>
      <c r="FG61">
        <v>580</v>
      </c>
      <c r="FH61">
        <v>-1</v>
      </c>
      <c r="FI61">
        <v>11</v>
      </c>
      <c r="FJ61">
        <v>408</v>
      </c>
      <c r="FK61">
        <v>21</v>
      </c>
      <c r="FL61">
        <v>55.9</v>
      </c>
      <c r="FM61">
        <v>8.6</v>
      </c>
      <c r="FN61">
        <v>1155</v>
      </c>
      <c r="FO61">
        <v>64</v>
      </c>
      <c r="FP61">
        <v>26870</v>
      </c>
      <c r="FQ61">
        <v>770</v>
      </c>
      <c r="FR61">
        <v>2980</v>
      </c>
      <c r="FS61">
        <v>100</v>
      </c>
      <c r="FT61">
        <v>31.8</v>
      </c>
      <c r="FU61">
        <v>6.6</v>
      </c>
      <c r="FV61" t="s">
        <v>846</v>
      </c>
      <c r="FW61">
        <v>0</v>
      </c>
      <c r="FX61">
        <v>2.1065</v>
      </c>
      <c r="FY61">
        <v>1.3926000000000001</v>
      </c>
      <c r="FZ61">
        <v>738.59</v>
      </c>
      <c r="GA61">
        <v>0.44175999999999999</v>
      </c>
      <c r="GB61">
        <v>1.2144999999999999</v>
      </c>
      <c r="GC61">
        <v>1.9763999999999999</v>
      </c>
      <c r="GD61">
        <v>0.94681000000000004</v>
      </c>
      <c r="GE61">
        <v>1.6516</v>
      </c>
      <c r="GF61">
        <v>1.0006999999999999</v>
      </c>
      <c r="GG61">
        <v>2.5861999999999998</v>
      </c>
      <c r="GH61">
        <v>0.87228000000000006</v>
      </c>
      <c r="GI61">
        <v>6.8695000000000006E-2</v>
      </c>
      <c r="GJ61">
        <v>1.3055000000000001</v>
      </c>
      <c r="GK61">
        <v>0.28599000000000002</v>
      </c>
      <c r="GL61">
        <v>0.81542999999999999</v>
      </c>
      <c r="GM61">
        <v>0.40889999999999999</v>
      </c>
      <c r="GN61">
        <v>0.30758999999999997</v>
      </c>
      <c r="GO61">
        <v>4.3664000000000001E-2</v>
      </c>
      <c r="GP61">
        <v>0.20055000000000001</v>
      </c>
      <c r="GQ61">
        <v>4.7730000000000002E-2</v>
      </c>
      <c r="GR61">
        <v>477.3</v>
      </c>
      <c r="GS61">
        <v>3.8588</v>
      </c>
      <c r="GT61">
        <v>7.4341000000000004E-2</v>
      </c>
      <c r="GU61">
        <v>0.10440000000000001</v>
      </c>
      <c r="GV61">
        <v>8.4978999999999999E-2</v>
      </c>
      <c r="GW61">
        <v>9.7202999999999998E-2</v>
      </c>
      <c r="GX61">
        <v>2.0320999999999999E-2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632</v>
      </c>
      <c r="B62" t="s">
        <v>842</v>
      </c>
      <c r="C62" t="s">
        <v>633</v>
      </c>
      <c r="D62" t="s">
        <v>844</v>
      </c>
      <c r="E62" s="1">
        <v>1462.5489583333333</v>
      </c>
      <c r="F62">
        <v>42.09</v>
      </c>
      <c r="G62" t="s">
        <v>630</v>
      </c>
      <c r="H62" s="2">
        <v>7150000</v>
      </c>
      <c r="I62" s="2">
        <v>210000</v>
      </c>
      <c r="J62" s="2">
        <v>3090000</v>
      </c>
      <c r="K62" s="2">
        <v>110000</v>
      </c>
      <c r="L62">
        <v>77820</v>
      </c>
      <c r="M62">
        <v>830</v>
      </c>
      <c r="N62" s="2">
        <v>141900</v>
      </c>
      <c r="O62" s="2">
        <v>4300</v>
      </c>
      <c r="P62">
        <v>138410</v>
      </c>
      <c r="Q62">
        <v>790</v>
      </c>
      <c r="R62">
        <v>25120</v>
      </c>
      <c r="S62">
        <v>380</v>
      </c>
      <c r="T62" s="2">
        <v>1146000</v>
      </c>
      <c r="U62" s="2">
        <v>41000</v>
      </c>
      <c r="V62" s="2">
        <v>355000</v>
      </c>
      <c r="W62" s="2">
        <v>12000</v>
      </c>
      <c r="X62" s="2">
        <v>1145000</v>
      </c>
      <c r="Y62" s="2">
        <v>38000</v>
      </c>
      <c r="Z62" s="2">
        <v>229300</v>
      </c>
      <c r="AA62" s="2">
        <v>7400</v>
      </c>
      <c r="AB62" s="2">
        <v>209800</v>
      </c>
      <c r="AC62" s="2">
        <v>7000</v>
      </c>
      <c r="AD62" s="2">
        <v>53200</v>
      </c>
      <c r="AE62" s="2">
        <v>1700</v>
      </c>
      <c r="AF62">
        <v>17570</v>
      </c>
      <c r="AG62">
        <v>540</v>
      </c>
      <c r="AH62" s="2">
        <v>70000</v>
      </c>
      <c r="AI62" s="2">
        <v>2300</v>
      </c>
      <c r="AJ62" s="2">
        <v>72400</v>
      </c>
      <c r="AK62" s="2">
        <v>2200</v>
      </c>
      <c r="AL62" s="2">
        <v>106100</v>
      </c>
      <c r="AM62" s="2">
        <v>3200</v>
      </c>
      <c r="AN62" s="2">
        <v>78500</v>
      </c>
      <c r="AO62" s="2">
        <v>2300</v>
      </c>
      <c r="AP62" s="2">
        <v>67700</v>
      </c>
      <c r="AQ62" s="2">
        <v>2200</v>
      </c>
      <c r="AR62">
        <v>24070</v>
      </c>
      <c r="AS62">
        <v>710</v>
      </c>
      <c r="AT62">
        <v>28460</v>
      </c>
      <c r="AU62">
        <v>940</v>
      </c>
      <c r="AV62">
        <v>16640</v>
      </c>
      <c r="AW62">
        <v>570</v>
      </c>
      <c r="AX62">
        <v>226</v>
      </c>
      <c r="AY62">
        <v>19</v>
      </c>
      <c r="AZ62">
        <v>69</v>
      </c>
      <c r="BA62">
        <v>10</v>
      </c>
      <c r="BB62">
        <v>457</v>
      </c>
      <c r="BC62">
        <v>20</v>
      </c>
      <c r="BD62">
        <v>71.7</v>
      </c>
      <c r="BE62">
        <v>9.6999999999999993</v>
      </c>
      <c r="BF62">
        <v>1161</v>
      </c>
      <c r="BG62">
        <v>82</v>
      </c>
      <c r="BH62">
        <v>28690</v>
      </c>
      <c r="BI62">
        <v>830</v>
      </c>
      <c r="BJ62">
        <v>3260</v>
      </c>
      <c r="BK62">
        <v>110</v>
      </c>
      <c r="BL62">
        <v>32.200000000000003</v>
      </c>
      <c r="BM62">
        <v>7.3</v>
      </c>
      <c r="BN62" s="2">
        <v>54600</v>
      </c>
      <c r="BO62" s="2">
        <v>2500</v>
      </c>
      <c r="BP62">
        <v>-8670</v>
      </c>
      <c r="BQ62">
        <v>220</v>
      </c>
      <c r="BR62" s="2">
        <v>784000</v>
      </c>
      <c r="BS62" s="2">
        <v>24000</v>
      </c>
      <c r="BT62">
        <v>105.4</v>
      </c>
      <c r="BU62">
        <v>6.1</v>
      </c>
      <c r="BV62">
        <v>560</v>
      </c>
      <c r="BW62">
        <v>22</v>
      </c>
      <c r="BX62">
        <v>5390</v>
      </c>
      <c r="BY62">
        <v>190</v>
      </c>
      <c r="BZ62">
        <v>1396</v>
      </c>
      <c r="CA62">
        <v>46</v>
      </c>
      <c r="CB62">
        <v>4880</v>
      </c>
      <c r="CC62">
        <v>160</v>
      </c>
      <c r="CD62">
        <v>719</v>
      </c>
      <c r="CE62">
        <v>23</v>
      </c>
      <c r="CF62">
        <v>3260</v>
      </c>
      <c r="CG62">
        <v>110</v>
      </c>
      <c r="CH62">
        <v>1086</v>
      </c>
      <c r="CI62">
        <v>34</v>
      </c>
      <c r="CJ62">
        <v>94.7</v>
      </c>
      <c r="CK62">
        <v>2.9</v>
      </c>
      <c r="CL62">
        <v>1332</v>
      </c>
      <c r="CM62">
        <v>43</v>
      </c>
      <c r="CN62">
        <v>186.8</v>
      </c>
      <c r="CO62">
        <v>5.8</v>
      </c>
      <c r="CP62">
        <v>1158</v>
      </c>
      <c r="CQ62">
        <v>34</v>
      </c>
      <c r="CR62">
        <v>214.3</v>
      </c>
      <c r="CS62">
        <v>6.2</v>
      </c>
      <c r="CT62">
        <v>540</v>
      </c>
      <c r="CU62">
        <v>17</v>
      </c>
      <c r="CV62">
        <v>63.9</v>
      </c>
      <c r="CW62">
        <v>1.9</v>
      </c>
      <c r="CX62">
        <v>338</v>
      </c>
      <c r="CY62">
        <v>11</v>
      </c>
      <c r="CZ62">
        <v>43.9</v>
      </c>
      <c r="DA62">
        <v>1.5</v>
      </c>
      <c r="DB62">
        <v>-14</v>
      </c>
      <c r="DC62">
        <v>19</v>
      </c>
      <c r="DD62">
        <v>-3.7</v>
      </c>
      <c r="DE62">
        <v>1.6</v>
      </c>
      <c r="DF62">
        <v>5.99</v>
      </c>
      <c r="DG62">
        <v>0.26</v>
      </c>
      <c r="DH62">
        <v>1.02</v>
      </c>
      <c r="DI62">
        <v>0.14000000000000001</v>
      </c>
      <c r="DJ62">
        <v>7.05</v>
      </c>
      <c r="DK62">
        <v>0.49</v>
      </c>
      <c r="DL62">
        <v>86.5</v>
      </c>
      <c r="DM62">
        <v>2.5</v>
      </c>
      <c r="DN62">
        <v>8.7799999999999994</v>
      </c>
      <c r="DO62">
        <v>0.3</v>
      </c>
      <c r="DP62">
        <v>45</v>
      </c>
      <c r="DQ62">
        <v>10</v>
      </c>
      <c r="DR62">
        <v>1.119E-5</v>
      </c>
      <c r="DS62">
        <v>2.4999999999999999E-7</v>
      </c>
      <c r="DT62" s="2">
        <v>140100</v>
      </c>
      <c r="DU62" s="2">
        <v>4300</v>
      </c>
      <c r="DV62" s="2">
        <v>3030000</v>
      </c>
      <c r="DW62" s="2">
        <v>110000</v>
      </c>
      <c r="DX62">
        <v>27900</v>
      </c>
      <c r="DY62">
        <v>810</v>
      </c>
      <c r="DZ62">
        <v>14230</v>
      </c>
      <c r="EA62">
        <v>800</v>
      </c>
      <c r="EB62">
        <v>9700</v>
      </c>
      <c r="EC62">
        <v>380</v>
      </c>
      <c r="ED62" s="2">
        <v>1146000</v>
      </c>
      <c r="EE62" s="2">
        <v>41000</v>
      </c>
      <c r="EF62" s="2">
        <v>355000</v>
      </c>
      <c r="EG62" s="2">
        <v>12000</v>
      </c>
      <c r="EH62" s="2">
        <v>1145000</v>
      </c>
      <c r="EI62" s="2">
        <v>38000</v>
      </c>
      <c r="EJ62" s="2">
        <v>229300</v>
      </c>
      <c r="EK62" s="2">
        <v>7400</v>
      </c>
      <c r="EL62" s="2">
        <v>209800</v>
      </c>
      <c r="EM62" s="2">
        <v>7000</v>
      </c>
      <c r="EN62" s="2">
        <v>53200</v>
      </c>
      <c r="EO62" s="2">
        <v>1700</v>
      </c>
      <c r="EP62">
        <v>17570</v>
      </c>
      <c r="EQ62">
        <v>540</v>
      </c>
      <c r="ER62" s="2">
        <v>70000</v>
      </c>
      <c r="ES62" s="2">
        <v>2300</v>
      </c>
      <c r="ET62" s="2">
        <v>72400</v>
      </c>
      <c r="EU62" s="2">
        <v>2200</v>
      </c>
      <c r="EV62" s="2">
        <v>106100</v>
      </c>
      <c r="EW62" s="2">
        <v>3200</v>
      </c>
      <c r="EX62" s="2">
        <v>78500</v>
      </c>
      <c r="EY62" s="2">
        <v>2300</v>
      </c>
      <c r="EZ62" s="2">
        <v>67700</v>
      </c>
      <c r="FA62" s="2">
        <v>2200</v>
      </c>
      <c r="FB62">
        <v>24070</v>
      </c>
      <c r="FC62">
        <v>710</v>
      </c>
      <c r="FD62">
        <v>28460</v>
      </c>
      <c r="FE62">
        <v>940</v>
      </c>
      <c r="FF62">
        <v>16640</v>
      </c>
      <c r="FG62">
        <v>570</v>
      </c>
      <c r="FH62">
        <v>-24</v>
      </c>
      <c r="FI62">
        <v>10</v>
      </c>
      <c r="FJ62">
        <v>454</v>
      </c>
      <c r="FK62">
        <v>20</v>
      </c>
      <c r="FL62">
        <v>71.5</v>
      </c>
      <c r="FM62">
        <v>9.6999999999999993</v>
      </c>
      <c r="FN62">
        <v>1161</v>
      </c>
      <c r="FO62">
        <v>82</v>
      </c>
      <c r="FP62">
        <v>28690</v>
      </c>
      <c r="FQ62">
        <v>830</v>
      </c>
      <c r="FR62">
        <v>3260</v>
      </c>
      <c r="FS62">
        <v>110</v>
      </c>
      <c r="FT62">
        <v>32.1</v>
      </c>
      <c r="FU62">
        <v>7.3</v>
      </c>
      <c r="FV62" t="s">
        <v>846</v>
      </c>
      <c r="FW62">
        <v>0</v>
      </c>
      <c r="FX62">
        <v>1.1651</v>
      </c>
      <c r="FY62">
        <v>1.1342000000000001</v>
      </c>
      <c r="FZ62">
        <v>618.04999999999995</v>
      </c>
      <c r="GA62">
        <v>0.41385</v>
      </c>
      <c r="GB62">
        <v>1.9189000000000001</v>
      </c>
      <c r="GC62">
        <v>0.11752</v>
      </c>
      <c r="GD62">
        <v>9.3255000000000005E-2</v>
      </c>
      <c r="GE62">
        <v>0.10117</v>
      </c>
      <c r="GF62">
        <v>9.3404000000000001E-2</v>
      </c>
      <c r="GG62">
        <v>0</v>
      </c>
      <c r="GH62">
        <v>0.12748000000000001</v>
      </c>
      <c r="GI62">
        <v>0.11273</v>
      </c>
      <c r="GJ62">
        <v>0.11883000000000001</v>
      </c>
      <c r="GK62">
        <v>7.4763999999999997E-2</v>
      </c>
      <c r="GL62">
        <v>0</v>
      </c>
      <c r="GM62">
        <v>9.2377000000000001E-2</v>
      </c>
      <c r="GN62">
        <v>4.9854000000000002E-2</v>
      </c>
      <c r="GO62">
        <v>5.7078999999999998E-2</v>
      </c>
      <c r="GP62">
        <v>0.10306999999999999</v>
      </c>
      <c r="GQ62">
        <v>7.7612E-2</v>
      </c>
      <c r="GR62">
        <v>776.12</v>
      </c>
      <c r="GS62">
        <v>2.0507</v>
      </c>
      <c r="GT62">
        <v>8.1862000000000004E-2</v>
      </c>
      <c r="GU62">
        <v>0.12248000000000001</v>
      </c>
      <c r="GV62">
        <v>9.7983000000000001E-2</v>
      </c>
      <c r="GW62">
        <v>0.15484000000000001</v>
      </c>
      <c r="GX62">
        <v>5.4531999999999997E-2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634</v>
      </c>
      <c r="B63" t="s">
        <v>842</v>
      </c>
      <c r="C63" t="s">
        <v>635</v>
      </c>
      <c r="D63" t="s">
        <v>844</v>
      </c>
      <c r="E63" s="1">
        <v>1462.5497222222223</v>
      </c>
      <c r="F63">
        <v>42.125</v>
      </c>
      <c r="G63" t="s">
        <v>632</v>
      </c>
      <c r="H63" s="2">
        <v>7250000</v>
      </c>
      <c r="I63" s="2">
        <v>210000</v>
      </c>
      <c r="J63" s="2">
        <v>3110000</v>
      </c>
      <c r="K63" s="2">
        <v>110000</v>
      </c>
      <c r="L63">
        <v>77610</v>
      </c>
      <c r="M63">
        <v>860</v>
      </c>
      <c r="N63" s="2">
        <v>144500</v>
      </c>
      <c r="O63" s="2">
        <v>4400</v>
      </c>
      <c r="P63">
        <v>138930</v>
      </c>
      <c r="Q63">
        <v>890</v>
      </c>
      <c r="R63">
        <v>25380</v>
      </c>
      <c r="S63">
        <v>370</v>
      </c>
      <c r="T63" s="2">
        <v>1169000</v>
      </c>
      <c r="U63" s="2">
        <v>36000</v>
      </c>
      <c r="V63" s="2">
        <v>370000</v>
      </c>
      <c r="W63" s="2">
        <v>11000</v>
      </c>
      <c r="X63" s="2">
        <v>1147000</v>
      </c>
      <c r="Y63" s="2">
        <v>35000</v>
      </c>
      <c r="Z63" s="2">
        <v>233400</v>
      </c>
      <c r="AA63" s="2">
        <v>7800</v>
      </c>
      <c r="AB63" s="2">
        <v>213100</v>
      </c>
      <c r="AC63" s="2">
        <v>6400</v>
      </c>
      <c r="AD63" s="2">
        <v>54200</v>
      </c>
      <c r="AE63" s="2">
        <v>1800</v>
      </c>
      <c r="AF63">
        <v>17790</v>
      </c>
      <c r="AG63">
        <v>640</v>
      </c>
      <c r="AH63" s="2">
        <v>72300</v>
      </c>
      <c r="AI63" s="2">
        <v>2100</v>
      </c>
      <c r="AJ63" s="2">
        <v>74300</v>
      </c>
      <c r="AK63" s="2">
        <v>2200</v>
      </c>
      <c r="AL63" s="2">
        <v>105700</v>
      </c>
      <c r="AM63" s="2">
        <v>2900</v>
      </c>
      <c r="AN63" s="2">
        <v>81100</v>
      </c>
      <c r="AO63" s="2">
        <v>2000</v>
      </c>
      <c r="AP63" s="2">
        <v>67700</v>
      </c>
      <c r="AQ63" s="2">
        <v>2000</v>
      </c>
      <c r="AR63">
        <v>24350</v>
      </c>
      <c r="AS63">
        <v>680</v>
      </c>
      <c r="AT63">
        <v>28500</v>
      </c>
      <c r="AU63">
        <v>880</v>
      </c>
      <c r="AV63">
        <v>16630</v>
      </c>
      <c r="AW63">
        <v>530</v>
      </c>
      <c r="AX63">
        <v>267</v>
      </c>
      <c r="AY63">
        <v>22</v>
      </c>
      <c r="AZ63">
        <v>78</v>
      </c>
      <c r="BA63">
        <v>11</v>
      </c>
      <c r="BB63">
        <v>443</v>
      </c>
      <c r="BC63">
        <v>19</v>
      </c>
      <c r="BD63">
        <v>65</v>
      </c>
      <c r="BE63">
        <v>9.6999999999999993</v>
      </c>
      <c r="BF63">
        <v>1264</v>
      </c>
      <c r="BG63">
        <v>71</v>
      </c>
      <c r="BH63">
        <v>29010</v>
      </c>
      <c r="BI63">
        <v>800</v>
      </c>
      <c r="BJ63">
        <v>3350</v>
      </c>
      <c r="BK63">
        <v>110</v>
      </c>
      <c r="BL63">
        <v>29</v>
      </c>
      <c r="BM63">
        <v>7.1</v>
      </c>
      <c r="BN63" s="2">
        <v>43100</v>
      </c>
      <c r="BO63" s="2">
        <v>1700</v>
      </c>
      <c r="BP63">
        <v>-10930</v>
      </c>
      <c r="BQ63">
        <v>250</v>
      </c>
      <c r="BR63" s="2">
        <v>798000</v>
      </c>
      <c r="BS63" s="2">
        <v>25000</v>
      </c>
      <c r="BT63">
        <v>89.8</v>
      </c>
      <c r="BU63">
        <v>6.4</v>
      </c>
      <c r="BV63">
        <v>566</v>
      </c>
      <c r="BW63">
        <v>22</v>
      </c>
      <c r="BX63">
        <v>5470</v>
      </c>
      <c r="BY63">
        <v>170</v>
      </c>
      <c r="BZ63">
        <v>1451</v>
      </c>
      <c r="CA63">
        <v>43</v>
      </c>
      <c r="CB63">
        <v>4880</v>
      </c>
      <c r="CC63">
        <v>150</v>
      </c>
      <c r="CD63">
        <v>731</v>
      </c>
      <c r="CE63">
        <v>24</v>
      </c>
      <c r="CF63">
        <v>3239</v>
      </c>
      <c r="CG63">
        <v>99</v>
      </c>
      <c r="CH63">
        <v>1104</v>
      </c>
      <c r="CI63">
        <v>37</v>
      </c>
      <c r="CJ63">
        <v>95.8</v>
      </c>
      <c r="CK63">
        <v>3.5</v>
      </c>
      <c r="CL63">
        <v>1373</v>
      </c>
      <c r="CM63">
        <v>41</v>
      </c>
      <c r="CN63">
        <v>191.3</v>
      </c>
      <c r="CO63">
        <v>5.6</v>
      </c>
      <c r="CP63">
        <v>1152</v>
      </c>
      <c r="CQ63">
        <v>32</v>
      </c>
      <c r="CR63">
        <v>221.2</v>
      </c>
      <c r="CS63">
        <v>5.4</v>
      </c>
      <c r="CT63">
        <v>540</v>
      </c>
      <c r="CU63">
        <v>16</v>
      </c>
      <c r="CV63">
        <v>64.599999999999994</v>
      </c>
      <c r="CW63">
        <v>1.8</v>
      </c>
      <c r="CX63">
        <v>338</v>
      </c>
      <c r="CY63">
        <v>10</v>
      </c>
      <c r="CZ63">
        <v>43.9</v>
      </c>
      <c r="DA63">
        <v>1.4</v>
      </c>
      <c r="DB63">
        <v>29</v>
      </c>
      <c r="DC63">
        <v>22</v>
      </c>
      <c r="DD63">
        <v>-2</v>
      </c>
      <c r="DE63">
        <v>1.6</v>
      </c>
      <c r="DF63">
        <v>5.79</v>
      </c>
      <c r="DG63">
        <v>0.25</v>
      </c>
      <c r="DH63">
        <v>0.92</v>
      </c>
      <c r="DI63">
        <v>0.14000000000000001</v>
      </c>
      <c r="DJ63">
        <v>7.67</v>
      </c>
      <c r="DK63">
        <v>0.43</v>
      </c>
      <c r="DL63">
        <v>87.4</v>
      </c>
      <c r="DM63">
        <v>2.4</v>
      </c>
      <c r="DN63">
        <v>9.0299999999999994</v>
      </c>
      <c r="DO63">
        <v>0.3</v>
      </c>
      <c r="DP63">
        <v>34.9</v>
      </c>
      <c r="DQ63">
        <v>8.6</v>
      </c>
      <c r="DR63">
        <v>1.1430000000000001E-5</v>
      </c>
      <c r="DS63">
        <v>2.8999999999999998E-7</v>
      </c>
      <c r="DT63" s="2">
        <v>142800</v>
      </c>
      <c r="DU63" s="2">
        <v>4400</v>
      </c>
      <c r="DV63" s="2">
        <v>3050000</v>
      </c>
      <c r="DW63" s="2">
        <v>110000</v>
      </c>
      <c r="DX63">
        <v>28760</v>
      </c>
      <c r="DY63">
        <v>820</v>
      </c>
      <c r="DZ63">
        <v>12820</v>
      </c>
      <c r="EA63">
        <v>900</v>
      </c>
      <c r="EB63">
        <v>9790</v>
      </c>
      <c r="EC63">
        <v>380</v>
      </c>
      <c r="ED63" s="2">
        <v>1169000</v>
      </c>
      <c r="EE63" s="2">
        <v>36000</v>
      </c>
      <c r="EF63" s="2">
        <v>370000</v>
      </c>
      <c r="EG63" s="2">
        <v>11000</v>
      </c>
      <c r="EH63" s="2">
        <v>1147000</v>
      </c>
      <c r="EI63" s="2">
        <v>35000</v>
      </c>
      <c r="EJ63" s="2">
        <v>233400</v>
      </c>
      <c r="EK63" s="2">
        <v>7800</v>
      </c>
      <c r="EL63" s="2">
        <v>213100</v>
      </c>
      <c r="EM63" s="2">
        <v>6400</v>
      </c>
      <c r="EN63" s="2">
        <v>54200</v>
      </c>
      <c r="EO63" s="2">
        <v>1800</v>
      </c>
      <c r="EP63">
        <v>17790</v>
      </c>
      <c r="EQ63">
        <v>640</v>
      </c>
      <c r="ER63" s="2">
        <v>72300</v>
      </c>
      <c r="ES63" s="2">
        <v>2100</v>
      </c>
      <c r="ET63" s="2">
        <v>74300</v>
      </c>
      <c r="EU63" s="2">
        <v>2200</v>
      </c>
      <c r="EV63" s="2">
        <v>105700</v>
      </c>
      <c r="EW63" s="2">
        <v>2900</v>
      </c>
      <c r="EX63" s="2">
        <v>81100</v>
      </c>
      <c r="EY63" s="2">
        <v>2000</v>
      </c>
      <c r="EZ63" s="2">
        <v>67700</v>
      </c>
      <c r="FA63" s="2">
        <v>2000</v>
      </c>
      <c r="FB63">
        <v>24350</v>
      </c>
      <c r="FC63">
        <v>680</v>
      </c>
      <c r="FD63">
        <v>28500</v>
      </c>
      <c r="FE63">
        <v>880</v>
      </c>
      <c r="FF63">
        <v>16630</v>
      </c>
      <c r="FG63">
        <v>530</v>
      </c>
      <c r="FH63">
        <v>-14</v>
      </c>
      <c r="FI63">
        <v>11</v>
      </c>
      <c r="FJ63">
        <v>440</v>
      </c>
      <c r="FK63">
        <v>19</v>
      </c>
      <c r="FL63">
        <v>64.7</v>
      </c>
      <c r="FM63">
        <v>9.6999999999999993</v>
      </c>
      <c r="FN63">
        <v>1264</v>
      </c>
      <c r="FO63">
        <v>71</v>
      </c>
      <c r="FP63">
        <v>29010</v>
      </c>
      <c r="FQ63">
        <v>800</v>
      </c>
      <c r="FR63">
        <v>3350</v>
      </c>
      <c r="FS63">
        <v>110</v>
      </c>
      <c r="FT63">
        <v>29</v>
      </c>
      <c r="FU63">
        <v>7.1</v>
      </c>
      <c r="FV63" t="s">
        <v>846</v>
      </c>
      <c r="FW63">
        <v>0</v>
      </c>
      <c r="FX63">
        <v>1.7319</v>
      </c>
      <c r="FY63">
        <v>1.4644999999999999</v>
      </c>
      <c r="FZ63">
        <v>740.6</v>
      </c>
      <c r="GA63">
        <v>0.37334000000000001</v>
      </c>
      <c r="GB63">
        <v>1.2587999999999999</v>
      </c>
      <c r="GC63">
        <v>2.2530999999999999</v>
      </c>
      <c r="GD63">
        <v>0.96870000000000001</v>
      </c>
      <c r="GE63">
        <v>1.8621000000000001</v>
      </c>
      <c r="GF63">
        <v>0.42276000000000002</v>
      </c>
      <c r="GG63">
        <v>1.3947000000000001</v>
      </c>
      <c r="GH63">
        <v>0.72235000000000005</v>
      </c>
      <c r="GI63">
        <v>0.10471</v>
      </c>
      <c r="GJ63">
        <v>0.63117000000000001</v>
      </c>
      <c r="GK63">
        <v>0.12255000000000001</v>
      </c>
      <c r="GL63">
        <v>0.64332</v>
      </c>
      <c r="GM63">
        <v>0.14127999999999999</v>
      </c>
      <c r="GN63">
        <v>0.43504999999999999</v>
      </c>
      <c r="GO63">
        <v>3.0259999999999999E-2</v>
      </c>
      <c r="GP63">
        <v>0.13519</v>
      </c>
      <c r="GQ63">
        <v>3.5950999999999997E-2</v>
      </c>
      <c r="GR63">
        <v>359.51</v>
      </c>
      <c r="GS63">
        <v>1.9292</v>
      </c>
      <c r="GT63">
        <v>4.6799E-2</v>
      </c>
      <c r="GU63">
        <v>8.7303000000000006E-2</v>
      </c>
      <c r="GV63">
        <v>8.2771999999999998E-2</v>
      </c>
      <c r="GW63">
        <v>7.7603000000000005E-2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636</v>
      </c>
      <c r="B64" t="s">
        <v>842</v>
      </c>
      <c r="C64" t="s">
        <v>637</v>
      </c>
      <c r="D64" t="s">
        <v>844</v>
      </c>
      <c r="E64" s="1">
        <v>1462.5756597222223</v>
      </c>
      <c r="F64">
        <v>42.07</v>
      </c>
      <c r="G64" t="s">
        <v>634</v>
      </c>
      <c r="H64" s="2">
        <v>6800000</v>
      </c>
      <c r="I64" s="2">
        <v>190000</v>
      </c>
      <c r="J64" s="2">
        <v>2942000</v>
      </c>
      <c r="K64" s="2">
        <v>88000</v>
      </c>
      <c r="L64">
        <v>65920</v>
      </c>
      <c r="M64">
        <v>870</v>
      </c>
      <c r="N64" s="2">
        <v>134600</v>
      </c>
      <c r="O64" s="2">
        <v>3900</v>
      </c>
      <c r="P64">
        <v>131230</v>
      </c>
      <c r="Q64">
        <v>880</v>
      </c>
      <c r="R64">
        <v>24310</v>
      </c>
      <c r="S64">
        <v>360</v>
      </c>
      <c r="T64" s="2">
        <v>1064000</v>
      </c>
      <c r="U64" s="2">
        <v>30000</v>
      </c>
      <c r="V64" s="2">
        <v>338000</v>
      </c>
      <c r="W64" s="2">
        <v>10000</v>
      </c>
      <c r="X64" s="2">
        <v>1084000</v>
      </c>
      <c r="Y64" s="2">
        <v>39000</v>
      </c>
      <c r="Z64" s="2">
        <v>219200</v>
      </c>
      <c r="AA64" s="2">
        <v>6600</v>
      </c>
      <c r="AB64" s="2">
        <v>203600</v>
      </c>
      <c r="AC64" s="2">
        <v>6700</v>
      </c>
      <c r="AD64" s="2">
        <v>51200</v>
      </c>
      <c r="AE64" s="2">
        <v>1500</v>
      </c>
      <c r="AF64">
        <v>16650</v>
      </c>
      <c r="AG64">
        <v>510</v>
      </c>
      <c r="AH64" s="2">
        <v>68100</v>
      </c>
      <c r="AI64" s="2">
        <v>1900</v>
      </c>
      <c r="AJ64" s="2">
        <v>69300</v>
      </c>
      <c r="AK64" s="2">
        <v>1900</v>
      </c>
      <c r="AL64" s="2">
        <v>99300</v>
      </c>
      <c r="AM64" s="2">
        <v>3000</v>
      </c>
      <c r="AN64" s="2">
        <v>75500</v>
      </c>
      <c r="AO64" s="2">
        <v>2200</v>
      </c>
      <c r="AP64" s="2">
        <v>64600</v>
      </c>
      <c r="AQ64" s="2">
        <v>1700</v>
      </c>
      <c r="AR64">
        <v>23330</v>
      </c>
      <c r="AS64">
        <v>710</v>
      </c>
      <c r="AT64">
        <v>26740</v>
      </c>
      <c r="AU64">
        <v>870</v>
      </c>
      <c r="AV64">
        <v>15730</v>
      </c>
      <c r="AW64">
        <v>520</v>
      </c>
      <c r="AX64">
        <v>224</v>
      </c>
      <c r="AY64">
        <v>20</v>
      </c>
      <c r="AZ64">
        <v>61.1</v>
      </c>
      <c r="BA64">
        <v>9.5</v>
      </c>
      <c r="BB64">
        <v>443</v>
      </c>
      <c r="BC64">
        <v>21</v>
      </c>
      <c r="BD64">
        <v>63.3</v>
      </c>
      <c r="BE64">
        <v>9.4</v>
      </c>
      <c r="BF64">
        <v>1231</v>
      </c>
      <c r="BG64">
        <v>66</v>
      </c>
      <c r="BH64">
        <v>28210</v>
      </c>
      <c r="BI64">
        <v>960</v>
      </c>
      <c r="BJ64">
        <v>3280</v>
      </c>
      <c r="BK64">
        <v>110</v>
      </c>
      <c r="BL64">
        <v>29.5</v>
      </c>
      <c r="BM64">
        <v>6.4</v>
      </c>
      <c r="BN64" s="2">
        <v>-374000</v>
      </c>
      <c r="BO64" s="2">
        <v>21000</v>
      </c>
      <c r="BP64">
        <v>-3710</v>
      </c>
      <c r="BQ64">
        <v>190</v>
      </c>
      <c r="BR64" s="2">
        <v>797000</v>
      </c>
      <c r="BS64" s="2">
        <v>23000</v>
      </c>
      <c r="BT64">
        <v>179</v>
      </c>
      <c r="BU64">
        <v>13</v>
      </c>
      <c r="BV64">
        <v>726</v>
      </c>
      <c r="BW64">
        <v>22</v>
      </c>
      <c r="BX64">
        <v>5820</v>
      </c>
      <c r="BY64">
        <v>170</v>
      </c>
      <c r="BZ64">
        <v>1503</v>
      </c>
      <c r="CA64">
        <v>47</v>
      </c>
      <c r="CB64">
        <v>4930</v>
      </c>
      <c r="CC64">
        <v>180</v>
      </c>
      <c r="CD64">
        <v>725</v>
      </c>
      <c r="CE64">
        <v>22</v>
      </c>
      <c r="CF64">
        <v>4100</v>
      </c>
      <c r="CG64">
        <v>130</v>
      </c>
      <c r="CH64">
        <v>1149</v>
      </c>
      <c r="CI64">
        <v>35</v>
      </c>
      <c r="CJ64">
        <v>94.4</v>
      </c>
      <c r="CK64">
        <v>2.9</v>
      </c>
      <c r="CL64">
        <v>1345</v>
      </c>
      <c r="CM64">
        <v>38</v>
      </c>
      <c r="CN64">
        <v>191.9</v>
      </c>
      <c r="CO64">
        <v>5.4</v>
      </c>
      <c r="CP64">
        <v>1164</v>
      </c>
      <c r="CQ64">
        <v>35</v>
      </c>
      <c r="CR64">
        <v>215.4</v>
      </c>
      <c r="CS64">
        <v>6.3</v>
      </c>
      <c r="CT64">
        <v>546</v>
      </c>
      <c r="CU64">
        <v>15</v>
      </c>
      <c r="CV64">
        <v>63.8</v>
      </c>
      <c r="CW64">
        <v>1.9</v>
      </c>
      <c r="CX64">
        <v>342</v>
      </c>
      <c r="CY64">
        <v>11</v>
      </c>
      <c r="CZ64">
        <v>43.4</v>
      </c>
      <c r="DA64">
        <v>1.4</v>
      </c>
      <c r="DB64">
        <v>-15</v>
      </c>
      <c r="DC64">
        <v>20</v>
      </c>
      <c r="DD64">
        <v>-5.4</v>
      </c>
      <c r="DE64">
        <v>2</v>
      </c>
      <c r="DF64">
        <v>5.92</v>
      </c>
      <c r="DG64">
        <v>0.28000000000000003</v>
      </c>
      <c r="DH64">
        <v>0.93</v>
      </c>
      <c r="DI64">
        <v>0.14000000000000001</v>
      </c>
      <c r="DJ64">
        <v>7.7</v>
      </c>
      <c r="DK64">
        <v>0.41</v>
      </c>
      <c r="DL64">
        <v>86.6</v>
      </c>
      <c r="DM64">
        <v>3</v>
      </c>
      <c r="DN64">
        <v>8.99</v>
      </c>
      <c r="DO64">
        <v>0.28999999999999998</v>
      </c>
      <c r="DP64">
        <v>80</v>
      </c>
      <c r="DQ64">
        <v>17</v>
      </c>
      <c r="DR64">
        <v>1.1219999999999999E-5</v>
      </c>
      <c r="DS64">
        <v>2.1E-7</v>
      </c>
      <c r="DT64" s="2">
        <v>133000</v>
      </c>
      <c r="DU64" s="2">
        <v>3900</v>
      </c>
      <c r="DV64" s="2">
        <v>2882000</v>
      </c>
      <c r="DW64" s="2">
        <v>88000</v>
      </c>
      <c r="DX64">
        <v>26810</v>
      </c>
      <c r="DY64">
        <v>820</v>
      </c>
      <c r="DZ64">
        <v>11820</v>
      </c>
      <c r="EA64">
        <v>890</v>
      </c>
      <c r="EB64">
        <v>9290</v>
      </c>
      <c r="EC64">
        <v>370</v>
      </c>
      <c r="ED64" s="2">
        <v>1064000</v>
      </c>
      <c r="EE64" s="2">
        <v>30000</v>
      </c>
      <c r="EF64" s="2">
        <v>338000</v>
      </c>
      <c r="EG64" s="2">
        <v>10000</v>
      </c>
      <c r="EH64" s="2">
        <v>1084000</v>
      </c>
      <c r="EI64" s="2">
        <v>39000</v>
      </c>
      <c r="EJ64" s="2">
        <v>219200</v>
      </c>
      <c r="EK64" s="2">
        <v>6600</v>
      </c>
      <c r="EL64" s="2">
        <v>203600</v>
      </c>
      <c r="EM64" s="2">
        <v>6700</v>
      </c>
      <c r="EN64" s="2">
        <v>51200</v>
      </c>
      <c r="EO64" s="2">
        <v>1500</v>
      </c>
      <c r="EP64">
        <v>16650</v>
      </c>
      <c r="EQ64">
        <v>510</v>
      </c>
      <c r="ER64" s="2">
        <v>68100</v>
      </c>
      <c r="ES64" s="2">
        <v>1900</v>
      </c>
      <c r="ET64" s="2">
        <v>69300</v>
      </c>
      <c r="EU64" s="2">
        <v>1900</v>
      </c>
      <c r="EV64" s="2">
        <v>99300</v>
      </c>
      <c r="EW64" s="2">
        <v>3000</v>
      </c>
      <c r="EX64" s="2">
        <v>75500</v>
      </c>
      <c r="EY64" s="2">
        <v>2200</v>
      </c>
      <c r="EZ64" s="2">
        <v>64600</v>
      </c>
      <c r="FA64" s="2">
        <v>1700</v>
      </c>
      <c r="FB64">
        <v>23330</v>
      </c>
      <c r="FC64">
        <v>710</v>
      </c>
      <c r="FD64">
        <v>26740</v>
      </c>
      <c r="FE64">
        <v>870</v>
      </c>
      <c r="FF64">
        <v>15730</v>
      </c>
      <c r="FG64">
        <v>520</v>
      </c>
      <c r="FH64">
        <v>-25.6</v>
      </c>
      <c r="FI64">
        <v>9.5</v>
      </c>
      <c r="FJ64">
        <v>440</v>
      </c>
      <c r="FK64">
        <v>21</v>
      </c>
      <c r="FL64">
        <v>63.1</v>
      </c>
      <c r="FM64">
        <v>9.4</v>
      </c>
      <c r="FN64">
        <v>1231</v>
      </c>
      <c r="FO64">
        <v>66</v>
      </c>
      <c r="FP64">
        <v>28210</v>
      </c>
      <c r="FQ64">
        <v>960</v>
      </c>
      <c r="FR64">
        <v>3280</v>
      </c>
      <c r="FS64">
        <v>110</v>
      </c>
      <c r="FT64">
        <v>29.5</v>
      </c>
      <c r="FU64">
        <v>6.4</v>
      </c>
      <c r="FV64" t="s">
        <v>846</v>
      </c>
      <c r="FW64">
        <v>0</v>
      </c>
      <c r="FX64">
        <v>1.2115</v>
      </c>
      <c r="FY64">
        <v>1.4065000000000001</v>
      </c>
      <c r="FZ64">
        <v>440.89</v>
      </c>
      <c r="GA64">
        <v>0.49465999999999999</v>
      </c>
      <c r="GB64">
        <v>1.5852999999999999</v>
      </c>
      <c r="GC64">
        <v>6.6710000000000005E-2</v>
      </c>
      <c r="GD64">
        <v>5.4620000000000002E-2</v>
      </c>
      <c r="GE64">
        <v>0</v>
      </c>
      <c r="GF64">
        <v>0.14551</v>
      </c>
      <c r="GG64">
        <v>0</v>
      </c>
      <c r="GH64">
        <v>0.41592000000000001</v>
      </c>
      <c r="GI64">
        <v>8.2813999999999999E-2</v>
      </c>
      <c r="GJ64">
        <v>0.23002</v>
      </c>
      <c r="GK64">
        <v>7.2058999999999998E-2</v>
      </c>
      <c r="GL64">
        <v>0</v>
      </c>
      <c r="GM64">
        <v>4.657E-2</v>
      </c>
      <c r="GN64">
        <v>7.2083999999999995E-2</v>
      </c>
      <c r="GO64">
        <v>8.6376999999999995E-2</v>
      </c>
      <c r="GP64">
        <v>0.13120999999999999</v>
      </c>
      <c r="GQ64">
        <v>4.0244000000000002E-2</v>
      </c>
      <c r="GR64">
        <v>402.44</v>
      </c>
      <c r="GS64">
        <v>2.0838000000000001</v>
      </c>
      <c r="GT64">
        <v>7.0735000000000006E-2</v>
      </c>
      <c r="GU64">
        <v>9.0418999999999999E-2</v>
      </c>
      <c r="GV64">
        <v>9.9060999999999996E-2</v>
      </c>
      <c r="GW64">
        <v>2.6166999999999999E-2</v>
      </c>
      <c r="GX64">
        <v>4.2040000000000001E-2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638</v>
      </c>
      <c r="B65" t="s">
        <v>842</v>
      </c>
      <c r="C65" t="s">
        <v>639</v>
      </c>
      <c r="D65" t="s">
        <v>844</v>
      </c>
      <c r="E65" s="1">
        <v>1462.576412037037</v>
      </c>
      <c r="F65">
        <v>42.067999999999998</v>
      </c>
      <c r="G65" t="s">
        <v>636</v>
      </c>
      <c r="H65" s="2">
        <v>6980000</v>
      </c>
      <c r="I65" s="2">
        <v>220000</v>
      </c>
      <c r="J65" s="2">
        <v>3020000</v>
      </c>
      <c r="K65" s="2">
        <v>110000</v>
      </c>
      <c r="L65">
        <v>64760</v>
      </c>
      <c r="M65">
        <v>860</v>
      </c>
      <c r="N65" s="2">
        <v>138600</v>
      </c>
      <c r="O65" s="2">
        <v>4300</v>
      </c>
      <c r="P65">
        <v>134630</v>
      </c>
      <c r="Q65">
        <v>850</v>
      </c>
      <c r="R65">
        <v>25410</v>
      </c>
      <c r="S65">
        <v>400</v>
      </c>
      <c r="T65" s="2">
        <v>1112000</v>
      </c>
      <c r="U65" s="2">
        <v>36000</v>
      </c>
      <c r="V65" s="2">
        <v>354000</v>
      </c>
      <c r="W65" s="2">
        <v>11000</v>
      </c>
      <c r="X65" s="2">
        <v>1101000</v>
      </c>
      <c r="Y65" s="2">
        <v>41000</v>
      </c>
      <c r="Z65" s="2">
        <v>218800</v>
      </c>
      <c r="AA65" s="2">
        <v>7200</v>
      </c>
      <c r="AB65" s="2">
        <v>204400</v>
      </c>
      <c r="AC65" s="2">
        <v>6500</v>
      </c>
      <c r="AD65" s="2">
        <v>52700</v>
      </c>
      <c r="AE65" s="2">
        <v>1700</v>
      </c>
      <c r="AF65">
        <v>16970</v>
      </c>
      <c r="AG65">
        <v>570</v>
      </c>
      <c r="AH65" s="2">
        <v>68900</v>
      </c>
      <c r="AI65" s="2">
        <v>2100</v>
      </c>
      <c r="AJ65" s="2">
        <v>70800</v>
      </c>
      <c r="AK65" s="2">
        <v>2200</v>
      </c>
      <c r="AL65" s="2">
        <v>101700</v>
      </c>
      <c r="AM65" s="2">
        <v>3200</v>
      </c>
      <c r="AN65" s="2">
        <v>77400</v>
      </c>
      <c r="AO65" s="2">
        <v>2200</v>
      </c>
      <c r="AP65" s="2">
        <v>65200</v>
      </c>
      <c r="AQ65" s="2">
        <v>1900</v>
      </c>
      <c r="AR65">
        <v>23670</v>
      </c>
      <c r="AS65">
        <v>820</v>
      </c>
      <c r="AT65">
        <v>27450</v>
      </c>
      <c r="AU65">
        <v>890</v>
      </c>
      <c r="AV65">
        <v>16230</v>
      </c>
      <c r="AW65">
        <v>500</v>
      </c>
      <c r="AX65">
        <v>243</v>
      </c>
      <c r="AY65">
        <v>20</v>
      </c>
      <c r="AZ65">
        <v>70</v>
      </c>
      <c r="BA65">
        <v>11</v>
      </c>
      <c r="BB65">
        <v>419</v>
      </c>
      <c r="BC65">
        <v>20</v>
      </c>
      <c r="BD65">
        <v>60</v>
      </c>
      <c r="BE65">
        <v>9.8000000000000007</v>
      </c>
      <c r="BF65">
        <v>1202</v>
      </c>
      <c r="BG65">
        <v>75</v>
      </c>
      <c r="BH65">
        <v>27440</v>
      </c>
      <c r="BI65">
        <v>980</v>
      </c>
      <c r="BJ65">
        <v>3210</v>
      </c>
      <c r="BK65">
        <v>110</v>
      </c>
      <c r="BL65">
        <v>27.1</v>
      </c>
      <c r="BM65">
        <v>5.6</v>
      </c>
      <c r="BN65" s="2">
        <v>-222000</v>
      </c>
      <c r="BO65" s="2">
        <v>11000</v>
      </c>
      <c r="BP65">
        <v>-2338</v>
      </c>
      <c r="BQ65">
        <v>96</v>
      </c>
      <c r="BR65" s="2">
        <v>823000</v>
      </c>
      <c r="BS65" s="2">
        <v>26000</v>
      </c>
      <c r="BT65">
        <v>263</v>
      </c>
      <c r="BU65">
        <v>17</v>
      </c>
      <c r="BV65">
        <v>1159</v>
      </c>
      <c r="BW65">
        <v>35</v>
      </c>
      <c r="BX65">
        <v>6110</v>
      </c>
      <c r="BY65">
        <v>200</v>
      </c>
      <c r="BZ65">
        <v>1563</v>
      </c>
      <c r="CA65">
        <v>50</v>
      </c>
      <c r="CB65">
        <v>5010</v>
      </c>
      <c r="CC65">
        <v>190</v>
      </c>
      <c r="CD65">
        <v>726</v>
      </c>
      <c r="CE65">
        <v>24</v>
      </c>
      <c r="CF65">
        <v>4190</v>
      </c>
      <c r="CG65">
        <v>130</v>
      </c>
      <c r="CH65">
        <v>1188</v>
      </c>
      <c r="CI65">
        <v>37</v>
      </c>
      <c r="CJ65">
        <v>96.4</v>
      </c>
      <c r="CK65">
        <v>3.3</v>
      </c>
      <c r="CL65">
        <v>1363</v>
      </c>
      <c r="CM65">
        <v>41</v>
      </c>
      <c r="CN65">
        <v>196.4</v>
      </c>
      <c r="CO65">
        <v>6.2</v>
      </c>
      <c r="CP65">
        <v>1195</v>
      </c>
      <c r="CQ65">
        <v>37</v>
      </c>
      <c r="CR65">
        <v>221.1</v>
      </c>
      <c r="CS65">
        <v>6.2</v>
      </c>
      <c r="CT65">
        <v>552</v>
      </c>
      <c r="CU65">
        <v>16</v>
      </c>
      <c r="CV65">
        <v>64.8</v>
      </c>
      <c r="CW65">
        <v>2.2000000000000002</v>
      </c>
      <c r="CX65">
        <v>352</v>
      </c>
      <c r="CY65">
        <v>11</v>
      </c>
      <c r="CZ65">
        <v>44.8</v>
      </c>
      <c r="DA65">
        <v>1.4</v>
      </c>
      <c r="DB65">
        <v>-4</v>
      </c>
      <c r="DC65">
        <v>21</v>
      </c>
      <c r="DD65">
        <v>-3.3</v>
      </c>
      <c r="DE65">
        <v>2.1</v>
      </c>
      <c r="DF65">
        <v>5.6</v>
      </c>
      <c r="DG65">
        <v>0.27</v>
      </c>
      <c r="DH65">
        <v>0.89</v>
      </c>
      <c r="DI65">
        <v>0.14000000000000001</v>
      </c>
      <c r="DJ65">
        <v>7.53</v>
      </c>
      <c r="DK65">
        <v>0.47</v>
      </c>
      <c r="DL65">
        <v>84.3</v>
      </c>
      <c r="DM65">
        <v>3</v>
      </c>
      <c r="DN65">
        <v>8.81</v>
      </c>
      <c r="DO65">
        <v>0.31</v>
      </c>
      <c r="DP65">
        <v>68</v>
      </c>
      <c r="DQ65">
        <v>14</v>
      </c>
      <c r="DR65">
        <v>1.058E-5</v>
      </c>
      <c r="DS65">
        <v>2.2000000000000001E-7</v>
      </c>
      <c r="DT65" s="2">
        <v>136900</v>
      </c>
      <c r="DU65" s="2">
        <v>4300</v>
      </c>
      <c r="DV65" s="2">
        <v>2960000</v>
      </c>
      <c r="DW65" s="2">
        <v>110000</v>
      </c>
      <c r="DX65">
        <v>26790</v>
      </c>
      <c r="DY65">
        <v>830</v>
      </c>
      <c r="DZ65">
        <v>12920</v>
      </c>
      <c r="EA65">
        <v>870</v>
      </c>
      <c r="EB65">
        <v>10120</v>
      </c>
      <c r="EC65">
        <v>410</v>
      </c>
      <c r="ED65" s="2">
        <v>1112000</v>
      </c>
      <c r="EE65" s="2">
        <v>36000</v>
      </c>
      <c r="EF65" s="2">
        <v>354000</v>
      </c>
      <c r="EG65" s="2">
        <v>11000</v>
      </c>
      <c r="EH65" s="2">
        <v>1101000</v>
      </c>
      <c r="EI65" s="2">
        <v>41000</v>
      </c>
      <c r="EJ65" s="2">
        <v>218800</v>
      </c>
      <c r="EK65" s="2">
        <v>7200</v>
      </c>
      <c r="EL65" s="2">
        <v>204400</v>
      </c>
      <c r="EM65" s="2">
        <v>6500</v>
      </c>
      <c r="EN65" s="2">
        <v>52700</v>
      </c>
      <c r="EO65" s="2">
        <v>1700</v>
      </c>
      <c r="EP65">
        <v>16970</v>
      </c>
      <c r="EQ65">
        <v>570</v>
      </c>
      <c r="ER65" s="2">
        <v>68900</v>
      </c>
      <c r="ES65" s="2">
        <v>2100</v>
      </c>
      <c r="ET65" s="2">
        <v>70800</v>
      </c>
      <c r="EU65" s="2">
        <v>2200</v>
      </c>
      <c r="EV65" s="2">
        <v>101700</v>
      </c>
      <c r="EW65" s="2">
        <v>3200</v>
      </c>
      <c r="EX65" s="2">
        <v>77400</v>
      </c>
      <c r="EY65" s="2">
        <v>2200</v>
      </c>
      <c r="EZ65" s="2">
        <v>65200</v>
      </c>
      <c r="FA65" s="2">
        <v>1900</v>
      </c>
      <c r="FB65">
        <v>23670</v>
      </c>
      <c r="FC65">
        <v>820</v>
      </c>
      <c r="FD65">
        <v>27450</v>
      </c>
      <c r="FE65">
        <v>890</v>
      </c>
      <c r="FF65">
        <v>16230</v>
      </c>
      <c r="FG65">
        <v>500</v>
      </c>
      <c r="FH65">
        <v>-16</v>
      </c>
      <c r="FI65">
        <v>11</v>
      </c>
      <c r="FJ65">
        <v>416</v>
      </c>
      <c r="FK65">
        <v>20</v>
      </c>
      <c r="FL65">
        <v>59.8</v>
      </c>
      <c r="FM65">
        <v>9.8000000000000007</v>
      </c>
      <c r="FN65">
        <v>1202</v>
      </c>
      <c r="FO65">
        <v>75</v>
      </c>
      <c r="FP65">
        <v>27440</v>
      </c>
      <c r="FQ65">
        <v>980</v>
      </c>
      <c r="FR65">
        <v>3210</v>
      </c>
      <c r="FS65">
        <v>110</v>
      </c>
      <c r="FT65">
        <v>27.1</v>
      </c>
      <c r="FU65">
        <v>5.6</v>
      </c>
      <c r="FV65" t="s">
        <v>846</v>
      </c>
      <c r="FW65">
        <v>0</v>
      </c>
      <c r="FX65">
        <v>1.9779</v>
      </c>
      <c r="FY65">
        <v>2.0775999999999999</v>
      </c>
      <c r="FZ65">
        <v>744.67</v>
      </c>
      <c r="GA65">
        <v>0.44074999999999998</v>
      </c>
      <c r="GB65">
        <v>1.9094</v>
      </c>
      <c r="GC65">
        <v>3.3468</v>
      </c>
      <c r="GD65">
        <v>1.5778000000000001</v>
      </c>
      <c r="GE65">
        <v>3.82</v>
      </c>
      <c r="GF65">
        <v>0.58211000000000002</v>
      </c>
      <c r="GG65">
        <v>3.4958</v>
      </c>
      <c r="GH65">
        <v>1.2049000000000001</v>
      </c>
      <c r="GI65">
        <v>9.6036999999999997E-2</v>
      </c>
      <c r="GJ65">
        <v>1.1302000000000001</v>
      </c>
      <c r="GK65">
        <v>0.12446</v>
      </c>
      <c r="GL65">
        <v>0.65210999999999997</v>
      </c>
      <c r="GM65">
        <v>9.7966999999999999E-2</v>
      </c>
      <c r="GN65">
        <v>0.26305000000000001</v>
      </c>
      <c r="GO65">
        <v>6.0262000000000003E-2</v>
      </c>
      <c r="GP65">
        <v>0.33822999999999998</v>
      </c>
      <c r="GQ65">
        <v>4.9410999999999997E-2</v>
      </c>
      <c r="GR65">
        <v>494.11</v>
      </c>
      <c r="GS65">
        <v>2.5247000000000002</v>
      </c>
      <c r="GT65">
        <v>5.0397999999999998E-2</v>
      </c>
      <c r="GU65">
        <v>0.13355</v>
      </c>
      <c r="GV65">
        <v>7.4301000000000006E-2</v>
      </c>
      <c r="GW65">
        <v>7.9500000000000001E-2</v>
      </c>
      <c r="GX65">
        <v>1.5436E-2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640</v>
      </c>
      <c r="B66" t="s">
        <v>842</v>
      </c>
      <c r="C66" t="s">
        <v>641</v>
      </c>
      <c r="D66" t="s">
        <v>844</v>
      </c>
      <c r="E66" s="1">
        <v>1462.6026504629629</v>
      </c>
      <c r="F66">
        <v>42.043999999999997</v>
      </c>
      <c r="G66" t="s">
        <v>638</v>
      </c>
      <c r="H66" s="2">
        <v>7000000</v>
      </c>
      <c r="I66" s="2">
        <v>200000</v>
      </c>
      <c r="J66" s="2">
        <v>3030000</v>
      </c>
      <c r="K66" s="2">
        <v>100000</v>
      </c>
      <c r="L66">
        <v>66280</v>
      </c>
      <c r="M66">
        <v>870</v>
      </c>
      <c r="N66" s="2">
        <v>139000</v>
      </c>
      <c r="O66" s="2">
        <v>4100</v>
      </c>
      <c r="P66">
        <v>136310</v>
      </c>
      <c r="Q66">
        <v>780</v>
      </c>
      <c r="R66">
        <v>25330</v>
      </c>
      <c r="S66">
        <v>390</v>
      </c>
      <c r="T66" s="2">
        <v>1125000</v>
      </c>
      <c r="U66" s="2">
        <v>39000</v>
      </c>
      <c r="V66" s="2">
        <v>353000</v>
      </c>
      <c r="W66" s="2">
        <v>12000</v>
      </c>
      <c r="X66" s="2">
        <v>1118000</v>
      </c>
      <c r="Y66" s="2">
        <v>35000</v>
      </c>
      <c r="Z66" s="2">
        <v>230900</v>
      </c>
      <c r="AA66" s="2">
        <v>6500</v>
      </c>
      <c r="AB66" s="2">
        <v>208700</v>
      </c>
      <c r="AC66" s="2">
        <v>6500</v>
      </c>
      <c r="AD66" s="2">
        <v>52500</v>
      </c>
      <c r="AE66" s="2">
        <v>1600</v>
      </c>
      <c r="AF66">
        <v>17260</v>
      </c>
      <c r="AG66">
        <v>570</v>
      </c>
      <c r="AH66" s="2">
        <v>68800</v>
      </c>
      <c r="AI66" s="2">
        <v>2200</v>
      </c>
      <c r="AJ66" s="2">
        <v>70300</v>
      </c>
      <c r="AK66" s="2">
        <v>2000</v>
      </c>
      <c r="AL66" s="2">
        <v>103600</v>
      </c>
      <c r="AM66" s="2">
        <v>2900</v>
      </c>
      <c r="AN66" s="2">
        <v>77100</v>
      </c>
      <c r="AO66" s="2">
        <v>2100</v>
      </c>
      <c r="AP66" s="2">
        <v>64600</v>
      </c>
      <c r="AQ66" s="2">
        <v>1900</v>
      </c>
      <c r="AR66">
        <v>23590</v>
      </c>
      <c r="AS66">
        <v>760</v>
      </c>
      <c r="AT66">
        <v>27200</v>
      </c>
      <c r="AU66">
        <v>780</v>
      </c>
      <c r="AV66">
        <v>16260</v>
      </c>
      <c r="AW66">
        <v>520</v>
      </c>
      <c r="AX66">
        <v>225</v>
      </c>
      <c r="AY66">
        <v>15</v>
      </c>
      <c r="AZ66">
        <v>70</v>
      </c>
      <c r="BA66">
        <v>11</v>
      </c>
      <c r="BB66">
        <v>448</v>
      </c>
      <c r="BC66">
        <v>20</v>
      </c>
      <c r="BD66">
        <v>59.8</v>
      </c>
      <c r="BE66">
        <v>9.1</v>
      </c>
      <c r="BF66">
        <v>1164</v>
      </c>
      <c r="BG66">
        <v>72</v>
      </c>
      <c r="BH66">
        <v>27310</v>
      </c>
      <c r="BI66">
        <v>840</v>
      </c>
      <c r="BJ66">
        <v>3150</v>
      </c>
      <c r="BK66">
        <v>110</v>
      </c>
      <c r="BL66">
        <v>23.7</v>
      </c>
      <c r="BM66">
        <v>4.5999999999999996</v>
      </c>
      <c r="BN66" s="2">
        <v>83200</v>
      </c>
      <c r="BO66" s="2">
        <v>3900</v>
      </c>
      <c r="BP66">
        <v>-5140</v>
      </c>
      <c r="BQ66">
        <v>240</v>
      </c>
      <c r="BR66" s="2">
        <v>846000</v>
      </c>
      <c r="BS66" s="2">
        <v>25000</v>
      </c>
      <c r="BT66">
        <v>125.1</v>
      </c>
      <c r="BU66">
        <v>7</v>
      </c>
      <c r="BV66">
        <v>679</v>
      </c>
      <c r="BW66">
        <v>26</v>
      </c>
      <c r="BX66">
        <v>6230</v>
      </c>
      <c r="BY66">
        <v>210</v>
      </c>
      <c r="BZ66">
        <v>1666</v>
      </c>
      <c r="CA66">
        <v>55</v>
      </c>
      <c r="CB66">
        <v>5100</v>
      </c>
      <c r="CC66">
        <v>160</v>
      </c>
      <c r="CD66">
        <v>808</v>
      </c>
      <c r="CE66">
        <v>23</v>
      </c>
      <c r="CF66">
        <v>4450</v>
      </c>
      <c r="CG66">
        <v>140</v>
      </c>
      <c r="CH66">
        <v>1208</v>
      </c>
      <c r="CI66">
        <v>37</v>
      </c>
      <c r="CJ66">
        <v>101.8</v>
      </c>
      <c r="CK66">
        <v>3.4</v>
      </c>
      <c r="CL66">
        <v>1396</v>
      </c>
      <c r="CM66">
        <v>44</v>
      </c>
      <c r="CN66">
        <v>202.9</v>
      </c>
      <c r="CO66">
        <v>5.6</v>
      </c>
      <c r="CP66">
        <v>1282</v>
      </c>
      <c r="CQ66">
        <v>36</v>
      </c>
      <c r="CR66">
        <v>228.7</v>
      </c>
      <c r="CS66">
        <v>6.2</v>
      </c>
      <c r="CT66">
        <v>579</v>
      </c>
      <c r="CU66">
        <v>17</v>
      </c>
      <c r="CV66">
        <v>67.7</v>
      </c>
      <c r="CW66">
        <v>2.2000000000000002</v>
      </c>
      <c r="CX66">
        <v>375</v>
      </c>
      <c r="CY66">
        <v>11</v>
      </c>
      <c r="CZ66">
        <v>46.2</v>
      </c>
      <c r="DA66">
        <v>1.5</v>
      </c>
      <c r="DB66">
        <v>-13</v>
      </c>
      <c r="DC66">
        <v>15</v>
      </c>
      <c r="DD66">
        <v>-2</v>
      </c>
      <c r="DE66">
        <v>1.9</v>
      </c>
      <c r="DF66">
        <v>6.24</v>
      </c>
      <c r="DG66">
        <v>0.28000000000000003</v>
      </c>
      <c r="DH66">
        <v>0.91</v>
      </c>
      <c r="DI66">
        <v>0.14000000000000001</v>
      </c>
      <c r="DJ66">
        <v>7.43</v>
      </c>
      <c r="DK66">
        <v>0.46</v>
      </c>
      <c r="DL66">
        <v>87.9</v>
      </c>
      <c r="DM66">
        <v>2.7</v>
      </c>
      <c r="DN66">
        <v>8.89</v>
      </c>
      <c r="DO66">
        <v>0.31</v>
      </c>
      <c r="DP66">
        <v>52</v>
      </c>
      <c r="DQ66">
        <v>10</v>
      </c>
      <c r="DR66">
        <v>1.046E-5</v>
      </c>
      <c r="DS66">
        <v>2.6E-7</v>
      </c>
      <c r="DT66" s="2">
        <v>137300</v>
      </c>
      <c r="DU66" s="2">
        <v>4100</v>
      </c>
      <c r="DV66" s="2">
        <v>2970000</v>
      </c>
      <c r="DW66" s="2">
        <v>100000</v>
      </c>
      <c r="DX66">
        <v>27510</v>
      </c>
      <c r="DY66">
        <v>780</v>
      </c>
      <c r="DZ66">
        <v>13580</v>
      </c>
      <c r="EA66">
        <v>760</v>
      </c>
      <c r="EB66">
        <v>9380</v>
      </c>
      <c r="EC66">
        <v>400</v>
      </c>
      <c r="ED66" s="2">
        <v>1125000</v>
      </c>
      <c r="EE66" s="2">
        <v>39000</v>
      </c>
      <c r="EF66" s="2">
        <v>353000</v>
      </c>
      <c r="EG66" s="2">
        <v>12000</v>
      </c>
      <c r="EH66" s="2">
        <v>1118000</v>
      </c>
      <c r="EI66" s="2">
        <v>35000</v>
      </c>
      <c r="EJ66" s="2">
        <v>230900</v>
      </c>
      <c r="EK66" s="2">
        <v>6500</v>
      </c>
      <c r="EL66" s="2">
        <v>208700</v>
      </c>
      <c r="EM66" s="2">
        <v>6500</v>
      </c>
      <c r="EN66" s="2">
        <v>52500</v>
      </c>
      <c r="EO66" s="2">
        <v>1600</v>
      </c>
      <c r="EP66">
        <v>17260</v>
      </c>
      <c r="EQ66">
        <v>570</v>
      </c>
      <c r="ER66" s="2">
        <v>68800</v>
      </c>
      <c r="ES66" s="2">
        <v>2200</v>
      </c>
      <c r="ET66" s="2">
        <v>70300</v>
      </c>
      <c r="EU66" s="2">
        <v>2000</v>
      </c>
      <c r="EV66" s="2">
        <v>103600</v>
      </c>
      <c r="EW66" s="2">
        <v>2900</v>
      </c>
      <c r="EX66" s="2">
        <v>77100</v>
      </c>
      <c r="EY66" s="2">
        <v>2100</v>
      </c>
      <c r="EZ66" s="2">
        <v>64600</v>
      </c>
      <c r="FA66" s="2">
        <v>1900</v>
      </c>
      <c r="FB66">
        <v>23590</v>
      </c>
      <c r="FC66">
        <v>760</v>
      </c>
      <c r="FD66">
        <v>27200</v>
      </c>
      <c r="FE66">
        <v>780</v>
      </c>
      <c r="FF66">
        <v>16260</v>
      </c>
      <c r="FG66">
        <v>520</v>
      </c>
      <c r="FH66">
        <v>-11</v>
      </c>
      <c r="FI66">
        <v>11</v>
      </c>
      <c r="FJ66">
        <v>445</v>
      </c>
      <c r="FK66">
        <v>20</v>
      </c>
      <c r="FL66">
        <v>59.5</v>
      </c>
      <c r="FM66">
        <v>9.1</v>
      </c>
      <c r="FN66">
        <v>1164</v>
      </c>
      <c r="FO66">
        <v>72</v>
      </c>
      <c r="FP66">
        <v>27300</v>
      </c>
      <c r="FQ66">
        <v>840</v>
      </c>
      <c r="FR66">
        <v>3150</v>
      </c>
      <c r="FS66">
        <v>110</v>
      </c>
      <c r="FT66">
        <v>23.7</v>
      </c>
      <c r="FU66">
        <v>4.5999999999999996</v>
      </c>
      <c r="FV66" t="s">
        <v>846</v>
      </c>
      <c r="FW66">
        <v>0</v>
      </c>
      <c r="FX66">
        <v>1.0109999999999999</v>
      </c>
      <c r="FY66">
        <v>1.1746000000000001</v>
      </c>
      <c r="FZ66">
        <v>443.01</v>
      </c>
      <c r="GA66">
        <v>0.40294999999999997</v>
      </c>
      <c r="GB66">
        <v>1.597</v>
      </c>
      <c r="GC66">
        <v>8.9258000000000004E-2</v>
      </c>
      <c r="GD66">
        <v>0.12032</v>
      </c>
      <c r="GE66">
        <v>0.13406999999999999</v>
      </c>
      <c r="GF66">
        <v>0.16608000000000001</v>
      </c>
      <c r="GG66">
        <v>0.24651000000000001</v>
      </c>
      <c r="GH66">
        <v>0</v>
      </c>
      <c r="GI66">
        <v>7.1328000000000003E-2</v>
      </c>
      <c r="GJ66">
        <v>0.11761000000000001</v>
      </c>
      <c r="GK66">
        <v>3.9877999999999997E-2</v>
      </c>
      <c r="GL66">
        <v>0.12018</v>
      </c>
      <c r="GM66">
        <v>0.10891000000000001</v>
      </c>
      <c r="GN66">
        <v>8.7108000000000005E-2</v>
      </c>
      <c r="GO66">
        <v>3.9621999999999997E-2</v>
      </c>
      <c r="GP66">
        <v>0.15190999999999999</v>
      </c>
      <c r="GQ66">
        <v>5.7972000000000003E-2</v>
      </c>
      <c r="GR66">
        <v>579.72</v>
      </c>
      <c r="GS66">
        <v>1.8709</v>
      </c>
      <c r="GT66">
        <v>0.10843999999999999</v>
      </c>
      <c r="GU66">
        <v>9.7906000000000007E-2</v>
      </c>
      <c r="GV66">
        <v>0.11201</v>
      </c>
      <c r="GW66">
        <v>9.6711000000000005E-2</v>
      </c>
      <c r="GX66">
        <v>3.2299000000000001E-2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642</v>
      </c>
      <c r="B67" t="s">
        <v>842</v>
      </c>
      <c r="C67" t="s">
        <v>643</v>
      </c>
      <c r="D67" t="s">
        <v>844</v>
      </c>
      <c r="E67" s="1">
        <v>1462.6034027777778</v>
      </c>
      <c r="F67">
        <v>42.161999999999999</v>
      </c>
      <c r="G67" t="s">
        <v>640</v>
      </c>
      <c r="H67" s="2">
        <v>7050000</v>
      </c>
      <c r="I67" s="2">
        <v>220000</v>
      </c>
      <c r="J67" s="2">
        <v>3020000</v>
      </c>
      <c r="K67" s="2">
        <v>100000</v>
      </c>
      <c r="L67">
        <v>63860</v>
      </c>
      <c r="M67">
        <v>900</v>
      </c>
      <c r="N67" s="2">
        <v>140700</v>
      </c>
      <c r="O67" s="2">
        <v>4400</v>
      </c>
      <c r="P67">
        <v>140200</v>
      </c>
      <c r="Q67">
        <v>920</v>
      </c>
      <c r="R67">
        <v>26080</v>
      </c>
      <c r="S67">
        <v>370</v>
      </c>
      <c r="T67" s="2">
        <v>1142000</v>
      </c>
      <c r="U67" s="2">
        <v>41000</v>
      </c>
      <c r="V67" s="2">
        <v>365000</v>
      </c>
      <c r="W67" s="2">
        <v>12000</v>
      </c>
      <c r="X67" s="2">
        <v>1122000</v>
      </c>
      <c r="Y67" s="2">
        <v>42000</v>
      </c>
      <c r="Z67" s="2">
        <v>227300</v>
      </c>
      <c r="AA67" s="2">
        <v>7800</v>
      </c>
      <c r="AB67" s="2">
        <v>207700</v>
      </c>
      <c r="AC67" s="2">
        <v>7200</v>
      </c>
      <c r="AD67" s="2">
        <v>52200</v>
      </c>
      <c r="AE67" s="2">
        <v>1600</v>
      </c>
      <c r="AF67">
        <v>16820</v>
      </c>
      <c r="AG67">
        <v>520</v>
      </c>
      <c r="AH67" s="2">
        <v>71200</v>
      </c>
      <c r="AI67" s="2">
        <v>2000</v>
      </c>
      <c r="AJ67" s="2">
        <v>71700</v>
      </c>
      <c r="AK67" s="2">
        <v>2100</v>
      </c>
      <c r="AL67" s="2">
        <v>101900</v>
      </c>
      <c r="AM67" s="2">
        <v>3000</v>
      </c>
      <c r="AN67" s="2">
        <v>78000</v>
      </c>
      <c r="AO67" s="2">
        <v>2200</v>
      </c>
      <c r="AP67" s="2">
        <v>65400</v>
      </c>
      <c r="AQ67" s="2">
        <v>2200</v>
      </c>
      <c r="AR67">
        <v>23310</v>
      </c>
      <c r="AS67">
        <v>750</v>
      </c>
      <c r="AT67">
        <v>27660</v>
      </c>
      <c r="AU67">
        <v>880</v>
      </c>
      <c r="AV67">
        <v>16400</v>
      </c>
      <c r="AW67">
        <v>570</v>
      </c>
      <c r="AX67">
        <v>283</v>
      </c>
      <c r="AY67">
        <v>22</v>
      </c>
      <c r="AZ67">
        <v>55.5</v>
      </c>
      <c r="BA67">
        <v>7.9</v>
      </c>
      <c r="BB67">
        <v>420</v>
      </c>
      <c r="BC67">
        <v>22</v>
      </c>
      <c r="BD67">
        <v>68</v>
      </c>
      <c r="BE67">
        <v>10</v>
      </c>
      <c r="BF67">
        <v>1212</v>
      </c>
      <c r="BG67">
        <v>74</v>
      </c>
      <c r="BH67">
        <v>27570</v>
      </c>
      <c r="BI67">
        <v>860</v>
      </c>
      <c r="BJ67">
        <v>3190</v>
      </c>
      <c r="BK67">
        <v>110</v>
      </c>
      <c r="BL67">
        <v>24.1</v>
      </c>
      <c r="BM67">
        <v>5.4</v>
      </c>
      <c r="BN67" s="2">
        <v>71600</v>
      </c>
      <c r="BO67" s="2">
        <v>2200</v>
      </c>
      <c r="BP67">
        <v>-3250</v>
      </c>
      <c r="BQ67">
        <v>140</v>
      </c>
      <c r="BR67" s="2">
        <v>856000</v>
      </c>
      <c r="BS67" s="2">
        <v>27000</v>
      </c>
      <c r="BT67">
        <v>147.9</v>
      </c>
      <c r="BU67">
        <v>9.1</v>
      </c>
      <c r="BV67">
        <v>847</v>
      </c>
      <c r="BW67">
        <v>28</v>
      </c>
      <c r="BX67">
        <v>6360</v>
      </c>
      <c r="BY67">
        <v>230</v>
      </c>
      <c r="BZ67">
        <v>1749</v>
      </c>
      <c r="CA67">
        <v>58</v>
      </c>
      <c r="CB67">
        <v>5110</v>
      </c>
      <c r="CC67">
        <v>190</v>
      </c>
      <c r="CD67">
        <v>797</v>
      </c>
      <c r="CE67">
        <v>27</v>
      </c>
      <c r="CF67">
        <v>4480</v>
      </c>
      <c r="CG67">
        <v>150</v>
      </c>
      <c r="CH67">
        <v>1199</v>
      </c>
      <c r="CI67">
        <v>38</v>
      </c>
      <c r="CJ67">
        <v>99.2</v>
      </c>
      <c r="CK67">
        <v>3.1</v>
      </c>
      <c r="CL67">
        <v>1445</v>
      </c>
      <c r="CM67">
        <v>40</v>
      </c>
      <c r="CN67">
        <v>207.1</v>
      </c>
      <c r="CO67">
        <v>6.1</v>
      </c>
      <c r="CP67">
        <v>1263</v>
      </c>
      <c r="CQ67">
        <v>37</v>
      </c>
      <c r="CR67">
        <v>231.4</v>
      </c>
      <c r="CS67">
        <v>6.6</v>
      </c>
      <c r="CT67">
        <v>587</v>
      </c>
      <c r="CU67">
        <v>20</v>
      </c>
      <c r="CV67">
        <v>67</v>
      </c>
      <c r="CW67">
        <v>2.1</v>
      </c>
      <c r="CX67">
        <v>382</v>
      </c>
      <c r="CY67">
        <v>12</v>
      </c>
      <c r="CZ67">
        <v>46.6</v>
      </c>
      <c r="DA67">
        <v>1.6</v>
      </c>
      <c r="DB67">
        <v>34</v>
      </c>
      <c r="DC67">
        <v>22</v>
      </c>
      <c r="DD67">
        <v>-4.5999999999999996</v>
      </c>
      <c r="DE67">
        <v>1.4</v>
      </c>
      <c r="DF67">
        <v>5.85</v>
      </c>
      <c r="DG67">
        <v>0.3</v>
      </c>
      <c r="DH67">
        <v>1.03</v>
      </c>
      <c r="DI67">
        <v>0.16</v>
      </c>
      <c r="DJ67">
        <v>7.74</v>
      </c>
      <c r="DK67">
        <v>0.47</v>
      </c>
      <c r="DL67">
        <v>88.9</v>
      </c>
      <c r="DM67">
        <v>2.8</v>
      </c>
      <c r="DN67">
        <v>9.01</v>
      </c>
      <c r="DO67">
        <v>0.31</v>
      </c>
      <c r="DP67">
        <v>54</v>
      </c>
      <c r="DQ67">
        <v>12</v>
      </c>
      <c r="DR67">
        <v>1.059E-5</v>
      </c>
      <c r="DS67">
        <v>2.3999999999999998E-7</v>
      </c>
      <c r="DT67" s="2">
        <v>138900</v>
      </c>
      <c r="DU67" s="2">
        <v>4400</v>
      </c>
      <c r="DV67" s="2">
        <v>2960000</v>
      </c>
      <c r="DW67" s="2">
        <v>100000</v>
      </c>
      <c r="DX67">
        <v>27120</v>
      </c>
      <c r="DY67">
        <v>860</v>
      </c>
      <c r="DZ67">
        <v>15450</v>
      </c>
      <c r="EA67">
        <v>970</v>
      </c>
      <c r="EB67">
        <v>9870</v>
      </c>
      <c r="EC67">
        <v>380</v>
      </c>
      <c r="ED67" s="2">
        <v>1142000</v>
      </c>
      <c r="EE67" s="2">
        <v>41000</v>
      </c>
      <c r="EF67" s="2">
        <v>365000</v>
      </c>
      <c r="EG67" s="2">
        <v>12000</v>
      </c>
      <c r="EH67" s="2">
        <v>1122000</v>
      </c>
      <c r="EI67" s="2">
        <v>42000</v>
      </c>
      <c r="EJ67" s="2">
        <v>227300</v>
      </c>
      <c r="EK67" s="2">
        <v>7800</v>
      </c>
      <c r="EL67" s="2">
        <v>207700</v>
      </c>
      <c r="EM67" s="2">
        <v>7200</v>
      </c>
      <c r="EN67" s="2">
        <v>52200</v>
      </c>
      <c r="EO67" s="2">
        <v>1600</v>
      </c>
      <c r="EP67">
        <v>16820</v>
      </c>
      <c r="EQ67">
        <v>520</v>
      </c>
      <c r="ER67" s="2">
        <v>71200</v>
      </c>
      <c r="ES67" s="2">
        <v>2000</v>
      </c>
      <c r="ET67" s="2">
        <v>71700</v>
      </c>
      <c r="EU67" s="2">
        <v>2100</v>
      </c>
      <c r="EV67" s="2">
        <v>101900</v>
      </c>
      <c r="EW67" s="2">
        <v>3000</v>
      </c>
      <c r="EX67" s="2">
        <v>78000</v>
      </c>
      <c r="EY67" s="2">
        <v>2200</v>
      </c>
      <c r="EZ67" s="2">
        <v>65400</v>
      </c>
      <c r="FA67" s="2">
        <v>2200</v>
      </c>
      <c r="FB67">
        <v>23310</v>
      </c>
      <c r="FC67">
        <v>750</v>
      </c>
      <c r="FD67">
        <v>27660</v>
      </c>
      <c r="FE67">
        <v>880</v>
      </c>
      <c r="FF67">
        <v>16400</v>
      </c>
      <c r="FG67">
        <v>570</v>
      </c>
      <c r="FH67">
        <v>-25.8</v>
      </c>
      <c r="FI67">
        <v>7.9</v>
      </c>
      <c r="FJ67">
        <v>417</v>
      </c>
      <c r="FK67">
        <v>22</v>
      </c>
      <c r="FL67">
        <v>67</v>
      </c>
      <c r="FM67">
        <v>10</v>
      </c>
      <c r="FN67">
        <v>1212</v>
      </c>
      <c r="FO67">
        <v>74</v>
      </c>
      <c r="FP67">
        <v>27570</v>
      </c>
      <c r="FQ67">
        <v>860</v>
      </c>
      <c r="FR67">
        <v>3190</v>
      </c>
      <c r="FS67">
        <v>110</v>
      </c>
      <c r="FT67">
        <v>24.1</v>
      </c>
      <c r="FU67">
        <v>5.4</v>
      </c>
      <c r="FV67" t="s">
        <v>846</v>
      </c>
      <c r="FW67">
        <v>0</v>
      </c>
      <c r="FX67">
        <v>1.694</v>
      </c>
      <c r="FY67">
        <v>1.9257</v>
      </c>
      <c r="FZ67">
        <v>611.41999999999996</v>
      </c>
      <c r="GA67">
        <v>0.47815999999999997</v>
      </c>
      <c r="GB67">
        <v>1.6327</v>
      </c>
      <c r="GC67">
        <v>3.3466999999999998</v>
      </c>
      <c r="GD67">
        <v>1.6026</v>
      </c>
      <c r="GE67">
        <v>4.4615</v>
      </c>
      <c r="GF67">
        <v>0.29391</v>
      </c>
      <c r="GG67">
        <v>2.403</v>
      </c>
      <c r="GH67">
        <v>1.4793000000000001</v>
      </c>
      <c r="GI67">
        <v>0.10538</v>
      </c>
      <c r="GJ67">
        <v>1.2382</v>
      </c>
      <c r="GK67">
        <v>6.4715999999999996E-2</v>
      </c>
      <c r="GL67">
        <v>0.85421999999999998</v>
      </c>
      <c r="GM67">
        <v>0.15153</v>
      </c>
      <c r="GN67">
        <v>0.22453999999999999</v>
      </c>
      <c r="GO67">
        <v>7.7667E-2</v>
      </c>
      <c r="GP67">
        <v>0.42993999999999999</v>
      </c>
      <c r="GQ67">
        <v>0.10778</v>
      </c>
      <c r="GR67">
        <v>1077.8</v>
      </c>
      <c r="GS67">
        <v>2.4986000000000002</v>
      </c>
      <c r="GT67">
        <v>5.6940999999999999E-2</v>
      </c>
      <c r="GU67">
        <v>0.1298</v>
      </c>
      <c r="GV67">
        <v>8.5337999999999997E-2</v>
      </c>
      <c r="GW67">
        <v>6.2375E-2</v>
      </c>
      <c r="GX67">
        <v>6.9791999999999996E-3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9" spans="1:263" x14ac:dyDescent="0.25">
      <c r="A69" t="s">
        <v>644</v>
      </c>
      <c r="B69" t="s">
        <v>842</v>
      </c>
      <c r="C69" t="s">
        <v>645</v>
      </c>
      <c r="D69" t="s">
        <v>844</v>
      </c>
      <c r="E69" s="1">
        <v>1462.4170949074073</v>
      </c>
      <c r="F69">
        <v>38.808</v>
      </c>
      <c r="G69" t="s">
        <v>646</v>
      </c>
      <c r="H69" s="2">
        <v>3940000</v>
      </c>
      <c r="I69" s="2">
        <v>140000</v>
      </c>
      <c r="J69" s="2">
        <v>2760000</v>
      </c>
      <c r="K69" s="2">
        <v>100000</v>
      </c>
      <c r="L69">
        <v>54060</v>
      </c>
      <c r="M69">
        <v>330</v>
      </c>
      <c r="N69" s="2">
        <v>144000</v>
      </c>
      <c r="O69" s="2">
        <v>4800</v>
      </c>
      <c r="P69" s="2">
        <v>265200</v>
      </c>
      <c r="Q69" s="2">
        <v>3600</v>
      </c>
      <c r="R69">
        <v>38970</v>
      </c>
      <c r="S69">
        <v>640</v>
      </c>
      <c r="T69" s="2">
        <v>526000</v>
      </c>
      <c r="U69" s="2">
        <v>19000</v>
      </c>
      <c r="V69">
        <v>4210</v>
      </c>
      <c r="W69">
        <v>380</v>
      </c>
      <c r="X69">
        <v>13030</v>
      </c>
      <c r="Y69">
        <v>780</v>
      </c>
      <c r="Z69">
        <v>2960</v>
      </c>
      <c r="AA69">
        <v>220</v>
      </c>
      <c r="AB69">
        <v>2500</v>
      </c>
      <c r="AC69">
        <v>190</v>
      </c>
      <c r="AD69">
        <v>2010</v>
      </c>
      <c r="AE69">
        <v>130</v>
      </c>
      <c r="AF69">
        <v>1470</v>
      </c>
      <c r="AG69">
        <v>110</v>
      </c>
      <c r="AH69">
        <v>5850</v>
      </c>
      <c r="AI69">
        <v>280</v>
      </c>
      <c r="AJ69">
        <v>13830</v>
      </c>
      <c r="AK69">
        <v>530</v>
      </c>
      <c r="AL69" s="2">
        <v>31000</v>
      </c>
      <c r="AM69" s="2">
        <v>1200</v>
      </c>
      <c r="AN69" s="2">
        <v>26900</v>
      </c>
      <c r="AO69" s="2">
        <v>1100</v>
      </c>
      <c r="AP69" s="2">
        <v>26600</v>
      </c>
      <c r="AQ69" s="2">
        <v>1000</v>
      </c>
      <c r="AR69">
        <v>10520</v>
      </c>
      <c r="AS69">
        <v>460</v>
      </c>
      <c r="AT69">
        <v>11430</v>
      </c>
      <c r="AU69">
        <v>510</v>
      </c>
      <c r="AV69">
        <v>5170</v>
      </c>
      <c r="AW69">
        <v>200</v>
      </c>
      <c r="AX69">
        <v>496</v>
      </c>
      <c r="AY69">
        <v>29</v>
      </c>
      <c r="AZ69">
        <v>216</v>
      </c>
      <c r="BA69">
        <v>17</v>
      </c>
      <c r="BB69">
        <v>709</v>
      </c>
      <c r="BC69">
        <v>32</v>
      </c>
      <c r="BD69">
        <v>520</v>
      </c>
      <c r="BE69">
        <v>31</v>
      </c>
      <c r="BF69">
        <v>1260</v>
      </c>
      <c r="BG69">
        <v>88</v>
      </c>
      <c r="BH69">
        <v>661</v>
      </c>
      <c r="BI69">
        <v>98</v>
      </c>
      <c r="BJ69">
        <v>1502</v>
      </c>
      <c r="BK69">
        <v>59</v>
      </c>
      <c r="BL69">
        <v>0</v>
      </c>
      <c r="BM69">
        <v>1</v>
      </c>
      <c r="BN69">
        <v>-19640</v>
      </c>
      <c r="BO69">
        <v>740</v>
      </c>
      <c r="BP69">
        <v>110</v>
      </c>
      <c r="BQ69">
        <v>23</v>
      </c>
      <c r="BR69" s="2">
        <v>705000</v>
      </c>
      <c r="BS69" s="2">
        <v>24000</v>
      </c>
      <c r="BT69">
        <v>460</v>
      </c>
      <c r="BU69">
        <v>15</v>
      </c>
      <c r="BV69">
        <v>880</v>
      </c>
      <c r="BW69">
        <v>27</v>
      </c>
      <c r="BX69">
        <v>2589</v>
      </c>
      <c r="BY69">
        <v>92</v>
      </c>
      <c r="BZ69">
        <v>17.7</v>
      </c>
      <c r="CA69">
        <v>1.6</v>
      </c>
      <c r="CB69">
        <v>52.4</v>
      </c>
      <c r="CC69">
        <v>3.1</v>
      </c>
      <c r="CD69">
        <v>8.9</v>
      </c>
      <c r="CE69">
        <v>0.66</v>
      </c>
      <c r="CF69">
        <v>40.6</v>
      </c>
      <c r="CG69">
        <v>3.1</v>
      </c>
      <c r="CH69">
        <v>42.1</v>
      </c>
      <c r="CI69">
        <v>2.7</v>
      </c>
      <c r="CJ69">
        <v>7.77</v>
      </c>
      <c r="CK69">
        <v>0.56999999999999995</v>
      </c>
      <c r="CL69">
        <v>106.3</v>
      </c>
      <c r="CM69">
        <v>5</v>
      </c>
      <c r="CN69">
        <v>35.5</v>
      </c>
      <c r="CO69">
        <v>1.4</v>
      </c>
      <c r="CP69">
        <v>339</v>
      </c>
      <c r="CQ69">
        <v>13</v>
      </c>
      <c r="CR69">
        <v>71.599999999999994</v>
      </c>
      <c r="CS69">
        <v>2.9</v>
      </c>
      <c r="CT69">
        <v>206.5</v>
      </c>
      <c r="CU69">
        <v>7.8</v>
      </c>
      <c r="CV69">
        <v>27.6</v>
      </c>
      <c r="CW69">
        <v>1.2</v>
      </c>
      <c r="CX69">
        <v>143</v>
      </c>
      <c r="CY69">
        <v>6.3</v>
      </c>
      <c r="CZ69">
        <v>13.54</v>
      </c>
      <c r="DA69">
        <v>0.52</v>
      </c>
      <c r="DB69">
        <v>201</v>
      </c>
      <c r="DC69">
        <v>29</v>
      </c>
      <c r="DD69">
        <v>29.7</v>
      </c>
      <c r="DE69">
        <v>4.3</v>
      </c>
      <c r="DF69">
        <v>8.9700000000000006</v>
      </c>
      <c r="DG69">
        <v>0.41</v>
      </c>
      <c r="DH69">
        <v>7.37</v>
      </c>
      <c r="DI69">
        <v>0.44</v>
      </c>
      <c r="DJ69">
        <v>7.38</v>
      </c>
      <c r="DK69">
        <v>0.52</v>
      </c>
      <c r="DL69">
        <v>1.95</v>
      </c>
      <c r="DM69">
        <v>0.28999999999999998</v>
      </c>
      <c r="DN69">
        <v>4.01</v>
      </c>
      <c r="DO69">
        <v>0.16</v>
      </c>
      <c r="DP69">
        <v>-6.0409999999999998E-2</v>
      </c>
      <c r="DQ69">
        <v>5.1000000000000004E-4</v>
      </c>
      <c r="DR69">
        <v>5.7300000000000002E-6</v>
      </c>
      <c r="DS69">
        <v>1.6999999999999999E-7</v>
      </c>
      <c r="DT69" s="2">
        <v>141500</v>
      </c>
      <c r="DU69" s="2">
        <v>4800</v>
      </c>
      <c r="DV69" s="2">
        <v>2690000</v>
      </c>
      <c r="DW69" s="2">
        <v>100000</v>
      </c>
      <c r="DX69">
        <v>1480</v>
      </c>
      <c r="DY69">
        <v>310</v>
      </c>
      <c r="DZ69" s="2">
        <v>111600</v>
      </c>
      <c r="EA69" s="2">
        <v>3600</v>
      </c>
      <c r="EB69">
        <v>20950</v>
      </c>
      <c r="EC69">
        <v>640</v>
      </c>
      <c r="ED69" s="2">
        <v>526000</v>
      </c>
      <c r="EE69" s="2">
        <v>19000</v>
      </c>
      <c r="EF69">
        <v>4210</v>
      </c>
      <c r="EG69">
        <v>380</v>
      </c>
      <c r="EH69">
        <v>13030</v>
      </c>
      <c r="EI69">
        <v>780</v>
      </c>
      <c r="EJ69">
        <v>2960</v>
      </c>
      <c r="EK69">
        <v>220</v>
      </c>
      <c r="EL69">
        <v>2500</v>
      </c>
      <c r="EM69">
        <v>190</v>
      </c>
      <c r="EN69">
        <v>2010</v>
      </c>
      <c r="EO69">
        <v>130</v>
      </c>
      <c r="EP69">
        <v>1470</v>
      </c>
      <c r="EQ69">
        <v>110</v>
      </c>
      <c r="ER69">
        <v>5850</v>
      </c>
      <c r="ES69">
        <v>280</v>
      </c>
      <c r="ET69">
        <v>13830</v>
      </c>
      <c r="EU69">
        <v>530</v>
      </c>
      <c r="EV69" s="2">
        <v>31000</v>
      </c>
      <c r="EW69" s="2">
        <v>1200</v>
      </c>
      <c r="EX69" s="2">
        <v>26900</v>
      </c>
      <c r="EY69" s="2">
        <v>1100</v>
      </c>
      <c r="EZ69" s="2">
        <v>26600</v>
      </c>
      <c r="FA69" s="2">
        <v>1000</v>
      </c>
      <c r="FB69">
        <v>10520</v>
      </c>
      <c r="FC69">
        <v>460</v>
      </c>
      <c r="FD69">
        <v>11430</v>
      </c>
      <c r="FE69">
        <v>510</v>
      </c>
      <c r="FF69">
        <v>5170</v>
      </c>
      <c r="FG69">
        <v>200</v>
      </c>
      <c r="FH69">
        <v>121</v>
      </c>
      <c r="FI69">
        <v>17</v>
      </c>
      <c r="FJ69">
        <v>706</v>
      </c>
      <c r="FK69">
        <v>32</v>
      </c>
      <c r="FL69">
        <v>520</v>
      </c>
      <c r="FM69">
        <v>31</v>
      </c>
      <c r="FN69">
        <v>1260</v>
      </c>
      <c r="FO69">
        <v>88</v>
      </c>
      <c r="FP69">
        <v>661</v>
      </c>
      <c r="FQ69">
        <v>98</v>
      </c>
      <c r="FR69">
        <v>1502</v>
      </c>
      <c r="FS69">
        <v>59</v>
      </c>
      <c r="FT69">
        <v>-7.2122582000000001E-3</v>
      </c>
      <c r="FU69">
        <v>1.6000000000000001E-9</v>
      </c>
      <c r="FV69" t="s">
        <v>846</v>
      </c>
      <c r="FW69">
        <v>0</v>
      </c>
      <c r="FX69">
        <v>2.8108</v>
      </c>
      <c r="FY69">
        <v>2.0573000000000001</v>
      </c>
      <c r="FZ69">
        <v>714.22</v>
      </c>
      <c r="GA69">
        <v>0.60372000000000003</v>
      </c>
      <c r="GB69">
        <v>2.0604</v>
      </c>
      <c r="GC69">
        <v>0.23766999999999999</v>
      </c>
      <c r="GD69">
        <v>3.907</v>
      </c>
      <c r="GE69">
        <v>5.2176999999999998</v>
      </c>
      <c r="GF69">
        <v>1.3938999999999999</v>
      </c>
      <c r="GG69">
        <v>0.4924</v>
      </c>
      <c r="GH69">
        <v>0.31744</v>
      </c>
      <c r="GI69">
        <v>8.0077999999999996E-2</v>
      </c>
      <c r="GJ69">
        <v>0.27546999999999999</v>
      </c>
      <c r="GK69">
        <v>7.7783000000000005E-2</v>
      </c>
      <c r="GL69">
        <v>0.26378000000000001</v>
      </c>
      <c r="GM69">
        <v>0</v>
      </c>
      <c r="GN69">
        <v>0.25502999999999998</v>
      </c>
      <c r="GO69">
        <v>9.4322000000000003E-2</v>
      </c>
      <c r="GP69">
        <v>0</v>
      </c>
      <c r="GQ69">
        <v>3.968E-2</v>
      </c>
      <c r="GR69">
        <v>396.8</v>
      </c>
      <c r="GS69">
        <v>5.0983000000000001</v>
      </c>
      <c r="GT69">
        <v>0.14333000000000001</v>
      </c>
      <c r="GU69">
        <v>0.27423999999999998</v>
      </c>
      <c r="GV69">
        <v>8.8886000000000007E-2</v>
      </c>
      <c r="GW69">
        <v>0.10811</v>
      </c>
      <c r="GX69">
        <v>2.0223000000000001E-2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647</v>
      </c>
      <c r="B70" t="s">
        <v>842</v>
      </c>
      <c r="C70" t="s">
        <v>648</v>
      </c>
      <c r="D70" t="s">
        <v>844</v>
      </c>
      <c r="E70" s="1">
        <v>1462.4178240740741</v>
      </c>
      <c r="F70">
        <v>41.152000000000001</v>
      </c>
      <c r="G70" t="s">
        <v>649</v>
      </c>
      <c r="H70" s="2">
        <v>5190000</v>
      </c>
      <c r="I70" s="2">
        <v>170000</v>
      </c>
      <c r="J70" s="2">
        <v>3116000</v>
      </c>
      <c r="K70" s="2">
        <v>98000</v>
      </c>
      <c r="L70">
        <v>53230</v>
      </c>
      <c r="M70">
        <v>280</v>
      </c>
      <c r="N70" s="2">
        <v>150800</v>
      </c>
      <c r="O70" s="2">
        <v>4600</v>
      </c>
      <c r="P70" s="2">
        <v>493000</v>
      </c>
      <c r="Q70" s="2">
        <v>10000</v>
      </c>
      <c r="R70">
        <v>31770</v>
      </c>
      <c r="S70">
        <v>600</v>
      </c>
      <c r="T70" s="2">
        <v>760000</v>
      </c>
      <c r="U70" s="2">
        <v>33000</v>
      </c>
      <c r="V70" s="2">
        <v>55100</v>
      </c>
      <c r="W70" s="2">
        <v>2700</v>
      </c>
      <c r="X70" s="2">
        <v>173300</v>
      </c>
      <c r="Y70" s="2">
        <v>8400</v>
      </c>
      <c r="Z70" s="2">
        <v>37300</v>
      </c>
      <c r="AA70" s="2">
        <v>1900</v>
      </c>
      <c r="AB70" s="2">
        <v>38300</v>
      </c>
      <c r="AC70" s="2">
        <v>2000</v>
      </c>
      <c r="AD70">
        <v>13500</v>
      </c>
      <c r="AE70">
        <v>730</v>
      </c>
      <c r="AF70">
        <v>4070</v>
      </c>
      <c r="AG70">
        <v>220</v>
      </c>
      <c r="AH70" s="2">
        <v>21500</v>
      </c>
      <c r="AI70" s="2">
        <v>1100</v>
      </c>
      <c r="AJ70" s="2">
        <v>23800</v>
      </c>
      <c r="AK70" s="2">
        <v>1100</v>
      </c>
      <c r="AL70" s="2">
        <v>40800</v>
      </c>
      <c r="AM70" s="2">
        <v>1800</v>
      </c>
      <c r="AN70" s="2">
        <v>37700</v>
      </c>
      <c r="AO70" s="2">
        <v>1700</v>
      </c>
      <c r="AP70" s="2">
        <v>39500</v>
      </c>
      <c r="AQ70" s="2">
        <v>1700</v>
      </c>
      <c r="AR70">
        <v>17110</v>
      </c>
      <c r="AS70">
        <v>780</v>
      </c>
      <c r="AT70">
        <v>20720</v>
      </c>
      <c r="AU70">
        <v>920</v>
      </c>
      <c r="AV70">
        <v>11720</v>
      </c>
      <c r="AW70">
        <v>570</v>
      </c>
      <c r="AX70">
        <v>390</v>
      </c>
      <c r="AY70">
        <v>26</v>
      </c>
      <c r="AZ70">
        <v>142</v>
      </c>
      <c r="BA70">
        <v>16</v>
      </c>
      <c r="BB70">
        <v>1432</v>
      </c>
      <c r="BC70">
        <v>46</v>
      </c>
      <c r="BD70">
        <v>648</v>
      </c>
      <c r="BE70">
        <v>41</v>
      </c>
      <c r="BF70">
        <v>1492</v>
      </c>
      <c r="BG70">
        <v>93</v>
      </c>
      <c r="BH70">
        <v>4600</v>
      </c>
      <c r="BI70">
        <v>320</v>
      </c>
      <c r="BJ70">
        <v>15420</v>
      </c>
      <c r="BK70">
        <v>650</v>
      </c>
      <c r="BL70">
        <v>0</v>
      </c>
      <c r="BM70">
        <v>1</v>
      </c>
      <c r="BN70">
        <v>-22500</v>
      </c>
      <c r="BO70">
        <v>710</v>
      </c>
      <c r="BP70">
        <v>-42</v>
      </c>
      <c r="BQ70">
        <v>21</v>
      </c>
      <c r="BR70" s="2">
        <v>739000</v>
      </c>
      <c r="BS70" s="2">
        <v>23000</v>
      </c>
      <c r="BT70">
        <v>1359</v>
      </c>
      <c r="BU70">
        <v>43</v>
      </c>
      <c r="BV70">
        <v>565</v>
      </c>
      <c r="BW70">
        <v>25</v>
      </c>
      <c r="BX70">
        <v>3740</v>
      </c>
      <c r="BY70">
        <v>160</v>
      </c>
      <c r="BZ70">
        <v>232</v>
      </c>
      <c r="CA70">
        <v>11</v>
      </c>
      <c r="CB70">
        <v>697</v>
      </c>
      <c r="CC70">
        <v>34</v>
      </c>
      <c r="CD70">
        <v>112.1</v>
      </c>
      <c r="CE70">
        <v>5.6</v>
      </c>
      <c r="CF70">
        <v>619</v>
      </c>
      <c r="CG70">
        <v>33</v>
      </c>
      <c r="CH70">
        <v>282</v>
      </c>
      <c r="CI70">
        <v>15</v>
      </c>
      <c r="CJ70">
        <v>21.5</v>
      </c>
      <c r="CK70">
        <v>1.2</v>
      </c>
      <c r="CL70">
        <v>391</v>
      </c>
      <c r="CM70">
        <v>19</v>
      </c>
      <c r="CN70">
        <v>61</v>
      </c>
      <c r="CO70">
        <v>2.9</v>
      </c>
      <c r="CP70">
        <v>446</v>
      </c>
      <c r="CQ70">
        <v>20</v>
      </c>
      <c r="CR70">
        <v>100.2</v>
      </c>
      <c r="CS70">
        <v>4.4000000000000004</v>
      </c>
      <c r="CT70">
        <v>307</v>
      </c>
      <c r="CU70">
        <v>13</v>
      </c>
      <c r="CV70">
        <v>44.9</v>
      </c>
      <c r="CW70">
        <v>2</v>
      </c>
      <c r="CX70">
        <v>259</v>
      </c>
      <c r="CY70">
        <v>11</v>
      </c>
      <c r="CZ70">
        <v>30.7</v>
      </c>
      <c r="DA70">
        <v>1.5</v>
      </c>
      <c r="DB70">
        <v>92</v>
      </c>
      <c r="DC70">
        <v>26</v>
      </c>
      <c r="DD70">
        <v>11.8</v>
      </c>
      <c r="DE70">
        <v>3.9</v>
      </c>
      <c r="DF70">
        <v>18.170000000000002</v>
      </c>
      <c r="DG70">
        <v>0.59</v>
      </c>
      <c r="DH70">
        <v>9.19</v>
      </c>
      <c r="DI70">
        <v>0.57999999999999996</v>
      </c>
      <c r="DJ70">
        <v>8.74</v>
      </c>
      <c r="DK70">
        <v>0.54</v>
      </c>
      <c r="DL70">
        <v>13.58</v>
      </c>
      <c r="DM70">
        <v>0.94</v>
      </c>
      <c r="DN70">
        <v>41.1</v>
      </c>
      <c r="DO70">
        <v>1.7</v>
      </c>
      <c r="DP70">
        <v>17</v>
      </c>
      <c r="DQ70">
        <v>14</v>
      </c>
      <c r="DR70">
        <v>5.469E-5</v>
      </c>
      <c r="DS70">
        <v>8.9999999999999996E-7</v>
      </c>
      <c r="DT70" s="2">
        <v>148400</v>
      </c>
      <c r="DU70" s="2">
        <v>4600</v>
      </c>
      <c r="DV70" s="2">
        <v>3039000</v>
      </c>
      <c r="DW70" s="2">
        <v>98000</v>
      </c>
      <c r="DX70">
        <v>-550</v>
      </c>
      <c r="DY70">
        <v>280</v>
      </c>
      <c r="DZ70" s="2">
        <v>339000</v>
      </c>
      <c r="EA70" s="2">
        <v>10000</v>
      </c>
      <c r="EB70">
        <v>13800</v>
      </c>
      <c r="EC70">
        <v>590</v>
      </c>
      <c r="ED70" s="2">
        <v>760000</v>
      </c>
      <c r="EE70" s="2">
        <v>33000</v>
      </c>
      <c r="EF70" s="2">
        <v>55100</v>
      </c>
      <c r="EG70" s="2">
        <v>2700</v>
      </c>
      <c r="EH70" s="2">
        <v>173300</v>
      </c>
      <c r="EI70" s="2">
        <v>8400</v>
      </c>
      <c r="EJ70" s="2">
        <v>37300</v>
      </c>
      <c r="EK70" s="2">
        <v>1900</v>
      </c>
      <c r="EL70" s="2">
        <v>38300</v>
      </c>
      <c r="EM70" s="2">
        <v>2000</v>
      </c>
      <c r="EN70">
        <v>13500</v>
      </c>
      <c r="EO70">
        <v>730</v>
      </c>
      <c r="EP70">
        <v>4070</v>
      </c>
      <c r="EQ70">
        <v>220</v>
      </c>
      <c r="ER70" s="2">
        <v>21500</v>
      </c>
      <c r="ES70" s="2">
        <v>1100</v>
      </c>
      <c r="ET70" s="2">
        <v>23800</v>
      </c>
      <c r="EU70" s="2">
        <v>1100</v>
      </c>
      <c r="EV70" s="2">
        <v>40800</v>
      </c>
      <c r="EW70" s="2">
        <v>1800</v>
      </c>
      <c r="EX70" s="2">
        <v>37700</v>
      </c>
      <c r="EY70" s="2">
        <v>1700</v>
      </c>
      <c r="EZ70" s="2">
        <v>39500</v>
      </c>
      <c r="FA70" s="2">
        <v>1700</v>
      </c>
      <c r="FB70">
        <v>17110</v>
      </c>
      <c r="FC70">
        <v>780</v>
      </c>
      <c r="FD70">
        <v>20720</v>
      </c>
      <c r="FE70">
        <v>920</v>
      </c>
      <c r="FF70">
        <v>11720</v>
      </c>
      <c r="FG70">
        <v>570</v>
      </c>
      <c r="FH70">
        <v>47</v>
      </c>
      <c r="FI70">
        <v>16</v>
      </c>
      <c r="FJ70">
        <v>1429</v>
      </c>
      <c r="FK70">
        <v>46</v>
      </c>
      <c r="FL70">
        <v>648</v>
      </c>
      <c r="FM70">
        <v>41</v>
      </c>
      <c r="FN70">
        <v>1492</v>
      </c>
      <c r="FO70">
        <v>93</v>
      </c>
      <c r="FP70">
        <v>4600</v>
      </c>
      <c r="FQ70">
        <v>320</v>
      </c>
      <c r="FR70">
        <v>15420</v>
      </c>
      <c r="FS70">
        <v>650</v>
      </c>
      <c r="FT70">
        <v>-7.2122187000000001E-3</v>
      </c>
      <c r="FU70">
        <v>1.8E-9</v>
      </c>
      <c r="FV70" t="s">
        <v>846</v>
      </c>
      <c r="FW70">
        <v>0</v>
      </c>
      <c r="FX70">
        <v>1.0379</v>
      </c>
      <c r="FY70">
        <v>1.6049</v>
      </c>
      <c r="FZ70">
        <v>784.7</v>
      </c>
      <c r="GA70">
        <v>0.70306000000000002</v>
      </c>
      <c r="GB70">
        <v>2.0392000000000001</v>
      </c>
      <c r="GC70">
        <v>3.8620999999999999</v>
      </c>
      <c r="GD70">
        <v>0.30170999999999998</v>
      </c>
      <c r="GE70">
        <v>0.80257999999999996</v>
      </c>
      <c r="GF70">
        <v>0.13497999999999999</v>
      </c>
      <c r="GG70">
        <v>0.53795999999999999</v>
      </c>
      <c r="GH70">
        <v>0</v>
      </c>
      <c r="GI70">
        <v>0</v>
      </c>
      <c r="GJ70">
        <v>0</v>
      </c>
      <c r="GK70">
        <v>0</v>
      </c>
      <c r="GL70">
        <v>0.28482000000000002</v>
      </c>
      <c r="GM70">
        <v>5.9716999999999999E-2</v>
      </c>
      <c r="GN70">
        <v>0</v>
      </c>
      <c r="GO70">
        <v>4.3704E-2</v>
      </c>
      <c r="GP70">
        <v>0</v>
      </c>
      <c r="GQ70">
        <v>4.3579E-2</v>
      </c>
      <c r="GR70">
        <v>435.79</v>
      </c>
      <c r="GS70">
        <v>7.9687999999999999</v>
      </c>
      <c r="GT70">
        <v>9.1074000000000002E-2</v>
      </c>
      <c r="GU70">
        <v>0</v>
      </c>
      <c r="GV70">
        <v>0.13158</v>
      </c>
      <c r="GW70">
        <v>4.9078999999999998E-2</v>
      </c>
      <c r="GX70">
        <v>1.7395000000000001E-2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650</v>
      </c>
      <c r="B71" t="s">
        <v>842</v>
      </c>
      <c r="C71" t="s">
        <v>651</v>
      </c>
      <c r="D71" t="s">
        <v>844</v>
      </c>
      <c r="E71" s="1">
        <v>1462.4185763888888</v>
      </c>
      <c r="F71">
        <v>40.892000000000003</v>
      </c>
      <c r="G71" t="s">
        <v>652</v>
      </c>
      <c r="H71" s="2">
        <v>4880000</v>
      </c>
      <c r="I71" s="2">
        <v>150000</v>
      </c>
      <c r="J71" s="2">
        <v>2870000</v>
      </c>
      <c r="K71" s="2">
        <v>100000</v>
      </c>
      <c r="L71">
        <v>54740</v>
      </c>
      <c r="M71">
        <v>290</v>
      </c>
      <c r="N71" s="2">
        <v>138900</v>
      </c>
      <c r="O71" s="2">
        <v>4500</v>
      </c>
      <c r="P71" s="2">
        <v>501000</v>
      </c>
      <c r="Q71" s="2">
        <v>11000</v>
      </c>
      <c r="R71">
        <v>26440</v>
      </c>
      <c r="S71">
        <v>370</v>
      </c>
      <c r="T71" s="2">
        <v>594000</v>
      </c>
      <c r="U71" s="2">
        <v>17000</v>
      </c>
      <c r="V71" s="2">
        <v>59400</v>
      </c>
      <c r="W71" s="2">
        <v>2000</v>
      </c>
      <c r="X71" s="2">
        <v>228700</v>
      </c>
      <c r="Y71" s="2">
        <v>7100</v>
      </c>
      <c r="Z71" s="2">
        <v>57700</v>
      </c>
      <c r="AA71" s="2">
        <v>1900</v>
      </c>
      <c r="AB71" s="2">
        <v>56700</v>
      </c>
      <c r="AC71" s="2">
        <v>1900</v>
      </c>
      <c r="AD71">
        <v>18190</v>
      </c>
      <c r="AE71">
        <v>560</v>
      </c>
      <c r="AF71">
        <v>5190</v>
      </c>
      <c r="AG71">
        <v>220</v>
      </c>
      <c r="AH71">
        <v>25150</v>
      </c>
      <c r="AI71">
        <v>790</v>
      </c>
      <c r="AJ71" s="2">
        <v>34800</v>
      </c>
      <c r="AK71" s="2">
        <v>1200</v>
      </c>
      <c r="AL71" s="2">
        <v>59300</v>
      </c>
      <c r="AM71" s="2">
        <v>1900</v>
      </c>
      <c r="AN71" s="2">
        <v>45200</v>
      </c>
      <c r="AO71" s="2">
        <v>1400</v>
      </c>
      <c r="AP71" s="2">
        <v>37300</v>
      </c>
      <c r="AQ71" s="2">
        <v>1300</v>
      </c>
      <c r="AR71">
        <v>14060</v>
      </c>
      <c r="AS71">
        <v>530</v>
      </c>
      <c r="AT71">
        <v>17420</v>
      </c>
      <c r="AU71">
        <v>550</v>
      </c>
      <c r="AV71">
        <v>9280</v>
      </c>
      <c r="AW71">
        <v>350</v>
      </c>
      <c r="AX71">
        <v>366</v>
      </c>
      <c r="AY71">
        <v>28</v>
      </c>
      <c r="AZ71">
        <v>167</v>
      </c>
      <c r="BA71">
        <v>16</v>
      </c>
      <c r="BB71">
        <v>1256</v>
      </c>
      <c r="BC71">
        <v>40</v>
      </c>
      <c r="BD71">
        <v>658</v>
      </c>
      <c r="BE71">
        <v>33</v>
      </c>
      <c r="BF71">
        <v>1545</v>
      </c>
      <c r="BG71">
        <v>91</v>
      </c>
      <c r="BH71">
        <v>0</v>
      </c>
      <c r="BI71">
        <v>1</v>
      </c>
      <c r="BJ71">
        <v>10280</v>
      </c>
      <c r="BK71">
        <v>290</v>
      </c>
      <c r="BL71">
        <v>0</v>
      </c>
      <c r="BM71">
        <v>1</v>
      </c>
      <c r="BN71">
        <v>-21170</v>
      </c>
      <c r="BO71">
        <v>740</v>
      </c>
      <c r="BP71">
        <v>-18</v>
      </c>
      <c r="BQ71">
        <v>22</v>
      </c>
      <c r="BR71" s="2">
        <v>680000</v>
      </c>
      <c r="BS71" s="2">
        <v>23000</v>
      </c>
      <c r="BT71">
        <v>1358</v>
      </c>
      <c r="BU71">
        <v>43</v>
      </c>
      <c r="BV71">
        <v>340</v>
      </c>
      <c r="BW71">
        <v>15</v>
      </c>
      <c r="BX71">
        <v>2922</v>
      </c>
      <c r="BY71">
        <v>86</v>
      </c>
      <c r="BZ71">
        <v>250.2</v>
      </c>
      <c r="CA71">
        <v>8.3000000000000007</v>
      </c>
      <c r="CB71">
        <v>919</v>
      </c>
      <c r="CC71">
        <v>29</v>
      </c>
      <c r="CD71">
        <v>173.6</v>
      </c>
      <c r="CE71">
        <v>5.6</v>
      </c>
      <c r="CF71">
        <v>911</v>
      </c>
      <c r="CG71">
        <v>31</v>
      </c>
      <c r="CH71">
        <v>380</v>
      </c>
      <c r="CI71">
        <v>12</v>
      </c>
      <c r="CJ71">
        <v>27.4</v>
      </c>
      <c r="CK71">
        <v>1.2</v>
      </c>
      <c r="CL71">
        <v>457</v>
      </c>
      <c r="CM71">
        <v>14</v>
      </c>
      <c r="CN71">
        <v>89.4</v>
      </c>
      <c r="CO71">
        <v>3</v>
      </c>
      <c r="CP71">
        <v>648</v>
      </c>
      <c r="CQ71">
        <v>21</v>
      </c>
      <c r="CR71">
        <v>120.2</v>
      </c>
      <c r="CS71">
        <v>3.7</v>
      </c>
      <c r="CT71">
        <v>290</v>
      </c>
      <c r="CU71">
        <v>10</v>
      </c>
      <c r="CV71">
        <v>36.9</v>
      </c>
      <c r="CW71">
        <v>1.4</v>
      </c>
      <c r="CX71">
        <v>217.6</v>
      </c>
      <c r="CY71">
        <v>6.9</v>
      </c>
      <c r="CZ71">
        <v>24.3</v>
      </c>
      <c r="DA71">
        <v>0.91</v>
      </c>
      <c r="DB71">
        <v>66</v>
      </c>
      <c r="DC71">
        <v>28</v>
      </c>
      <c r="DD71">
        <v>18.2</v>
      </c>
      <c r="DE71">
        <v>4</v>
      </c>
      <c r="DF71">
        <v>15.95</v>
      </c>
      <c r="DG71">
        <v>0.51</v>
      </c>
      <c r="DH71">
        <v>9.33</v>
      </c>
      <c r="DI71">
        <v>0.47</v>
      </c>
      <c r="DJ71">
        <v>9.06</v>
      </c>
      <c r="DK71">
        <v>0.53</v>
      </c>
      <c r="DL71">
        <v>-4.0231999999999997E-5</v>
      </c>
      <c r="DM71">
        <v>1.2E-8</v>
      </c>
      <c r="DN71">
        <v>27.43</v>
      </c>
      <c r="DO71">
        <v>0.78</v>
      </c>
      <c r="DP71">
        <v>-4.0689999999999997E-2</v>
      </c>
      <c r="DQ71">
        <v>2.9999999999999997E-4</v>
      </c>
      <c r="DR71">
        <v>4.0339999999999997E-5</v>
      </c>
      <c r="DS71">
        <v>6.5000000000000002E-7</v>
      </c>
      <c r="DT71" s="2">
        <v>136400</v>
      </c>
      <c r="DU71" s="2">
        <v>4500</v>
      </c>
      <c r="DV71" s="2">
        <v>2800000</v>
      </c>
      <c r="DW71" s="2">
        <v>100000</v>
      </c>
      <c r="DX71">
        <v>-240</v>
      </c>
      <c r="DY71">
        <v>280</v>
      </c>
      <c r="DZ71" s="2">
        <v>347000</v>
      </c>
      <c r="EA71" s="2">
        <v>11000</v>
      </c>
      <c r="EB71">
        <v>8540</v>
      </c>
      <c r="EC71">
        <v>370</v>
      </c>
      <c r="ED71" s="2">
        <v>594000</v>
      </c>
      <c r="EE71" s="2">
        <v>17000</v>
      </c>
      <c r="EF71" s="2">
        <v>59400</v>
      </c>
      <c r="EG71" s="2">
        <v>2000</v>
      </c>
      <c r="EH71" s="2">
        <v>228700</v>
      </c>
      <c r="EI71" s="2">
        <v>7100</v>
      </c>
      <c r="EJ71" s="2">
        <v>57700</v>
      </c>
      <c r="EK71" s="2">
        <v>1900</v>
      </c>
      <c r="EL71" s="2">
        <v>56700</v>
      </c>
      <c r="EM71" s="2">
        <v>1900</v>
      </c>
      <c r="EN71">
        <v>18190</v>
      </c>
      <c r="EO71">
        <v>560</v>
      </c>
      <c r="EP71">
        <v>5190</v>
      </c>
      <c r="EQ71">
        <v>220</v>
      </c>
      <c r="ER71">
        <v>25150</v>
      </c>
      <c r="ES71">
        <v>790</v>
      </c>
      <c r="ET71" s="2">
        <v>34800</v>
      </c>
      <c r="EU71" s="2">
        <v>1200</v>
      </c>
      <c r="EV71" s="2">
        <v>59300</v>
      </c>
      <c r="EW71" s="2">
        <v>1900</v>
      </c>
      <c r="EX71" s="2">
        <v>45200</v>
      </c>
      <c r="EY71" s="2">
        <v>1400</v>
      </c>
      <c r="EZ71" s="2">
        <v>37300</v>
      </c>
      <c r="FA71" s="2">
        <v>1300</v>
      </c>
      <c r="FB71">
        <v>14060</v>
      </c>
      <c r="FC71">
        <v>530</v>
      </c>
      <c r="FD71">
        <v>17420</v>
      </c>
      <c r="FE71">
        <v>550</v>
      </c>
      <c r="FF71">
        <v>9280</v>
      </c>
      <c r="FG71">
        <v>350</v>
      </c>
      <c r="FH71">
        <v>72</v>
      </c>
      <c r="FI71">
        <v>16</v>
      </c>
      <c r="FJ71">
        <v>1253</v>
      </c>
      <c r="FK71">
        <v>40</v>
      </c>
      <c r="FL71">
        <v>658</v>
      </c>
      <c r="FM71">
        <v>33</v>
      </c>
      <c r="FN71">
        <v>1545</v>
      </c>
      <c r="FO71">
        <v>91</v>
      </c>
      <c r="FP71">
        <v>-1.3644999999999999E-2</v>
      </c>
      <c r="FQ71">
        <v>3.9999999999999998E-6</v>
      </c>
      <c r="FR71">
        <v>10280</v>
      </c>
      <c r="FS71">
        <v>290</v>
      </c>
      <c r="FT71">
        <v>-7.2121787999999999E-3</v>
      </c>
      <c r="FU71">
        <v>1.6000000000000001E-9</v>
      </c>
      <c r="FV71" t="s">
        <v>846</v>
      </c>
      <c r="FW71">
        <v>0</v>
      </c>
      <c r="FX71">
        <v>1.1266</v>
      </c>
      <c r="FY71">
        <v>1.7415</v>
      </c>
      <c r="FZ71">
        <v>858.27</v>
      </c>
      <c r="GA71">
        <v>0.76614000000000004</v>
      </c>
      <c r="GB71">
        <v>2.2246999999999999</v>
      </c>
      <c r="GC71">
        <v>4.2199</v>
      </c>
      <c r="GD71">
        <v>0.32985999999999999</v>
      </c>
      <c r="GE71">
        <v>0.87685999999999997</v>
      </c>
      <c r="GF71">
        <v>0.14754</v>
      </c>
      <c r="GG71">
        <v>0.58543000000000001</v>
      </c>
      <c r="GH71">
        <v>0</v>
      </c>
      <c r="GI71">
        <v>0</v>
      </c>
      <c r="GJ71">
        <v>0</v>
      </c>
      <c r="GK71">
        <v>0</v>
      </c>
      <c r="GL71">
        <v>0.31140000000000001</v>
      </c>
      <c r="GM71">
        <v>6.5291000000000002E-2</v>
      </c>
      <c r="GN71">
        <v>0</v>
      </c>
      <c r="GO71">
        <v>4.7780000000000003E-2</v>
      </c>
      <c r="GP71">
        <v>0</v>
      </c>
      <c r="GQ71">
        <v>4.7655000000000003E-2</v>
      </c>
      <c r="GR71">
        <v>476.55</v>
      </c>
      <c r="GS71">
        <v>8.7870000000000008</v>
      </c>
      <c r="GT71">
        <v>9.9573999999999996E-2</v>
      </c>
      <c r="GU71">
        <v>0</v>
      </c>
      <c r="GV71">
        <v>0.14383000000000001</v>
      </c>
      <c r="GW71">
        <v>5.364E-2</v>
      </c>
      <c r="GX71">
        <v>1.9018E-2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653</v>
      </c>
      <c r="B72" t="s">
        <v>842</v>
      </c>
      <c r="C72" t="s">
        <v>654</v>
      </c>
      <c r="D72" t="s">
        <v>844</v>
      </c>
      <c r="E72" s="1">
        <v>1462.4193171296297</v>
      </c>
      <c r="F72">
        <v>42.085999999999999</v>
      </c>
      <c r="G72" t="s">
        <v>655</v>
      </c>
      <c r="H72" s="2">
        <v>4227000</v>
      </c>
      <c r="I72" s="2">
        <v>99000</v>
      </c>
      <c r="J72" s="2">
        <v>2619000</v>
      </c>
      <c r="K72" s="2">
        <v>70000</v>
      </c>
      <c r="L72">
        <v>56090</v>
      </c>
      <c r="M72">
        <v>290</v>
      </c>
      <c r="N72" s="2">
        <v>126400</v>
      </c>
      <c r="O72" s="2">
        <v>3600</v>
      </c>
      <c r="P72" s="2">
        <v>225400</v>
      </c>
      <c r="Q72" s="2">
        <v>2200</v>
      </c>
      <c r="R72" s="2">
        <v>83200</v>
      </c>
      <c r="S72" s="2">
        <v>1800</v>
      </c>
      <c r="T72" s="2">
        <v>102900</v>
      </c>
      <c r="U72" s="2">
        <v>2200</v>
      </c>
      <c r="V72" s="2">
        <v>229300</v>
      </c>
      <c r="W72" s="2">
        <v>5300</v>
      </c>
      <c r="X72" s="2">
        <v>523000</v>
      </c>
      <c r="Y72" s="2">
        <v>13000</v>
      </c>
      <c r="Z72" s="2">
        <v>92200</v>
      </c>
      <c r="AA72" s="2">
        <v>2300</v>
      </c>
      <c r="AB72" s="2">
        <v>74400</v>
      </c>
      <c r="AC72" s="2">
        <v>2000</v>
      </c>
      <c r="AD72">
        <v>12120</v>
      </c>
      <c r="AE72">
        <v>350</v>
      </c>
      <c r="AF72">
        <v>11890</v>
      </c>
      <c r="AG72">
        <v>340</v>
      </c>
      <c r="AH72">
        <v>11310</v>
      </c>
      <c r="AI72">
        <v>300</v>
      </c>
      <c r="AJ72">
        <v>8740</v>
      </c>
      <c r="AK72">
        <v>250</v>
      </c>
      <c r="AL72">
        <v>10290</v>
      </c>
      <c r="AM72">
        <v>300</v>
      </c>
      <c r="AN72">
        <v>6830</v>
      </c>
      <c r="AO72">
        <v>170</v>
      </c>
      <c r="AP72">
        <v>4930</v>
      </c>
      <c r="AQ72">
        <v>150</v>
      </c>
      <c r="AR72">
        <v>1493</v>
      </c>
      <c r="AS72">
        <v>77</v>
      </c>
      <c r="AT72">
        <v>1578</v>
      </c>
      <c r="AU72">
        <v>82</v>
      </c>
      <c r="AV72">
        <v>927</v>
      </c>
      <c r="AW72">
        <v>60</v>
      </c>
      <c r="AX72">
        <v>356</v>
      </c>
      <c r="AY72">
        <v>24</v>
      </c>
      <c r="AZ72">
        <v>106</v>
      </c>
      <c r="BA72">
        <v>15</v>
      </c>
      <c r="BB72">
        <v>104</v>
      </c>
      <c r="BC72">
        <v>12</v>
      </c>
      <c r="BD72">
        <v>40</v>
      </c>
      <c r="BE72">
        <v>8.5</v>
      </c>
      <c r="BF72">
        <v>152</v>
      </c>
      <c r="BG72">
        <v>25</v>
      </c>
      <c r="BH72">
        <v>4720</v>
      </c>
      <c r="BI72">
        <v>180</v>
      </c>
      <c r="BJ72">
        <v>1188</v>
      </c>
      <c r="BK72">
        <v>37</v>
      </c>
      <c r="BL72">
        <v>6.9</v>
      </c>
      <c r="BM72">
        <v>3</v>
      </c>
      <c r="BN72">
        <v>-19830</v>
      </c>
      <c r="BO72">
        <v>530</v>
      </c>
      <c r="BP72">
        <v>-21</v>
      </c>
      <c r="BQ72">
        <v>23</v>
      </c>
      <c r="BR72" s="2">
        <v>618000</v>
      </c>
      <c r="BS72" s="2">
        <v>18000</v>
      </c>
      <c r="BT72">
        <v>277.89999999999998</v>
      </c>
      <c r="BU72">
        <v>8.4</v>
      </c>
      <c r="BV72">
        <v>2541</v>
      </c>
      <c r="BW72">
        <v>72</v>
      </c>
      <c r="BX72">
        <v>506</v>
      </c>
      <c r="BY72">
        <v>11</v>
      </c>
      <c r="BZ72">
        <v>965</v>
      </c>
      <c r="CA72">
        <v>22</v>
      </c>
      <c r="CB72">
        <v>2102</v>
      </c>
      <c r="CC72">
        <v>52</v>
      </c>
      <c r="CD72">
        <v>277.3</v>
      </c>
      <c r="CE72">
        <v>6.8</v>
      </c>
      <c r="CF72">
        <v>1191</v>
      </c>
      <c r="CG72">
        <v>32</v>
      </c>
      <c r="CH72">
        <v>253</v>
      </c>
      <c r="CI72">
        <v>7.4</v>
      </c>
      <c r="CJ72">
        <v>62.9</v>
      </c>
      <c r="CK72">
        <v>1.8</v>
      </c>
      <c r="CL72">
        <v>205.4</v>
      </c>
      <c r="CM72">
        <v>5.4</v>
      </c>
      <c r="CN72">
        <v>22.43</v>
      </c>
      <c r="CO72">
        <v>0.64</v>
      </c>
      <c r="CP72">
        <v>112.4</v>
      </c>
      <c r="CQ72">
        <v>3.3</v>
      </c>
      <c r="CR72">
        <v>18.2</v>
      </c>
      <c r="CS72">
        <v>0.46</v>
      </c>
      <c r="CT72">
        <v>38.299999999999997</v>
      </c>
      <c r="CU72">
        <v>1.2</v>
      </c>
      <c r="CV72">
        <v>3.92</v>
      </c>
      <c r="CW72">
        <v>0.2</v>
      </c>
      <c r="CX72">
        <v>19.7</v>
      </c>
      <c r="CY72">
        <v>1</v>
      </c>
      <c r="CZ72">
        <v>2.4300000000000002</v>
      </c>
      <c r="DA72">
        <v>0.16</v>
      </c>
      <c r="DB72">
        <v>57</v>
      </c>
      <c r="DC72">
        <v>24</v>
      </c>
      <c r="DD72">
        <v>3.2</v>
      </c>
      <c r="DE72">
        <v>3.7</v>
      </c>
      <c r="DF72">
        <v>1.28</v>
      </c>
      <c r="DG72">
        <v>0.15</v>
      </c>
      <c r="DH72">
        <v>0.56000000000000005</v>
      </c>
      <c r="DI72">
        <v>0.12</v>
      </c>
      <c r="DJ72">
        <v>0.89</v>
      </c>
      <c r="DK72">
        <v>0.15</v>
      </c>
      <c r="DL72">
        <v>13.93</v>
      </c>
      <c r="DM72">
        <v>0.53</v>
      </c>
      <c r="DN72">
        <v>3.173</v>
      </c>
      <c r="DO72">
        <v>9.8000000000000004E-2</v>
      </c>
      <c r="DP72">
        <v>33</v>
      </c>
      <c r="DQ72">
        <v>14</v>
      </c>
      <c r="DR72">
        <v>5.1900000000000003E-6</v>
      </c>
      <c r="DS72">
        <v>1.4999999999999999E-7</v>
      </c>
      <c r="DT72" s="2">
        <v>124000</v>
      </c>
      <c r="DU72" s="2">
        <v>3600</v>
      </c>
      <c r="DV72" s="2">
        <v>2542000</v>
      </c>
      <c r="DW72" s="2">
        <v>70000</v>
      </c>
      <c r="DX72">
        <v>-260</v>
      </c>
      <c r="DY72">
        <v>290</v>
      </c>
      <c r="DZ72" s="2">
        <v>72700</v>
      </c>
      <c r="EA72" s="2">
        <v>2200</v>
      </c>
      <c r="EB72" s="2">
        <v>65400</v>
      </c>
      <c r="EC72" s="2">
        <v>1800</v>
      </c>
      <c r="ED72" s="2">
        <v>102900</v>
      </c>
      <c r="EE72" s="2">
        <v>2200</v>
      </c>
      <c r="EF72" s="2">
        <v>229300</v>
      </c>
      <c r="EG72" s="2">
        <v>5300</v>
      </c>
      <c r="EH72" s="2">
        <v>523000</v>
      </c>
      <c r="EI72" s="2">
        <v>13000</v>
      </c>
      <c r="EJ72" s="2">
        <v>92200</v>
      </c>
      <c r="EK72" s="2">
        <v>2300</v>
      </c>
      <c r="EL72" s="2">
        <v>74400</v>
      </c>
      <c r="EM72" s="2">
        <v>2000</v>
      </c>
      <c r="EN72">
        <v>12120</v>
      </c>
      <c r="EO72">
        <v>350</v>
      </c>
      <c r="EP72">
        <v>11890</v>
      </c>
      <c r="EQ72">
        <v>340</v>
      </c>
      <c r="ER72">
        <v>11310</v>
      </c>
      <c r="ES72">
        <v>300</v>
      </c>
      <c r="ET72">
        <v>8740</v>
      </c>
      <c r="EU72">
        <v>250</v>
      </c>
      <c r="EV72">
        <v>10290</v>
      </c>
      <c r="EW72">
        <v>300</v>
      </c>
      <c r="EX72">
        <v>6830</v>
      </c>
      <c r="EY72">
        <v>170</v>
      </c>
      <c r="EZ72">
        <v>4930</v>
      </c>
      <c r="FA72">
        <v>150</v>
      </c>
      <c r="FB72">
        <v>1493</v>
      </c>
      <c r="FC72">
        <v>77</v>
      </c>
      <c r="FD72">
        <v>1578</v>
      </c>
      <c r="FE72">
        <v>82</v>
      </c>
      <c r="FF72">
        <v>927</v>
      </c>
      <c r="FG72">
        <v>60</v>
      </c>
      <c r="FH72">
        <v>13</v>
      </c>
      <c r="FI72">
        <v>15</v>
      </c>
      <c r="FJ72">
        <v>101</v>
      </c>
      <c r="FK72">
        <v>12</v>
      </c>
      <c r="FL72">
        <v>39.700000000000003</v>
      </c>
      <c r="FM72">
        <v>8.5</v>
      </c>
      <c r="FN72">
        <v>152</v>
      </c>
      <c r="FO72">
        <v>25</v>
      </c>
      <c r="FP72">
        <v>4720</v>
      </c>
      <c r="FQ72">
        <v>180</v>
      </c>
      <c r="FR72">
        <v>1188</v>
      </c>
      <c r="FS72">
        <v>37</v>
      </c>
      <c r="FT72">
        <v>6.9</v>
      </c>
      <c r="FU72">
        <v>3</v>
      </c>
      <c r="FV72" t="s">
        <v>846</v>
      </c>
      <c r="FW72">
        <v>0</v>
      </c>
      <c r="FX72">
        <v>5.3404999999999996</v>
      </c>
      <c r="FY72">
        <v>1.2669999999999999</v>
      </c>
      <c r="FZ72">
        <v>617.29</v>
      </c>
      <c r="GA72">
        <v>0.72011000000000003</v>
      </c>
      <c r="GB72">
        <v>2.6707000000000001</v>
      </c>
      <c r="GC72">
        <v>0.37730999999999998</v>
      </c>
      <c r="GD72">
        <v>0.61226999999999998</v>
      </c>
      <c r="GE72">
        <v>0.80354999999999999</v>
      </c>
      <c r="GF72">
        <v>0.13716999999999999</v>
      </c>
      <c r="GG72">
        <v>2.1930999999999998</v>
      </c>
      <c r="GH72">
        <v>0.4763</v>
      </c>
      <c r="GI72">
        <v>8.8735999999999995E-2</v>
      </c>
      <c r="GJ72">
        <v>0.41421999999999998</v>
      </c>
      <c r="GK72">
        <v>8.6129999999999998E-2</v>
      </c>
      <c r="GL72">
        <v>0</v>
      </c>
      <c r="GM72">
        <v>0</v>
      </c>
      <c r="GN72">
        <v>0</v>
      </c>
      <c r="GO72">
        <v>4.4093E-2</v>
      </c>
      <c r="GP72">
        <v>0</v>
      </c>
      <c r="GQ72">
        <v>0</v>
      </c>
      <c r="GR72">
        <v>0</v>
      </c>
      <c r="GS72">
        <v>5.2373000000000003</v>
      </c>
      <c r="GT72">
        <v>6.8000000000000005E-2</v>
      </c>
      <c r="GU72">
        <v>0.21762000000000001</v>
      </c>
      <c r="GV72">
        <v>0.13372999999999999</v>
      </c>
      <c r="GW72">
        <v>0</v>
      </c>
      <c r="GX72">
        <v>1.1202999999999999E-2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656</v>
      </c>
      <c r="B73" t="s">
        <v>842</v>
      </c>
      <c r="C73" t="s">
        <v>657</v>
      </c>
      <c r="D73" t="s">
        <v>844</v>
      </c>
      <c r="E73" s="1">
        <v>1462.4200694444444</v>
      </c>
      <c r="F73">
        <v>41.152000000000001</v>
      </c>
      <c r="G73" t="s">
        <v>658</v>
      </c>
      <c r="H73" s="2">
        <v>4350000</v>
      </c>
      <c r="I73" s="2">
        <v>140000</v>
      </c>
      <c r="J73" s="2">
        <v>2771000</v>
      </c>
      <c r="K73" s="2">
        <v>96000</v>
      </c>
      <c r="L73">
        <v>56370</v>
      </c>
      <c r="M73">
        <v>330</v>
      </c>
      <c r="N73" s="2">
        <v>135500</v>
      </c>
      <c r="O73" s="2">
        <v>4700</v>
      </c>
      <c r="P73" s="2">
        <v>385300</v>
      </c>
      <c r="Q73" s="2">
        <v>8200</v>
      </c>
      <c r="R73">
        <v>26230</v>
      </c>
      <c r="S73">
        <v>380</v>
      </c>
      <c r="T73" s="2">
        <v>509000</v>
      </c>
      <c r="U73" s="2">
        <v>17000</v>
      </c>
      <c r="V73" s="2">
        <v>32700</v>
      </c>
      <c r="W73" s="2">
        <v>1100</v>
      </c>
      <c r="X73" s="2">
        <v>131800</v>
      </c>
      <c r="Y73" s="2">
        <v>4500</v>
      </c>
      <c r="Z73" s="2">
        <v>32700</v>
      </c>
      <c r="AA73" s="2">
        <v>1300</v>
      </c>
      <c r="AB73" s="2">
        <v>34300</v>
      </c>
      <c r="AC73" s="2">
        <v>1300</v>
      </c>
      <c r="AD73">
        <v>13780</v>
      </c>
      <c r="AE73">
        <v>530</v>
      </c>
      <c r="AF73">
        <v>5170</v>
      </c>
      <c r="AG73">
        <v>200</v>
      </c>
      <c r="AH73">
        <v>22250</v>
      </c>
      <c r="AI73">
        <v>800</v>
      </c>
      <c r="AJ73">
        <v>29070</v>
      </c>
      <c r="AK73">
        <v>990</v>
      </c>
      <c r="AL73" s="2">
        <v>45800</v>
      </c>
      <c r="AM73" s="2">
        <v>1600</v>
      </c>
      <c r="AN73" s="2">
        <v>33500</v>
      </c>
      <c r="AO73" s="2">
        <v>1100</v>
      </c>
      <c r="AP73" s="2">
        <v>28100</v>
      </c>
      <c r="AQ73" s="2">
        <v>1100</v>
      </c>
      <c r="AR73">
        <v>10610</v>
      </c>
      <c r="AS73">
        <v>380</v>
      </c>
      <c r="AT73">
        <v>12520</v>
      </c>
      <c r="AU73">
        <v>480</v>
      </c>
      <c r="AV73">
        <v>7190</v>
      </c>
      <c r="AW73">
        <v>300</v>
      </c>
      <c r="AX73">
        <v>334</v>
      </c>
      <c r="AY73">
        <v>22</v>
      </c>
      <c r="AZ73">
        <v>137</v>
      </c>
      <c r="BA73">
        <v>15</v>
      </c>
      <c r="BB73">
        <v>1594</v>
      </c>
      <c r="BC73">
        <v>59</v>
      </c>
      <c r="BD73">
        <v>806</v>
      </c>
      <c r="BE73">
        <v>37</v>
      </c>
      <c r="BF73">
        <v>1920</v>
      </c>
      <c r="BG73">
        <v>110</v>
      </c>
      <c r="BH73">
        <v>21.8</v>
      </c>
      <c r="BI73">
        <v>9.4</v>
      </c>
      <c r="BJ73">
        <v>13090</v>
      </c>
      <c r="BK73">
        <v>450</v>
      </c>
      <c r="BL73">
        <v>0</v>
      </c>
      <c r="BM73">
        <v>1</v>
      </c>
      <c r="BN73">
        <v>-21850</v>
      </c>
      <c r="BO73">
        <v>750</v>
      </c>
      <c r="BP73">
        <v>-66</v>
      </c>
      <c r="BQ73">
        <v>26</v>
      </c>
      <c r="BR73" s="2">
        <v>664000</v>
      </c>
      <c r="BS73" s="2">
        <v>24000</v>
      </c>
      <c r="BT73">
        <v>875</v>
      </c>
      <c r="BU73">
        <v>31</v>
      </c>
      <c r="BV73">
        <v>324</v>
      </c>
      <c r="BW73">
        <v>14</v>
      </c>
      <c r="BX73">
        <v>2497</v>
      </c>
      <c r="BY73">
        <v>85</v>
      </c>
      <c r="BZ73">
        <v>137.5</v>
      </c>
      <c r="CA73">
        <v>4.7</v>
      </c>
      <c r="CB73">
        <v>529</v>
      </c>
      <c r="CC73">
        <v>18</v>
      </c>
      <c r="CD73">
        <v>98.2</v>
      </c>
      <c r="CE73">
        <v>3.8</v>
      </c>
      <c r="CF73">
        <v>547</v>
      </c>
      <c r="CG73">
        <v>21</v>
      </c>
      <c r="CH73">
        <v>287</v>
      </c>
      <c r="CI73">
        <v>11</v>
      </c>
      <c r="CJ73">
        <v>27.4</v>
      </c>
      <c r="CK73">
        <v>1</v>
      </c>
      <c r="CL73">
        <v>404</v>
      </c>
      <c r="CM73">
        <v>15</v>
      </c>
      <c r="CN73">
        <v>74.599999999999994</v>
      </c>
      <c r="CO73">
        <v>2.5</v>
      </c>
      <c r="CP73">
        <v>501</v>
      </c>
      <c r="CQ73">
        <v>17</v>
      </c>
      <c r="CR73">
        <v>89.2</v>
      </c>
      <c r="CS73">
        <v>3</v>
      </c>
      <c r="CT73">
        <v>218.6</v>
      </c>
      <c r="CU73">
        <v>8.1999999999999993</v>
      </c>
      <c r="CV73">
        <v>27.9</v>
      </c>
      <c r="CW73">
        <v>1</v>
      </c>
      <c r="CX73">
        <v>156.1</v>
      </c>
      <c r="CY73">
        <v>6</v>
      </c>
      <c r="CZ73">
        <v>18.86</v>
      </c>
      <c r="DA73">
        <v>0.78</v>
      </c>
      <c r="DB73">
        <v>37</v>
      </c>
      <c r="DC73">
        <v>22</v>
      </c>
      <c r="DD73">
        <v>11.4</v>
      </c>
      <c r="DE73">
        <v>3.8</v>
      </c>
      <c r="DF73">
        <v>20.260000000000002</v>
      </c>
      <c r="DG73">
        <v>0.75</v>
      </c>
      <c r="DH73">
        <v>11.42</v>
      </c>
      <c r="DI73">
        <v>0.53</v>
      </c>
      <c r="DJ73">
        <v>11.27</v>
      </c>
      <c r="DK73">
        <v>0.63</v>
      </c>
      <c r="DL73">
        <v>6.4000000000000001E-2</v>
      </c>
      <c r="DM73">
        <v>2.8000000000000001E-2</v>
      </c>
      <c r="DN73">
        <v>35</v>
      </c>
      <c r="DO73">
        <v>1.2</v>
      </c>
      <c r="DP73">
        <v>-2.9489999999999999E-2</v>
      </c>
      <c r="DQ73">
        <v>1.7000000000000001E-4</v>
      </c>
      <c r="DR73">
        <v>5.2590000000000003E-5</v>
      </c>
      <c r="DS73">
        <v>7.3E-7</v>
      </c>
      <c r="DT73" s="2">
        <v>133100</v>
      </c>
      <c r="DU73" s="2">
        <v>4700</v>
      </c>
      <c r="DV73" s="2">
        <v>2694000</v>
      </c>
      <c r="DW73" s="2">
        <v>96000</v>
      </c>
      <c r="DX73">
        <v>-810</v>
      </c>
      <c r="DY73">
        <v>310</v>
      </c>
      <c r="DZ73" s="2">
        <v>233200</v>
      </c>
      <c r="EA73" s="2">
        <v>8100</v>
      </c>
      <c r="EB73">
        <v>8540</v>
      </c>
      <c r="EC73">
        <v>380</v>
      </c>
      <c r="ED73" s="2">
        <v>509000</v>
      </c>
      <c r="EE73" s="2">
        <v>17000</v>
      </c>
      <c r="EF73" s="2">
        <v>32700</v>
      </c>
      <c r="EG73" s="2">
        <v>1100</v>
      </c>
      <c r="EH73" s="2">
        <v>131800</v>
      </c>
      <c r="EI73" s="2">
        <v>4500</v>
      </c>
      <c r="EJ73" s="2">
        <v>32700</v>
      </c>
      <c r="EK73" s="2">
        <v>1300</v>
      </c>
      <c r="EL73" s="2">
        <v>34300</v>
      </c>
      <c r="EM73" s="2">
        <v>1300</v>
      </c>
      <c r="EN73">
        <v>13780</v>
      </c>
      <c r="EO73">
        <v>530</v>
      </c>
      <c r="EP73">
        <v>5170</v>
      </c>
      <c r="EQ73">
        <v>200</v>
      </c>
      <c r="ER73">
        <v>22250</v>
      </c>
      <c r="ES73">
        <v>800</v>
      </c>
      <c r="ET73">
        <v>29070</v>
      </c>
      <c r="EU73">
        <v>990</v>
      </c>
      <c r="EV73" s="2">
        <v>45800</v>
      </c>
      <c r="EW73" s="2">
        <v>1600</v>
      </c>
      <c r="EX73" s="2">
        <v>33500</v>
      </c>
      <c r="EY73" s="2">
        <v>1100</v>
      </c>
      <c r="EZ73" s="2">
        <v>28100</v>
      </c>
      <c r="FA73" s="2">
        <v>1100</v>
      </c>
      <c r="FB73">
        <v>10610</v>
      </c>
      <c r="FC73">
        <v>380</v>
      </c>
      <c r="FD73">
        <v>12520</v>
      </c>
      <c r="FE73">
        <v>480</v>
      </c>
      <c r="FF73">
        <v>7190</v>
      </c>
      <c r="FG73">
        <v>300</v>
      </c>
      <c r="FH73">
        <v>44</v>
      </c>
      <c r="FI73">
        <v>15</v>
      </c>
      <c r="FJ73">
        <v>1591</v>
      </c>
      <c r="FK73">
        <v>59</v>
      </c>
      <c r="FL73">
        <v>806</v>
      </c>
      <c r="FM73">
        <v>37</v>
      </c>
      <c r="FN73">
        <v>1920</v>
      </c>
      <c r="FO73">
        <v>110</v>
      </c>
      <c r="FP73">
        <v>21.8</v>
      </c>
      <c r="FQ73">
        <v>9.4</v>
      </c>
      <c r="FR73">
        <v>13090</v>
      </c>
      <c r="FS73">
        <v>450</v>
      </c>
      <c r="FT73">
        <v>-7.2121001000000004E-3</v>
      </c>
      <c r="FU73">
        <v>1.6000000000000001E-9</v>
      </c>
      <c r="FV73" t="s">
        <v>846</v>
      </c>
      <c r="FW73">
        <v>0</v>
      </c>
      <c r="FX73">
        <v>5.0503</v>
      </c>
      <c r="FY73">
        <v>1.1970000000000001</v>
      </c>
      <c r="FZ73">
        <v>589.83000000000004</v>
      </c>
      <c r="GA73">
        <v>0.68540000000000001</v>
      </c>
      <c r="GB73">
        <v>2.5447000000000002</v>
      </c>
      <c r="GC73">
        <v>0.35974</v>
      </c>
      <c r="GD73">
        <v>0.58411000000000002</v>
      </c>
      <c r="GE73">
        <v>0.76658999999999999</v>
      </c>
      <c r="GF73">
        <v>0.13097</v>
      </c>
      <c r="GG73">
        <v>2.0849000000000002</v>
      </c>
      <c r="GH73">
        <v>0.45412999999999998</v>
      </c>
      <c r="GI73">
        <v>8.4748000000000004E-2</v>
      </c>
      <c r="GJ73">
        <v>0.39539999999999997</v>
      </c>
      <c r="GK73">
        <v>8.2237000000000005E-2</v>
      </c>
      <c r="GL73">
        <v>0</v>
      </c>
      <c r="GM73">
        <v>0</v>
      </c>
      <c r="GN73">
        <v>0</v>
      </c>
      <c r="GO73">
        <v>4.2108E-2</v>
      </c>
      <c r="GP73">
        <v>0</v>
      </c>
      <c r="GQ73">
        <v>0</v>
      </c>
      <c r="GR73">
        <v>0</v>
      </c>
      <c r="GS73">
        <v>5.0589000000000004</v>
      </c>
      <c r="GT73">
        <v>6.4949000000000007E-2</v>
      </c>
      <c r="GU73">
        <v>0.20766000000000001</v>
      </c>
      <c r="GV73">
        <v>0.12770000000000001</v>
      </c>
      <c r="GW73">
        <v>0</v>
      </c>
      <c r="GX73">
        <v>1.0701E-2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659</v>
      </c>
      <c r="B74" t="s">
        <v>842</v>
      </c>
      <c r="C74" t="s">
        <v>660</v>
      </c>
      <c r="D74" t="s">
        <v>844</v>
      </c>
      <c r="E74" s="1">
        <v>1462.4208217592593</v>
      </c>
      <c r="F74">
        <v>41.152000000000001</v>
      </c>
      <c r="G74" t="s">
        <v>661</v>
      </c>
      <c r="H74" s="2">
        <v>4520000</v>
      </c>
      <c r="I74" s="2">
        <v>140000</v>
      </c>
      <c r="J74" s="2">
        <v>3110000</v>
      </c>
      <c r="K74" s="2">
        <v>100000</v>
      </c>
      <c r="L74">
        <v>58000</v>
      </c>
      <c r="M74">
        <v>330</v>
      </c>
      <c r="N74" s="2">
        <v>150600</v>
      </c>
      <c r="O74" s="2">
        <v>4700</v>
      </c>
      <c r="P74" s="2">
        <v>377200</v>
      </c>
      <c r="Q74" s="2">
        <v>7600</v>
      </c>
      <c r="R74">
        <v>28200</v>
      </c>
      <c r="S74">
        <v>420</v>
      </c>
      <c r="T74" s="2">
        <v>241200</v>
      </c>
      <c r="U74" s="2">
        <v>8100</v>
      </c>
      <c r="V74" s="2">
        <v>103200</v>
      </c>
      <c r="W74" s="2">
        <v>4400</v>
      </c>
      <c r="X74" s="2">
        <v>257800</v>
      </c>
      <c r="Y74" s="2">
        <v>9600</v>
      </c>
      <c r="Z74" s="2">
        <v>46000</v>
      </c>
      <c r="AA74" s="2">
        <v>1900</v>
      </c>
      <c r="AB74" s="2">
        <v>39800</v>
      </c>
      <c r="AC74" s="2">
        <v>1500</v>
      </c>
      <c r="AD74">
        <v>9220</v>
      </c>
      <c r="AE74">
        <v>370</v>
      </c>
      <c r="AF74">
        <v>7190</v>
      </c>
      <c r="AG74">
        <v>310</v>
      </c>
      <c r="AH74">
        <v>12290</v>
      </c>
      <c r="AI74">
        <v>470</v>
      </c>
      <c r="AJ74">
        <v>11840</v>
      </c>
      <c r="AK74">
        <v>460</v>
      </c>
      <c r="AL74">
        <v>17450</v>
      </c>
      <c r="AM74">
        <v>600</v>
      </c>
      <c r="AN74">
        <v>15490</v>
      </c>
      <c r="AO74">
        <v>530</v>
      </c>
      <c r="AP74">
        <v>14200</v>
      </c>
      <c r="AQ74">
        <v>520</v>
      </c>
      <c r="AR74">
        <v>5300</v>
      </c>
      <c r="AS74">
        <v>230</v>
      </c>
      <c r="AT74">
        <v>6700</v>
      </c>
      <c r="AU74">
        <v>270</v>
      </c>
      <c r="AV74">
        <v>4630</v>
      </c>
      <c r="AW74">
        <v>170</v>
      </c>
      <c r="AX74">
        <v>386</v>
      </c>
      <c r="AY74">
        <v>25</v>
      </c>
      <c r="AZ74">
        <v>143</v>
      </c>
      <c r="BA74">
        <v>15</v>
      </c>
      <c r="BB74">
        <v>839</v>
      </c>
      <c r="BC74">
        <v>35</v>
      </c>
      <c r="BD74">
        <v>419</v>
      </c>
      <c r="BE74">
        <v>31</v>
      </c>
      <c r="BF74">
        <v>1064</v>
      </c>
      <c r="BG74">
        <v>71</v>
      </c>
      <c r="BH74">
        <v>1880</v>
      </c>
      <c r="BI74">
        <v>120</v>
      </c>
      <c r="BJ74">
        <v>5860</v>
      </c>
      <c r="BK74">
        <v>190</v>
      </c>
      <c r="BL74">
        <v>0</v>
      </c>
      <c r="BM74">
        <v>1</v>
      </c>
      <c r="BN74">
        <v>-25870</v>
      </c>
      <c r="BO74">
        <v>830</v>
      </c>
      <c r="BP74">
        <v>33</v>
      </c>
      <c r="BQ74">
        <v>29</v>
      </c>
      <c r="BR74" s="2">
        <v>741000</v>
      </c>
      <c r="BS74" s="2">
        <v>23000</v>
      </c>
      <c r="BT74">
        <v>833</v>
      </c>
      <c r="BU74">
        <v>28</v>
      </c>
      <c r="BV74">
        <v>395</v>
      </c>
      <c r="BW74">
        <v>16</v>
      </c>
      <c r="BX74">
        <v>1182</v>
      </c>
      <c r="BY74">
        <v>40</v>
      </c>
      <c r="BZ74">
        <v>434</v>
      </c>
      <c r="CA74">
        <v>18</v>
      </c>
      <c r="CB74">
        <v>1035</v>
      </c>
      <c r="CC74">
        <v>39</v>
      </c>
      <c r="CD74">
        <v>138.4</v>
      </c>
      <c r="CE74">
        <v>5.7</v>
      </c>
      <c r="CF74">
        <v>633</v>
      </c>
      <c r="CG74">
        <v>24</v>
      </c>
      <c r="CH74">
        <v>192.1</v>
      </c>
      <c r="CI74">
        <v>7.7</v>
      </c>
      <c r="CJ74">
        <v>38</v>
      </c>
      <c r="CK74">
        <v>1.7</v>
      </c>
      <c r="CL74">
        <v>223.2</v>
      </c>
      <c r="CM74">
        <v>8.5</v>
      </c>
      <c r="CN74">
        <v>30.4</v>
      </c>
      <c r="CO74">
        <v>1.2</v>
      </c>
      <c r="CP74">
        <v>190.9</v>
      </c>
      <c r="CQ74">
        <v>6.6</v>
      </c>
      <c r="CR74">
        <v>41.3</v>
      </c>
      <c r="CS74">
        <v>1.4</v>
      </c>
      <c r="CT74">
        <v>110.4</v>
      </c>
      <c r="CU74">
        <v>4.0999999999999996</v>
      </c>
      <c r="CV74">
        <v>13.93</v>
      </c>
      <c r="CW74">
        <v>0.62</v>
      </c>
      <c r="CX74">
        <v>83.4</v>
      </c>
      <c r="CY74">
        <v>3.4</v>
      </c>
      <c r="CZ74">
        <v>12.15</v>
      </c>
      <c r="DA74">
        <v>0.45</v>
      </c>
      <c r="DB74">
        <v>90</v>
      </c>
      <c r="DC74">
        <v>24</v>
      </c>
      <c r="DD74">
        <v>13.3</v>
      </c>
      <c r="DE74">
        <v>3.9</v>
      </c>
      <c r="DF74">
        <v>10.66</v>
      </c>
      <c r="DG74">
        <v>0.44</v>
      </c>
      <c r="DH74">
        <v>5.93</v>
      </c>
      <c r="DI74">
        <v>0.44</v>
      </c>
      <c r="DJ74">
        <v>6.24</v>
      </c>
      <c r="DK74">
        <v>0.42</v>
      </c>
      <c r="DL74">
        <v>5.56</v>
      </c>
      <c r="DM74">
        <v>0.34</v>
      </c>
      <c r="DN74">
        <v>15.67</v>
      </c>
      <c r="DO74">
        <v>0.51</v>
      </c>
      <c r="DP74">
        <v>-2.562E-2</v>
      </c>
      <c r="DQ74">
        <v>1.3999999999999999E-4</v>
      </c>
      <c r="DR74">
        <v>2.0950000000000001E-5</v>
      </c>
      <c r="DS74">
        <v>3.5999999999999999E-7</v>
      </c>
      <c r="DT74" s="2">
        <v>148200</v>
      </c>
      <c r="DU74" s="2">
        <v>4700</v>
      </c>
      <c r="DV74" s="2">
        <v>3030000</v>
      </c>
      <c r="DW74" s="2">
        <v>100000</v>
      </c>
      <c r="DX74">
        <v>380</v>
      </c>
      <c r="DY74">
        <v>330</v>
      </c>
      <c r="DZ74" s="2">
        <v>225900</v>
      </c>
      <c r="EA74" s="2">
        <v>7600</v>
      </c>
      <c r="EB74">
        <v>10640</v>
      </c>
      <c r="EC74">
        <v>420</v>
      </c>
      <c r="ED74" s="2">
        <v>241200</v>
      </c>
      <c r="EE74" s="2">
        <v>8100</v>
      </c>
      <c r="EF74" s="2">
        <v>103200</v>
      </c>
      <c r="EG74" s="2">
        <v>4400</v>
      </c>
      <c r="EH74" s="2">
        <v>257800</v>
      </c>
      <c r="EI74" s="2">
        <v>9600</v>
      </c>
      <c r="EJ74" s="2">
        <v>46000</v>
      </c>
      <c r="EK74" s="2">
        <v>1900</v>
      </c>
      <c r="EL74" s="2">
        <v>39800</v>
      </c>
      <c r="EM74" s="2">
        <v>1500</v>
      </c>
      <c r="EN74">
        <v>9220</v>
      </c>
      <c r="EO74">
        <v>370</v>
      </c>
      <c r="EP74">
        <v>7190</v>
      </c>
      <c r="EQ74">
        <v>310</v>
      </c>
      <c r="ER74">
        <v>12290</v>
      </c>
      <c r="ES74">
        <v>470</v>
      </c>
      <c r="ET74">
        <v>11840</v>
      </c>
      <c r="EU74">
        <v>460</v>
      </c>
      <c r="EV74">
        <v>17450</v>
      </c>
      <c r="EW74">
        <v>600</v>
      </c>
      <c r="EX74">
        <v>15490</v>
      </c>
      <c r="EY74">
        <v>530</v>
      </c>
      <c r="EZ74">
        <v>14200</v>
      </c>
      <c r="FA74">
        <v>520</v>
      </c>
      <c r="FB74">
        <v>5300</v>
      </c>
      <c r="FC74">
        <v>230</v>
      </c>
      <c r="FD74">
        <v>6700</v>
      </c>
      <c r="FE74">
        <v>270</v>
      </c>
      <c r="FF74">
        <v>4630</v>
      </c>
      <c r="FG74">
        <v>170</v>
      </c>
      <c r="FH74">
        <v>51</v>
      </c>
      <c r="FI74">
        <v>15</v>
      </c>
      <c r="FJ74">
        <v>836</v>
      </c>
      <c r="FK74">
        <v>35</v>
      </c>
      <c r="FL74">
        <v>419</v>
      </c>
      <c r="FM74">
        <v>31</v>
      </c>
      <c r="FN74">
        <v>1064</v>
      </c>
      <c r="FO74">
        <v>71</v>
      </c>
      <c r="FP74">
        <v>1880</v>
      </c>
      <c r="FQ74">
        <v>120</v>
      </c>
      <c r="FR74">
        <v>5860</v>
      </c>
      <c r="FS74">
        <v>190</v>
      </c>
      <c r="FT74">
        <v>-7.2120596999999996E-3</v>
      </c>
      <c r="FU74">
        <v>1.6999999999999999E-9</v>
      </c>
      <c r="FV74" t="s">
        <v>846</v>
      </c>
      <c r="FW74">
        <v>0</v>
      </c>
      <c r="FX74">
        <v>1.9347000000000001</v>
      </c>
      <c r="FY74">
        <v>1.2165999999999999</v>
      </c>
      <c r="FZ74">
        <v>828.49</v>
      </c>
      <c r="GA74">
        <v>0.49408999999999997</v>
      </c>
      <c r="GB74">
        <v>1.3744000000000001</v>
      </c>
      <c r="GC74">
        <v>2.6105999999999998</v>
      </c>
      <c r="GD74">
        <v>0</v>
      </c>
      <c r="GE74">
        <v>0.39240000000000003</v>
      </c>
      <c r="GF74">
        <v>0.11728</v>
      </c>
      <c r="GG74">
        <v>0.62048999999999999</v>
      </c>
      <c r="GH74">
        <v>0.34328999999999998</v>
      </c>
      <c r="GI74">
        <v>0.12731999999999999</v>
      </c>
      <c r="GJ74">
        <v>0.50656999999999996</v>
      </c>
      <c r="GK74">
        <v>6.7299999999999999E-2</v>
      </c>
      <c r="GL74">
        <v>0.50973999999999997</v>
      </c>
      <c r="GM74">
        <v>9.2789999999999997E-2</v>
      </c>
      <c r="GN74">
        <v>9.3496999999999997E-2</v>
      </c>
      <c r="GO74">
        <v>3.1627000000000002E-2</v>
      </c>
      <c r="GP74">
        <v>0.14993999999999999</v>
      </c>
      <c r="GQ74">
        <v>0</v>
      </c>
      <c r="GR74">
        <v>0</v>
      </c>
      <c r="GS74">
        <v>4.577</v>
      </c>
      <c r="GT74">
        <v>0.10099</v>
      </c>
      <c r="GU74">
        <v>0.24573</v>
      </c>
      <c r="GV74">
        <v>0.11437</v>
      </c>
      <c r="GW74">
        <v>0</v>
      </c>
      <c r="GX74">
        <v>1.5566999999999999E-2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662</v>
      </c>
      <c r="B75" t="s">
        <v>842</v>
      </c>
      <c r="C75" t="s">
        <v>663</v>
      </c>
      <c r="D75" t="s">
        <v>844</v>
      </c>
      <c r="E75" s="1">
        <v>1462.421574074074</v>
      </c>
      <c r="F75">
        <v>41.412999999999997</v>
      </c>
      <c r="G75" t="s">
        <v>664</v>
      </c>
      <c r="H75" s="2">
        <v>6940000</v>
      </c>
      <c r="I75" s="2">
        <v>220000</v>
      </c>
      <c r="J75" s="2">
        <v>3230000</v>
      </c>
      <c r="K75" s="2">
        <v>120000</v>
      </c>
      <c r="L75">
        <v>58340</v>
      </c>
      <c r="M75">
        <v>300</v>
      </c>
      <c r="N75" s="2">
        <v>156900</v>
      </c>
      <c r="O75" s="2">
        <v>5200</v>
      </c>
      <c r="P75" s="2">
        <v>291500</v>
      </c>
      <c r="Q75" s="2">
        <v>4800</v>
      </c>
      <c r="R75" s="2">
        <v>65000</v>
      </c>
      <c r="S75" s="2">
        <v>1800</v>
      </c>
      <c r="T75" s="2">
        <v>124500</v>
      </c>
      <c r="U75" s="2">
        <v>4100</v>
      </c>
      <c r="V75" s="2">
        <v>1020000</v>
      </c>
      <c r="W75" s="2">
        <v>36000</v>
      </c>
      <c r="X75" s="2">
        <v>1616000</v>
      </c>
      <c r="Y75" s="2">
        <v>56000</v>
      </c>
      <c r="Z75" s="2">
        <v>182000</v>
      </c>
      <c r="AA75" s="2">
        <v>6200</v>
      </c>
      <c r="AB75" s="2">
        <v>107900</v>
      </c>
      <c r="AC75" s="2">
        <v>3900</v>
      </c>
      <c r="AD75">
        <v>11920</v>
      </c>
      <c r="AE75">
        <v>510</v>
      </c>
      <c r="AF75">
        <v>7450</v>
      </c>
      <c r="AG75">
        <v>280</v>
      </c>
      <c r="AH75">
        <v>9550</v>
      </c>
      <c r="AI75">
        <v>340</v>
      </c>
      <c r="AJ75">
        <v>6860</v>
      </c>
      <c r="AK75">
        <v>240</v>
      </c>
      <c r="AL75">
        <v>8770</v>
      </c>
      <c r="AM75">
        <v>360</v>
      </c>
      <c r="AN75">
        <v>6810</v>
      </c>
      <c r="AO75">
        <v>280</v>
      </c>
      <c r="AP75">
        <v>6170</v>
      </c>
      <c r="AQ75">
        <v>220</v>
      </c>
      <c r="AR75">
        <v>2560</v>
      </c>
      <c r="AS75">
        <v>120</v>
      </c>
      <c r="AT75">
        <v>3520</v>
      </c>
      <c r="AU75">
        <v>160</v>
      </c>
      <c r="AV75">
        <v>2490</v>
      </c>
      <c r="AW75">
        <v>130</v>
      </c>
      <c r="AX75">
        <v>297</v>
      </c>
      <c r="AY75">
        <v>21</v>
      </c>
      <c r="AZ75">
        <v>157</v>
      </c>
      <c r="BA75">
        <v>17</v>
      </c>
      <c r="BB75">
        <v>1644</v>
      </c>
      <c r="BC75">
        <v>56</v>
      </c>
      <c r="BD75">
        <v>1083</v>
      </c>
      <c r="BE75">
        <v>36</v>
      </c>
      <c r="BF75">
        <v>3010</v>
      </c>
      <c r="BG75">
        <v>150</v>
      </c>
      <c r="BH75">
        <v>26470</v>
      </c>
      <c r="BI75">
        <v>790</v>
      </c>
      <c r="BJ75">
        <v>9210</v>
      </c>
      <c r="BK75">
        <v>290</v>
      </c>
      <c r="BL75">
        <v>34.9</v>
      </c>
      <c r="BM75">
        <v>6.6</v>
      </c>
      <c r="BN75" s="2">
        <v>-28400</v>
      </c>
      <c r="BO75" s="2">
        <v>1000</v>
      </c>
      <c r="BP75">
        <v>36</v>
      </c>
      <c r="BQ75">
        <v>28</v>
      </c>
      <c r="BR75" s="2">
        <v>773000</v>
      </c>
      <c r="BS75" s="2">
        <v>26000</v>
      </c>
      <c r="BT75">
        <v>513</v>
      </c>
      <c r="BU75">
        <v>18</v>
      </c>
      <c r="BV75">
        <v>1728</v>
      </c>
      <c r="BW75">
        <v>66</v>
      </c>
      <c r="BX75">
        <v>609</v>
      </c>
      <c r="BY75">
        <v>20</v>
      </c>
      <c r="BZ75">
        <v>4280</v>
      </c>
      <c r="CA75">
        <v>150</v>
      </c>
      <c r="CB75">
        <v>6480</v>
      </c>
      <c r="CC75">
        <v>230</v>
      </c>
      <c r="CD75">
        <v>548</v>
      </c>
      <c r="CE75">
        <v>19</v>
      </c>
      <c r="CF75">
        <v>1712</v>
      </c>
      <c r="CG75">
        <v>62</v>
      </c>
      <c r="CH75">
        <v>248</v>
      </c>
      <c r="CI75">
        <v>11</v>
      </c>
      <c r="CJ75">
        <v>39.4</v>
      </c>
      <c r="CK75">
        <v>1.5</v>
      </c>
      <c r="CL75">
        <v>173.5</v>
      </c>
      <c r="CM75">
        <v>6.2</v>
      </c>
      <c r="CN75">
        <v>17.600000000000001</v>
      </c>
      <c r="CO75">
        <v>0.62</v>
      </c>
      <c r="CP75">
        <v>95.9</v>
      </c>
      <c r="CQ75">
        <v>3.9</v>
      </c>
      <c r="CR75">
        <v>18.149999999999999</v>
      </c>
      <c r="CS75">
        <v>0.73</v>
      </c>
      <c r="CT75">
        <v>47.9</v>
      </c>
      <c r="CU75">
        <v>1.7</v>
      </c>
      <c r="CV75">
        <v>6.73</v>
      </c>
      <c r="CW75">
        <v>0.31</v>
      </c>
      <c r="CX75">
        <v>43.8</v>
      </c>
      <c r="CY75">
        <v>2</v>
      </c>
      <c r="CZ75">
        <v>6.54</v>
      </c>
      <c r="DA75">
        <v>0.34</v>
      </c>
      <c r="DB75">
        <v>10</v>
      </c>
      <c r="DC75">
        <v>21</v>
      </c>
      <c r="DD75">
        <v>17.2</v>
      </c>
      <c r="DE75">
        <v>4.4000000000000004</v>
      </c>
      <c r="DF75">
        <v>20.92</v>
      </c>
      <c r="DG75">
        <v>0.71</v>
      </c>
      <c r="DH75">
        <v>15.33</v>
      </c>
      <c r="DI75">
        <v>0.52</v>
      </c>
      <c r="DJ75">
        <v>17.66</v>
      </c>
      <c r="DK75">
        <v>0.89</v>
      </c>
      <c r="DL75">
        <v>78.099999999999994</v>
      </c>
      <c r="DM75">
        <v>2.2999999999999998</v>
      </c>
      <c r="DN75">
        <v>24.63</v>
      </c>
      <c r="DO75">
        <v>0.79</v>
      </c>
      <c r="DP75">
        <v>109</v>
      </c>
      <c r="DQ75">
        <v>21</v>
      </c>
      <c r="DR75">
        <v>3.1760000000000001E-5</v>
      </c>
      <c r="DS75">
        <v>5.2E-7</v>
      </c>
      <c r="DT75" s="2">
        <v>154500</v>
      </c>
      <c r="DU75" s="2">
        <v>5200</v>
      </c>
      <c r="DV75" s="2">
        <v>3150000</v>
      </c>
      <c r="DW75" s="2">
        <v>120000</v>
      </c>
      <c r="DX75">
        <v>400</v>
      </c>
      <c r="DY75">
        <v>300</v>
      </c>
      <c r="DZ75" s="2">
        <v>141100</v>
      </c>
      <c r="EA75" s="2">
        <v>4800</v>
      </c>
      <c r="EB75" s="2">
        <v>47600</v>
      </c>
      <c r="EC75" s="2">
        <v>1800</v>
      </c>
      <c r="ED75" s="2">
        <v>124500</v>
      </c>
      <c r="EE75" s="2">
        <v>4100</v>
      </c>
      <c r="EF75" s="2">
        <v>1020000</v>
      </c>
      <c r="EG75" s="2">
        <v>36000</v>
      </c>
      <c r="EH75" s="2">
        <v>1616000</v>
      </c>
      <c r="EI75" s="2">
        <v>56000</v>
      </c>
      <c r="EJ75" s="2">
        <v>182000</v>
      </c>
      <c r="EK75" s="2">
        <v>6200</v>
      </c>
      <c r="EL75" s="2">
        <v>107900</v>
      </c>
      <c r="EM75" s="2">
        <v>3900</v>
      </c>
      <c r="EN75">
        <v>11920</v>
      </c>
      <c r="EO75">
        <v>510</v>
      </c>
      <c r="EP75">
        <v>7450</v>
      </c>
      <c r="EQ75">
        <v>280</v>
      </c>
      <c r="ER75">
        <v>9550</v>
      </c>
      <c r="ES75">
        <v>340</v>
      </c>
      <c r="ET75">
        <v>6860</v>
      </c>
      <c r="EU75">
        <v>240</v>
      </c>
      <c r="EV75">
        <v>8770</v>
      </c>
      <c r="EW75">
        <v>360</v>
      </c>
      <c r="EX75">
        <v>6810</v>
      </c>
      <c r="EY75">
        <v>280</v>
      </c>
      <c r="EZ75">
        <v>6170</v>
      </c>
      <c r="FA75">
        <v>220</v>
      </c>
      <c r="FB75">
        <v>2560</v>
      </c>
      <c r="FC75">
        <v>120</v>
      </c>
      <c r="FD75">
        <v>3520</v>
      </c>
      <c r="FE75">
        <v>160</v>
      </c>
      <c r="FF75">
        <v>2490</v>
      </c>
      <c r="FG75">
        <v>130</v>
      </c>
      <c r="FH75">
        <v>65</v>
      </c>
      <c r="FI75">
        <v>17</v>
      </c>
      <c r="FJ75">
        <v>1641</v>
      </c>
      <c r="FK75">
        <v>56</v>
      </c>
      <c r="FL75">
        <v>1083</v>
      </c>
      <c r="FM75">
        <v>36</v>
      </c>
      <c r="FN75">
        <v>3010</v>
      </c>
      <c r="FO75">
        <v>150</v>
      </c>
      <c r="FP75">
        <v>26470</v>
      </c>
      <c r="FQ75">
        <v>790</v>
      </c>
      <c r="FR75">
        <v>9210</v>
      </c>
      <c r="FS75">
        <v>290</v>
      </c>
      <c r="FT75">
        <v>34.9</v>
      </c>
      <c r="FU75">
        <v>6.6</v>
      </c>
      <c r="FV75" t="s">
        <v>846</v>
      </c>
      <c r="FW75">
        <v>0</v>
      </c>
      <c r="FX75">
        <v>1.2458</v>
      </c>
      <c r="FY75">
        <v>1.1569</v>
      </c>
      <c r="FZ75">
        <v>631.16999999999996</v>
      </c>
      <c r="GA75">
        <v>0.36187000000000002</v>
      </c>
      <c r="GB75">
        <v>1.3604000000000001</v>
      </c>
      <c r="GC75">
        <v>0.23762</v>
      </c>
      <c r="GD75">
        <v>1.7361</v>
      </c>
      <c r="GE75">
        <v>2.0958999999999999</v>
      </c>
      <c r="GF75">
        <v>0.25873000000000002</v>
      </c>
      <c r="GG75">
        <v>0.52668000000000004</v>
      </c>
      <c r="GH75">
        <v>0</v>
      </c>
      <c r="GI75">
        <v>0</v>
      </c>
      <c r="GJ75">
        <v>0</v>
      </c>
      <c r="GK75">
        <v>0</v>
      </c>
      <c r="GL75">
        <v>0.13292000000000001</v>
      </c>
      <c r="GM75">
        <v>4.4240000000000002E-2</v>
      </c>
      <c r="GN75">
        <v>0</v>
      </c>
      <c r="GO75">
        <v>0</v>
      </c>
      <c r="GP75">
        <v>0</v>
      </c>
      <c r="GQ75">
        <v>5.1409000000000003E-2</v>
      </c>
      <c r="GR75">
        <v>514.09</v>
      </c>
      <c r="GS75">
        <v>4.1548999999999996</v>
      </c>
      <c r="GT75">
        <v>0.10803</v>
      </c>
      <c r="GU75">
        <v>0.1656</v>
      </c>
      <c r="GV75">
        <v>7.1277999999999994E-2</v>
      </c>
      <c r="GW75">
        <v>0</v>
      </c>
      <c r="GX75">
        <v>1.3091E-2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665</v>
      </c>
      <c r="B76" t="s">
        <v>842</v>
      </c>
      <c r="C76" t="s">
        <v>666</v>
      </c>
      <c r="D76" t="s">
        <v>844</v>
      </c>
      <c r="E76" s="1">
        <v>1462.422349537037</v>
      </c>
      <c r="F76">
        <v>40.110999999999997</v>
      </c>
      <c r="G76" t="s">
        <v>667</v>
      </c>
      <c r="H76" s="2">
        <v>4250000</v>
      </c>
      <c r="I76" s="2">
        <v>140000</v>
      </c>
      <c r="J76" s="2">
        <v>3030000</v>
      </c>
      <c r="K76" s="2">
        <v>110000</v>
      </c>
      <c r="L76">
        <v>58110</v>
      </c>
      <c r="M76">
        <v>370</v>
      </c>
      <c r="N76" s="2">
        <v>147400</v>
      </c>
      <c r="O76" s="2">
        <v>5100</v>
      </c>
      <c r="P76" s="2">
        <v>172500</v>
      </c>
      <c r="Q76" s="2">
        <v>1300</v>
      </c>
      <c r="R76" s="2">
        <v>76500</v>
      </c>
      <c r="S76" s="2">
        <v>2000</v>
      </c>
      <c r="T76" s="2">
        <v>60400</v>
      </c>
      <c r="U76" s="2">
        <v>2800</v>
      </c>
      <c r="V76" s="2">
        <v>81800</v>
      </c>
      <c r="W76" s="2">
        <v>2900</v>
      </c>
      <c r="X76" s="2">
        <v>284500</v>
      </c>
      <c r="Y76" s="2">
        <v>9400</v>
      </c>
      <c r="Z76" s="2">
        <v>65200</v>
      </c>
      <c r="AA76" s="2">
        <v>2300</v>
      </c>
      <c r="AB76" s="2">
        <v>71400</v>
      </c>
      <c r="AC76" s="2">
        <v>2600</v>
      </c>
      <c r="AD76">
        <v>28010</v>
      </c>
      <c r="AE76">
        <v>930</v>
      </c>
      <c r="AF76">
        <v>28370</v>
      </c>
      <c r="AG76">
        <v>900</v>
      </c>
      <c r="AH76" s="2">
        <v>39900</v>
      </c>
      <c r="AI76" s="2">
        <v>1300</v>
      </c>
      <c r="AJ76" s="2">
        <v>25500</v>
      </c>
      <c r="AK76" s="2">
        <v>1000</v>
      </c>
      <c r="AL76">
        <v>15140</v>
      </c>
      <c r="AM76">
        <v>620</v>
      </c>
      <c r="AN76">
        <v>4170</v>
      </c>
      <c r="AO76">
        <v>210</v>
      </c>
      <c r="AP76">
        <v>1640</v>
      </c>
      <c r="AQ76">
        <v>110</v>
      </c>
      <c r="AR76">
        <v>400</v>
      </c>
      <c r="AS76">
        <v>42</v>
      </c>
      <c r="AT76">
        <v>302</v>
      </c>
      <c r="AU76">
        <v>34</v>
      </c>
      <c r="AV76">
        <v>157</v>
      </c>
      <c r="AW76">
        <v>26</v>
      </c>
      <c r="AX76">
        <v>323</v>
      </c>
      <c r="AY76">
        <v>22</v>
      </c>
      <c r="AZ76">
        <v>576</v>
      </c>
      <c r="BA76">
        <v>34</v>
      </c>
      <c r="BB76">
        <v>10040</v>
      </c>
      <c r="BC76">
        <v>230</v>
      </c>
      <c r="BD76">
        <v>8010</v>
      </c>
      <c r="BE76">
        <v>200</v>
      </c>
      <c r="BF76">
        <v>19850</v>
      </c>
      <c r="BG76">
        <v>470</v>
      </c>
      <c r="BH76">
        <v>871</v>
      </c>
      <c r="BI76">
        <v>65</v>
      </c>
      <c r="BJ76">
        <v>13500</v>
      </c>
      <c r="BK76">
        <v>430</v>
      </c>
      <c r="BL76">
        <v>0</v>
      </c>
      <c r="BM76">
        <v>1</v>
      </c>
      <c r="BN76">
        <v>-28420</v>
      </c>
      <c r="BO76">
        <v>960</v>
      </c>
      <c r="BP76">
        <v>-7</v>
      </c>
      <c r="BQ76">
        <v>35</v>
      </c>
      <c r="BR76" s="2">
        <v>726000</v>
      </c>
      <c r="BS76" s="2">
        <v>25000</v>
      </c>
      <c r="BT76">
        <v>82.1</v>
      </c>
      <c r="BU76">
        <v>4.5</v>
      </c>
      <c r="BV76">
        <v>2108</v>
      </c>
      <c r="BW76">
        <v>73</v>
      </c>
      <c r="BX76">
        <v>295</v>
      </c>
      <c r="BY76">
        <v>14</v>
      </c>
      <c r="BZ76">
        <v>342</v>
      </c>
      <c r="CA76">
        <v>12</v>
      </c>
      <c r="CB76">
        <v>1140</v>
      </c>
      <c r="CC76">
        <v>38</v>
      </c>
      <c r="CD76">
        <v>196.1</v>
      </c>
      <c r="CE76">
        <v>7</v>
      </c>
      <c r="CF76">
        <v>1131</v>
      </c>
      <c r="CG76">
        <v>41</v>
      </c>
      <c r="CH76">
        <v>582</v>
      </c>
      <c r="CI76">
        <v>19</v>
      </c>
      <c r="CJ76">
        <v>150.19999999999999</v>
      </c>
      <c r="CK76">
        <v>4.8</v>
      </c>
      <c r="CL76">
        <v>723</v>
      </c>
      <c r="CM76">
        <v>24</v>
      </c>
      <c r="CN76">
        <v>65.599999999999994</v>
      </c>
      <c r="CO76">
        <v>2.6</v>
      </c>
      <c r="CP76">
        <v>165.7</v>
      </c>
      <c r="CQ76">
        <v>6.8</v>
      </c>
      <c r="CR76">
        <v>11.12</v>
      </c>
      <c r="CS76">
        <v>0.56999999999999995</v>
      </c>
      <c r="CT76">
        <v>12.77</v>
      </c>
      <c r="CU76">
        <v>0.85</v>
      </c>
      <c r="CV76">
        <v>1.05</v>
      </c>
      <c r="CW76">
        <v>0.11</v>
      </c>
      <c r="CX76">
        <v>3.76</v>
      </c>
      <c r="CY76">
        <v>0.42</v>
      </c>
      <c r="CZ76">
        <v>0.41299999999999998</v>
      </c>
      <c r="DA76">
        <v>6.9000000000000006E-2</v>
      </c>
      <c r="DB76">
        <v>39</v>
      </c>
      <c r="DC76">
        <v>22</v>
      </c>
      <c r="DD76">
        <v>128.9</v>
      </c>
      <c r="DE76">
        <v>8.9</v>
      </c>
      <c r="DF76">
        <v>128</v>
      </c>
      <c r="DG76">
        <v>2.9</v>
      </c>
      <c r="DH76">
        <v>113.4</v>
      </c>
      <c r="DI76">
        <v>2.8</v>
      </c>
      <c r="DJ76">
        <v>116.5</v>
      </c>
      <c r="DK76">
        <v>2.7</v>
      </c>
      <c r="DL76">
        <v>2.57</v>
      </c>
      <c r="DM76">
        <v>0.19</v>
      </c>
      <c r="DN76">
        <v>36.1</v>
      </c>
      <c r="DO76">
        <v>1.2</v>
      </c>
      <c r="DP76">
        <v>-2.0242E-2</v>
      </c>
      <c r="DQ76">
        <v>8.7000000000000001E-5</v>
      </c>
      <c r="DR76">
        <v>5.0120000000000001E-5</v>
      </c>
      <c r="DS76">
        <v>7.5000000000000002E-7</v>
      </c>
      <c r="DT76" s="2">
        <v>145100</v>
      </c>
      <c r="DU76" s="2">
        <v>5100</v>
      </c>
      <c r="DV76" s="2">
        <v>2950000</v>
      </c>
      <c r="DW76" s="2">
        <v>110000</v>
      </c>
      <c r="DX76">
        <v>-30</v>
      </c>
      <c r="DY76">
        <v>370</v>
      </c>
      <c r="DZ76" s="2">
        <v>22900</v>
      </c>
      <c r="EA76" s="2">
        <v>1300</v>
      </c>
      <c r="EB76" s="2">
        <v>59100</v>
      </c>
      <c r="EC76" s="2">
        <v>2000</v>
      </c>
      <c r="ED76" s="2">
        <v>60400</v>
      </c>
      <c r="EE76" s="2">
        <v>2800</v>
      </c>
      <c r="EF76" s="2">
        <v>81800</v>
      </c>
      <c r="EG76" s="2">
        <v>2900</v>
      </c>
      <c r="EH76" s="2">
        <v>284500</v>
      </c>
      <c r="EI76" s="2">
        <v>9400</v>
      </c>
      <c r="EJ76" s="2">
        <v>65200</v>
      </c>
      <c r="EK76" s="2">
        <v>2300</v>
      </c>
      <c r="EL76" s="2">
        <v>71400</v>
      </c>
      <c r="EM76" s="2">
        <v>2600</v>
      </c>
      <c r="EN76">
        <v>28010</v>
      </c>
      <c r="EO76">
        <v>930</v>
      </c>
      <c r="EP76">
        <v>28370</v>
      </c>
      <c r="EQ76">
        <v>900</v>
      </c>
      <c r="ER76" s="2">
        <v>39900</v>
      </c>
      <c r="ES76" s="2">
        <v>1300</v>
      </c>
      <c r="ET76" s="2">
        <v>25500</v>
      </c>
      <c r="EU76" s="2">
        <v>1000</v>
      </c>
      <c r="EV76">
        <v>15140</v>
      </c>
      <c r="EW76">
        <v>620</v>
      </c>
      <c r="EX76">
        <v>4170</v>
      </c>
      <c r="EY76">
        <v>210</v>
      </c>
      <c r="EZ76">
        <v>1640</v>
      </c>
      <c r="FA76">
        <v>110</v>
      </c>
      <c r="FB76">
        <v>400</v>
      </c>
      <c r="FC76">
        <v>42</v>
      </c>
      <c r="FD76">
        <v>302</v>
      </c>
      <c r="FE76">
        <v>34</v>
      </c>
      <c r="FF76">
        <v>157</v>
      </c>
      <c r="FG76">
        <v>26</v>
      </c>
      <c r="FH76">
        <v>486</v>
      </c>
      <c r="FI76">
        <v>34</v>
      </c>
      <c r="FJ76">
        <v>10040</v>
      </c>
      <c r="FK76">
        <v>230</v>
      </c>
      <c r="FL76">
        <v>8010</v>
      </c>
      <c r="FM76">
        <v>200</v>
      </c>
      <c r="FN76">
        <v>19850</v>
      </c>
      <c r="FO76">
        <v>470</v>
      </c>
      <c r="FP76">
        <v>871</v>
      </c>
      <c r="FQ76">
        <v>65</v>
      </c>
      <c r="FR76">
        <v>13500</v>
      </c>
      <c r="FS76">
        <v>430</v>
      </c>
      <c r="FT76">
        <v>-7.2119795E-3</v>
      </c>
      <c r="FU76">
        <v>1.6000000000000001E-9</v>
      </c>
      <c r="FV76" t="s">
        <v>846</v>
      </c>
      <c r="FW76">
        <v>0</v>
      </c>
      <c r="FX76">
        <v>1.3205</v>
      </c>
      <c r="FY76">
        <v>1.2246999999999999</v>
      </c>
      <c r="FZ76">
        <v>674.52</v>
      </c>
      <c r="GA76">
        <v>0.38597999999999999</v>
      </c>
      <c r="GB76">
        <v>1.4517</v>
      </c>
      <c r="GC76">
        <v>0.25327</v>
      </c>
      <c r="GD76">
        <v>1.8506</v>
      </c>
      <c r="GE76">
        <v>2.2366000000000001</v>
      </c>
      <c r="GF76">
        <v>0.27635999999999999</v>
      </c>
      <c r="GG76">
        <v>0.56157999999999997</v>
      </c>
      <c r="GH76">
        <v>0</v>
      </c>
      <c r="GI76">
        <v>0</v>
      </c>
      <c r="GJ76">
        <v>0</v>
      </c>
      <c r="GK76">
        <v>0</v>
      </c>
      <c r="GL76">
        <v>0.14201</v>
      </c>
      <c r="GM76">
        <v>4.7266000000000002E-2</v>
      </c>
      <c r="GN76">
        <v>0</v>
      </c>
      <c r="GO76">
        <v>0</v>
      </c>
      <c r="GP76">
        <v>0</v>
      </c>
      <c r="GQ76">
        <v>5.4928999999999999E-2</v>
      </c>
      <c r="GR76">
        <v>549.29</v>
      </c>
      <c r="GS76">
        <v>4.4775</v>
      </c>
      <c r="GT76">
        <v>0.11541999999999999</v>
      </c>
      <c r="GU76">
        <v>0.17679</v>
      </c>
      <c r="GV76">
        <v>7.6145000000000004E-2</v>
      </c>
      <c r="GW76">
        <v>0</v>
      </c>
      <c r="GX76">
        <v>1.3988E-2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668</v>
      </c>
      <c r="B77" t="s">
        <v>842</v>
      </c>
      <c r="C77" t="s">
        <v>669</v>
      </c>
      <c r="D77" t="s">
        <v>844</v>
      </c>
      <c r="E77" s="1">
        <v>1462.423125</v>
      </c>
      <c r="F77">
        <v>41.152000000000001</v>
      </c>
      <c r="G77" t="s">
        <v>670</v>
      </c>
      <c r="H77" s="2">
        <v>3860000</v>
      </c>
      <c r="I77" s="2">
        <v>120000</v>
      </c>
      <c r="J77" s="2">
        <v>2677000</v>
      </c>
      <c r="K77" s="2">
        <v>92000</v>
      </c>
      <c r="L77">
        <v>58360</v>
      </c>
      <c r="M77">
        <v>250</v>
      </c>
      <c r="N77" s="2">
        <v>133600</v>
      </c>
      <c r="O77" s="2">
        <v>4400</v>
      </c>
      <c r="P77" s="2">
        <v>212500</v>
      </c>
      <c r="Q77" s="2">
        <v>2500</v>
      </c>
      <c r="R77">
        <v>39000</v>
      </c>
      <c r="S77">
        <v>800</v>
      </c>
      <c r="T77" s="2">
        <v>252200</v>
      </c>
      <c r="U77" s="2">
        <v>8900</v>
      </c>
      <c r="V77" s="2">
        <v>71300</v>
      </c>
      <c r="W77" s="2">
        <v>2400</v>
      </c>
      <c r="X77" s="2">
        <v>211800</v>
      </c>
      <c r="Y77" s="2">
        <v>7100</v>
      </c>
      <c r="Z77" s="2">
        <v>42100</v>
      </c>
      <c r="AA77" s="2">
        <v>1600</v>
      </c>
      <c r="AB77" s="2">
        <v>39400</v>
      </c>
      <c r="AC77" s="2">
        <v>1400</v>
      </c>
      <c r="AD77">
        <v>8200</v>
      </c>
      <c r="AE77">
        <v>300</v>
      </c>
      <c r="AF77">
        <v>8780</v>
      </c>
      <c r="AG77">
        <v>330</v>
      </c>
      <c r="AH77">
        <v>10810</v>
      </c>
      <c r="AI77">
        <v>360</v>
      </c>
      <c r="AJ77">
        <v>10610</v>
      </c>
      <c r="AK77">
        <v>360</v>
      </c>
      <c r="AL77">
        <v>16740</v>
      </c>
      <c r="AM77">
        <v>630</v>
      </c>
      <c r="AN77">
        <v>15400</v>
      </c>
      <c r="AO77">
        <v>570</v>
      </c>
      <c r="AP77">
        <v>14800</v>
      </c>
      <c r="AQ77">
        <v>470</v>
      </c>
      <c r="AR77">
        <v>6110</v>
      </c>
      <c r="AS77">
        <v>260</v>
      </c>
      <c r="AT77">
        <v>7580</v>
      </c>
      <c r="AU77">
        <v>260</v>
      </c>
      <c r="AV77">
        <v>5960</v>
      </c>
      <c r="AW77">
        <v>230</v>
      </c>
      <c r="AX77">
        <v>335</v>
      </c>
      <c r="AY77">
        <v>25</v>
      </c>
      <c r="AZ77">
        <v>130</v>
      </c>
      <c r="BA77">
        <v>14</v>
      </c>
      <c r="BB77">
        <v>663</v>
      </c>
      <c r="BC77">
        <v>25</v>
      </c>
      <c r="BD77">
        <v>439</v>
      </c>
      <c r="BE77">
        <v>26</v>
      </c>
      <c r="BF77">
        <v>1141</v>
      </c>
      <c r="BG77">
        <v>70</v>
      </c>
      <c r="BH77">
        <v>2250</v>
      </c>
      <c r="BI77">
        <v>110</v>
      </c>
      <c r="BJ77">
        <v>2924</v>
      </c>
      <c r="BK77">
        <v>91</v>
      </c>
      <c r="BL77">
        <v>0</v>
      </c>
      <c r="BM77">
        <v>1</v>
      </c>
      <c r="BN77">
        <v>-27090</v>
      </c>
      <c r="BO77">
        <v>890</v>
      </c>
      <c r="BP77">
        <v>13</v>
      </c>
      <c r="BQ77">
        <v>26</v>
      </c>
      <c r="BR77" s="2">
        <v>657000</v>
      </c>
      <c r="BS77" s="2">
        <v>22000</v>
      </c>
      <c r="BT77">
        <v>226.1</v>
      </c>
      <c r="BU77">
        <v>8.6999999999999993</v>
      </c>
      <c r="BV77">
        <v>762</v>
      </c>
      <c r="BW77">
        <v>28</v>
      </c>
      <c r="BX77">
        <v>1227</v>
      </c>
      <c r="BY77">
        <v>43</v>
      </c>
      <c r="BZ77">
        <v>297.60000000000002</v>
      </c>
      <c r="CA77">
        <v>9.9</v>
      </c>
      <c r="CB77">
        <v>848</v>
      </c>
      <c r="CC77">
        <v>29</v>
      </c>
      <c r="CD77">
        <v>126.6</v>
      </c>
      <c r="CE77">
        <v>4.9000000000000004</v>
      </c>
      <c r="CF77">
        <v>623</v>
      </c>
      <c r="CG77">
        <v>22</v>
      </c>
      <c r="CH77">
        <v>170.1</v>
      </c>
      <c r="CI77">
        <v>6.2</v>
      </c>
      <c r="CJ77">
        <v>46.5</v>
      </c>
      <c r="CK77">
        <v>1.7</v>
      </c>
      <c r="CL77">
        <v>196.1</v>
      </c>
      <c r="CM77">
        <v>6.6</v>
      </c>
      <c r="CN77">
        <v>27.24</v>
      </c>
      <c r="CO77">
        <v>0.93</v>
      </c>
      <c r="CP77">
        <v>183.3</v>
      </c>
      <c r="CQ77">
        <v>6.9</v>
      </c>
      <c r="CR77">
        <v>41.1</v>
      </c>
      <c r="CS77">
        <v>1.5</v>
      </c>
      <c r="CT77">
        <v>115.1</v>
      </c>
      <c r="CU77">
        <v>3.7</v>
      </c>
      <c r="CV77">
        <v>16.07</v>
      </c>
      <c r="CW77">
        <v>0.67</v>
      </c>
      <c r="CX77">
        <v>94.1</v>
      </c>
      <c r="CY77">
        <v>3.2</v>
      </c>
      <c r="CZ77">
        <v>15.65</v>
      </c>
      <c r="DA77">
        <v>0.6</v>
      </c>
      <c r="DB77">
        <v>54</v>
      </c>
      <c r="DC77">
        <v>25</v>
      </c>
      <c r="DD77">
        <v>11</v>
      </c>
      <c r="DE77">
        <v>3.7</v>
      </c>
      <c r="DF77">
        <v>8.42</v>
      </c>
      <c r="DG77">
        <v>0.32</v>
      </c>
      <c r="DH77">
        <v>6.2</v>
      </c>
      <c r="DI77">
        <v>0.36</v>
      </c>
      <c r="DJ77">
        <v>6.7</v>
      </c>
      <c r="DK77">
        <v>0.41</v>
      </c>
      <c r="DL77">
        <v>6.65</v>
      </c>
      <c r="DM77">
        <v>0.31</v>
      </c>
      <c r="DN77">
        <v>7.83</v>
      </c>
      <c r="DO77">
        <v>0.24</v>
      </c>
      <c r="DP77">
        <v>-1.8279E-2</v>
      </c>
      <c r="DQ77">
        <v>6.9999999999999994E-5</v>
      </c>
      <c r="DR77">
        <v>1.1929999999999999E-5</v>
      </c>
      <c r="DS77">
        <v>2.3999999999999998E-7</v>
      </c>
      <c r="DT77" s="2">
        <v>131300</v>
      </c>
      <c r="DU77" s="2">
        <v>4400</v>
      </c>
      <c r="DV77" s="2">
        <v>2597000</v>
      </c>
      <c r="DW77" s="2">
        <v>92000</v>
      </c>
      <c r="DX77">
        <v>160</v>
      </c>
      <c r="DY77">
        <v>250</v>
      </c>
      <c r="DZ77" s="2">
        <v>63500</v>
      </c>
      <c r="EA77" s="2">
        <v>2400</v>
      </c>
      <c r="EB77">
        <v>21730</v>
      </c>
      <c r="EC77">
        <v>800</v>
      </c>
      <c r="ED77" s="2">
        <v>252200</v>
      </c>
      <c r="EE77" s="2">
        <v>8900</v>
      </c>
      <c r="EF77" s="2">
        <v>71300</v>
      </c>
      <c r="EG77" s="2">
        <v>2400</v>
      </c>
      <c r="EH77" s="2">
        <v>211800</v>
      </c>
      <c r="EI77" s="2">
        <v>7100</v>
      </c>
      <c r="EJ77" s="2">
        <v>42100</v>
      </c>
      <c r="EK77" s="2">
        <v>1600</v>
      </c>
      <c r="EL77" s="2">
        <v>39400</v>
      </c>
      <c r="EM77" s="2">
        <v>1400</v>
      </c>
      <c r="EN77">
        <v>8200</v>
      </c>
      <c r="EO77">
        <v>300</v>
      </c>
      <c r="EP77">
        <v>8780</v>
      </c>
      <c r="EQ77">
        <v>330</v>
      </c>
      <c r="ER77">
        <v>10810</v>
      </c>
      <c r="ES77">
        <v>360</v>
      </c>
      <c r="ET77">
        <v>10610</v>
      </c>
      <c r="EU77">
        <v>360</v>
      </c>
      <c r="EV77">
        <v>16740</v>
      </c>
      <c r="EW77">
        <v>630</v>
      </c>
      <c r="EX77">
        <v>15400</v>
      </c>
      <c r="EY77">
        <v>570</v>
      </c>
      <c r="EZ77">
        <v>14800</v>
      </c>
      <c r="FA77">
        <v>470</v>
      </c>
      <c r="FB77">
        <v>6110</v>
      </c>
      <c r="FC77">
        <v>260</v>
      </c>
      <c r="FD77">
        <v>7580</v>
      </c>
      <c r="FE77">
        <v>260</v>
      </c>
      <c r="FF77">
        <v>5960</v>
      </c>
      <c r="FG77">
        <v>230</v>
      </c>
      <c r="FH77">
        <v>41</v>
      </c>
      <c r="FI77">
        <v>14</v>
      </c>
      <c r="FJ77">
        <v>660</v>
      </c>
      <c r="FK77">
        <v>25</v>
      </c>
      <c r="FL77">
        <v>438</v>
      </c>
      <c r="FM77">
        <v>26</v>
      </c>
      <c r="FN77">
        <v>1141</v>
      </c>
      <c r="FO77">
        <v>70</v>
      </c>
      <c r="FP77">
        <v>2250</v>
      </c>
      <c r="FQ77">
        <v>110</v>
      </c>
      <c r="FR77">
        <v>2923</v>
      </c>
      <c r="FS77">
        <v>91</v>
      </c>
      <c r="FT77">
        <v>-7.2119382000000003E-3</v>
      </c>
      <c r="FU77">
        <v>1.6999999999999999E-9</v>
      </c>
      <c r="FV77" t="s">
        <v>846</v>
      </c>
      <c r="FW77">
        <v>0</v>
      </c>
      <c r="FX77">
        <v>1.0548</v>
      </c>
      <c r="FY77">
        <v>1.6477999999999999</v>
      </c>
      <c r="FZ77">
        <v>521.12</v>
      </c>
      <c r="GA77">
        <v>0.41349999999999998</v>
      </c>
      <c r="GB77">
        <v>2.0438000000000001</v>
      </c>
      <c r="GC77">
        <v>0.19769999999999999</v>
      </c>
      <c r="GD77">
        <v>0.29037000000000002</v>
      </c>
      <c r="GE77">
        <v>0.57413999999999998</v>
      </c>
      <c r="GF77">
        <v>0.14384</v>
      </c>
      <c r="GG77">
        <v>0.32124000000000003</v>
      </c>
      <c r="GH77">
        <v>0</v>
      </c>
      <c r="GI77">
        <v>0.15456</v>
      </c>
      <c r="GJ77">
        <v>0.74717999999999996</v>
      </c>
      <c r="GK77">
        <v>4.3020000000000003E-2</v>
      </c>
      <c r="GL77">
        <v>0.15356</v>
      </c>
      <c r="GM77">
        <v>0</v>
      </c>
      <c r="GN77">
        <v>0.10906</v>
      </c>
      <c r="GO77">
        <v>0</v>
      </c>
      <c r="GP77">
        <v>0.126</v>
      </c>
      <c r="GQ77">
        <v>3.6838000000000003E-2</v>
      </c>
      <c r="GR77">
        <v>368.38</v>
      </c>
      <c r="GS77">
        <v>4.0685000000000002</v>
      </c>
      <c r="GT77">
        <v>7.2316000000000005E-2</v>
      </c>
      <c r="GU77">
        <v>0.1067</v>
      </c>
      <c r="GV77">
        <v>9.8405000000000006E-2</v>
      </c>
      <c r="GW77">
        <v>4.1368000000000002E-2</v>
      </c>
      <c r="GX77">
        <v>2.5486999999999999E-2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671</v>
      </c>
      <c r="B78" t="s">
        <v>842</v>
      </c>
      <c r="C78" t="s">
        <v>473</v>
      </c>
      <c r="D78" t="s">
        <v>844</v>
      </c>
      <c r="E78" s="1">
        <v>1462.4242361111112</v>
      </c>
      <c r="F78">
        <v>38.808</v>
      </c>
      <c r="G78" t="s">
        <v>474</v>
      </c>
      <c r="H78" s="2">
        <v>3290000</v>
      </c>
      <c r="I78" s="2">
        <v>160000</v>
      </c>
      <c r="J78" s="2">
        <v>1422000</v>
      </c>
      <c r="K78" s="2">
        <v>75000</v>
      </c>
      <c r="L78">
        <v>62810</v>
      </c>
      <c r="M78">
        <v>290</v>
      </c>
      <c r="N78" s="2">
        <v>79300</v>
      </c>
      <c r="O78" s="2">
        <v>4100</v>
      </c>
      <c r="P78" s="2">
        <v>185500</v>
      </c>
      <c r="Q78" s="2">
        <v>2600</v>
      </c>
      <c r="R78" s="2">
        <v>39100</v>
      </c>
      <c r="S78" s="2">
        <v>1100</v>
      </c>
      <c r="T78" s="2">
        <v>118600</v>
      </c>
      <c r="U78" s="2">
        <v>6000</v>
      </c>
      <c r="V78" s="2">
        <v>323000</v>
      </c>
      <c r="W78" s="2">
        <v>18000</v>
      </c>
      <c r="X78" s="2">
        <v>761000</v>
      </c>
      <c r="Y78" s="2">
        <v>42000</v>
      </c>
      <c r="Z78" s="2">
        <v>126500</v>
      </c>
      <c r="AA78" s="2">
        <v>7000</v>
      </c>
      <c r="AB78" s="2">
        <v>94900</v>
      </c>
      <c r="AC78" s="2">
        <v>5100</v>
      </c>
      <c r="AD78">
        <v>13650</v>
      </c>
      <c r="AE78">
        <v>830</v>
      </c>
      <c r="AF78">
        <v>4850</v>
      </c>
      <c r="AG78">
        <v>320</v>
      </c>
      <c r="AH78">
        <v>10810</v>
      </c>
      <c r="AI78">
        <v>630</v>
      </c>
      <c r="AJ78">
        <v>8610</v>
      </c>
      <c r="AK78">
        <v>480</v>
      </c>
      <c r="AL78">
        <v>10570</v>
      </c>
      <c r="AM78">
        <v>570</v>
      </c>
      <c r="AN78">
        <v>7210</v>
      </c>
      <c r="AO78">
        <v>430</v>
      </c>
      <c r="AP78">
        <v>5520</v>
      </c>
      <c r="AQ78">
        <v>360</v>
      </c>
      <c r="AR78">
        <v>1990</v>
      </c>
      <c r="AS78">
        <v>120</v>
      </c>
      <c r="AT78">
        <v>2190</v>
      </c>
      <c r="AU78">
        <v>140</v>
      </c>
      <c r="AV78">
        <v>1262</v>
      </c>
      <c r="AW78">
        <v>93</v>
      </c>
      <c r="AX78">
        <v>345</v>
      </c>
      <c r="AY78">
        <v>21</v>
      </c>
      <c r="AZ78">
        <v>207</v>
      </c>
      <c r="BA78">
        <v>15</v>
      </c>
      <c r="BB78">
        <v>1875</v>
      </c>
      <c r="BC78">
        <v>83</v>
      </c>
      <c r="BD78">
        <v>1501</v>
      </c>
      <c r="BE78">
        <v>87</v>
      </c>
      <c r="BF78">
        <v>3780</v>
      </c>
      <c r="BG78">
        <v>170</v>
      </c>
      <c r="BH78">
        <v>12460</v>
      </c>
      <c r="BI78">
        <v>610</v>
      </c>
      <c r="BJ78">
        <v>3790</v>
      </c>
      <c r="BK78">
        <v>230</v>
      </c>
      <c r="BL78">
        <v>9.1</v>
      </c>
      <c r="BM78">
        <v>3.4</v>
      </c>
      <c r="BN78">
        <v>-15940</v>
      </c>
      <c r="BO78">
        <v>830</v>
      </c>
      <c r="BP78">
        <v>536</v>
      </c>
      <c r="BQ78">
        <v>35</v>
      </c>
      <c r="BR78" s="2">
        <v>385000</v>
      </c>
      <c r="BS78" s="2">
        <v>21000</v>
      </c>
      <c r="BT78">
        <v>132</v>
      </c>
      <c r="BU78">
        <v>9.1</v>
      </c>
      <c r="BV78">
        <v>755</v>
      </c>
      <c r="BW78">
        <v>39</v>
      </c>
      <c r="BX78">
        <v>575</v>
      </c>
      <c r="BY78">
        <v>29</v>
      </c>
      <c r="BZ78">
        <v>1342</v>
      </c>
      <c r="CA78">
        <v>76</v>
      </c>
      <c r="CB78">
        <v>3040</v>
      </c>
      <c r="CC78">
        <v>170</v>
      </c>
      <c r="CD78">
        <v>381</v>
      </c>
      <c r="CE78">
        <v>21</v>
      </c>
      <c r="CF78">
        <v>1501</v>
      </c>
      <c r="CG78">
        <v>81</v>
      </c>
      <c r="CH78">
        <v>283</v>
      </c>
      <c r="CI78">
        <v>17</v>
      </c>
      <c r="CJ78">
        <v>25.7</v>
      </c>
      <c r="CK78">
        <v>1.7</v>
      </c>
      <c r="CL78">
        <v>196</v>
      </c>
      <c r="CM78">
        <v>11</v>
      </c>
      <c r="CN78">
        <v>22.1</v>
      </c>
      <c r="CO78">
        <v>1.2</v>
      </c>
      <c r="CP78">
        <v>115.8</v>
      </c>
      <c r="CQ78">
        <v>6.2</v>
      </c>
      <c r="CR78">
        <v>19.3</v>
      </c>
      <c r="CS78">
        <v>1.1000000000000001</v>
      </c>
      <c r="CT78">
        <v>43</v>
      </c>
      <c r="CU78">
        <v>2.8</v>
      </c>
      <c r="CV78">
        <v>5.24</v>
      </c>
      <c r="CW78">
        <v>0.32</v>
      </c>
      <c r="CX78">
        <v>27.1</v>
      </c>
      <c r="CY78">
        <v>1.7</v>
      </c>
      <c r="CZ78">
        <v>3.32</v>
      </c>
      <c r="DA78">
        <v>0.24</v>
      </c>
      <c r="DB78">
        <v>65</v>
      </c>
      <c r="DC78">
        <v>21</v>
      </c>
      <c r="DD78">
        <v>32.1</v>
      </c>
      <c r="DE78">
        <v>4.0999999999999996</v>
      </c>
      <c r="DF78">
        <v>23.9</v>
      </c>
      <c r="DG78">
        <v>1.1000000000000001</v>
      </c>
      <c r="DH78">
        <v>21.2</v>
      </c>
      <c r="DI78">
        <v>1.2</v>
      </c>
      <c r="DJ78">
        <v>22.17</v>
      </c>
      <c r="DK78">
        <v>0.98</v>
      </c>
      <c r="DL78">
        <v>36.799999999999997</v>
      </c>
      <c r="DM78">
        <v>1.8</v>
      </c>
      <c r="DN78">
        <v>10.15</v>
      </c>
      <c r="DO78">
        <v>0.63</v>
      </c>
      <c r="DP78">
        <v>20.399999999999999</v>
      </c>
      <c r="DQ78">
        <v>7.6</v>
      </c>
      <c r="DR78">
        <v>2.6239999999999999E-5</v>
      </c>
      <c r="DS78">
        <v>4.9999999999999998E-7</v>
      </c>
      <c r="DT78" s="2">
        <v>77000</v>
      </c>
      <c r="DU78" s="2">
        <v>4100</v>
      </c>
      <c r="DV78" s="2">
        <v>1342000</v>
      </c>
      <c r="DW78" s="2">
        <v>75000</v>
      </c>
      <c r="DX78">
        <v>4390</v>
      </c>
      <c r="DY78">
        <v>290</v>
      </c>
      <c r="DZ78" s="2">
        <v>37300</v>
      </c>
      <c r="EA78" s="2">
        <v>2600</v>
      </c>
      <c r="EB78" s="2">
        <v>21900</v>
      </c>
      <c r="EC78" s="2">
        <v>1100</v>
      </c>
      <c r="ED78" s="2">
        <v>118600</v>
      </c>
      <c r="EE78" s="2">
        <v>6000</v>
      </c>
      <c r="EF78" s="2">
        <v>323000</v>
      </c>
      <c r="EG78" s="2">
        <v>18000</v>
      </c>
      <c r="EH78" s="2">
        <v>761000</v>
      </c>
      <c r="EI78" s="2">
        <v>42000</v>
      </c>
      <c r="EJ78" s="2">
        <v>126500</v>
      </c>
      <c r="EK78" s="2">
        <v>7000</v>
      </c>
      <c r="EL78" s="2">
        <v>94900</v>
      </c>
      <c r="EM78" s="2">
        <v>5100</v>
      </c>
      <c r="EN78">
        <v>13650</v>
      </c>
      <c r="EO78">
        <v>830</v>
      </c>
      <c r="EP78">
        <v>4850</v>
      </c>
      <c r="EQ78">
        <v>320</v>
      </c>
      <c r="ER78">
        <v>10810</v>
      </c>
      <c r="ES78">
        <v>630</v>
      </c>
      <c r="ET78">
        <v>8610</v>
      </c>
      <c r="EU78">
        <v>480</v>
      </c>
      <c r="EV78">
        <v>10570</v>
      </c>
      <c r="EW78">
        <v>570</v>
      </c>
      <c r="EX78">
        <v>7210</v>
      </c>
      <c r="EY78">
        <v>430</v>
      </c>
      <c r="EZ78">
        <v>5520</v>
      </c>
      <c r="FA78">
        <v>360</v>
      </c>
      <c r="FB78">
        <v>1990</v>
      </c>
      <c r="FC78">
        <v>120</v>
      </c>
      <c r="FD78">
        <v>2190</v>
      </c>
      <c r="FE78">
        <v>140</v>
      </c>
      <c r="FF78">
        <v>1262</v>
      </c>
      <c r="FG78">
        <v>93</v>
      </c>
      <c r="FH78">
        <v>119</v>
      </c>
      <c r="FI78">
        <v>15</v>
      </c>
      <c r="FJ78">
        <v>1872</v>
      </c>
      <c r="FK78">
        <v>83</v>
      </c>
      <c r="FL78">
        <v>1501</v>
      </c>
      <c r="FM78">
        <v>87</v>
      </c>
      <c r="FN78">
        <v>3770</v>
      </c>
      <c r="FO78">
        <v>170</v>
      </c>
      <c r="FP78">
        <v>12460</v>
      </c>
      <c r="FQ78">
        <v>610</v>
      </c>
      <c r="FR78">
        <v>3790</v>
      </c>
      <c r="FS78">
        <v>230</v>
      </c>
      <c r="FT78">
        <v>9.1</v>
      </c>
      <c r="FU78">
        <v>3.4</v>
      </c>
      <c r="FV78" t="s">
        <v>846</v>
      </c>
      <c r="FW78">
        <v>0</v>
      </c>
      <c r="FX78">
        <v>1.8246</v>
      </c>
      <c r="FY78">
        <v>2.6440999999999999</v>
      </c>
      <c r="FZ78">
        <v>1271.2</v>
      </c>
      <c r="GA78">
        <v>0.86243000000000003</v>
      </c>
      <c r="GB78">
        <v>3.4016000000000002</v>
      </c>
      <c r="GC78">
        <v>0.88758999999999999</v>
      </c>
      <c r="GD78">
        <v>1.1529</v>
      </c>
      <c r="GE78">
        <v>2.1219999999999999</v>
      </c>
      <c r="GF78">
        <v>0.21511</v>
      </c>
      <c r="GG78">
        <v>1.1308</v>
      </c>
      <c r="GH78">
        <v>0.55488000000000004</v>
      </c>
      <c r="GI78">
        <v>0</v>
      </c>
      <c r="GJ78">
        <v>0.82647000000000004</v>
      </c>
      <c r="GK78">
        <v>4.9978000000000002E-2</v>
      </c>
      <c r="GL78">
        <v>0.29370000000000002</v>
      </c>
      <c r="GM78">
        <v>0</v>
      </c>
      <c r="GN78">
        <v>0.24825</v>
      </c>
      <c r="GO78">
        <v>5.1227000000000002E-2</v>
      </c>
      <c r="GP78">
        <v>0.24121000000000001</v>
      </c>
      <c r="GQ78">
        <v>0</v>
      </c>
      <c r="GR78">
        <v>0</v>
      </c>
      <c r="GS78">
        <v>9.1499000000000006</v>
      </c>
      <c r="GT78">
        <v>0.15906999999999999</v>
      </c>
      <c r="GU78">
        <v>0.33781</v>
      </c>
      <c r="GV78">
        <v>0.28138000000000002</v>
      </c>
      <c r="GW78">
        <v>5.7457000000000001E-2</v>
      </c>
      <c r="GX78">
        <v>2.3925999999999999E-2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475</v>
      </c>
      <c r="B79" t="s">
        <v>842</v>
      </c>
      <c r="C79" t="s">
        <v>476</v>
      </c>
      <c r="D79" t="s">
        <v>844</v>
      </c>
      <c r="E79" s="1">
        <v>1462.4251041666666</v>
      </c>
      <c r="F79">
        <v>40.892000000000003</v>
      </c>
      <c r="G79" t="s">
        <v>477</v>
      </c>
      <c r="H79" s="2">
        <v>5300000</v>
      </c>
      <c r="I79" s="2">
        <v>140000</v>
      </c>
      <c r="J79" s="2">
        <v>2738000</v>
      </c>
      <c r="K79" s="2">
        <v>92000</v>
      </c>
      <c r="L79">
        <v>58150</v>
      </c>
      <c r="M79">
        <v>310</v>
      </c>
      <c r="N79" s="2">
        <v>133500</v>
      </c>
      <c r="O79" s="2">
        <v>4500</v>
      </c>
      <c r="P79" s="2">
        <v>338700</v>
      </c>
      <c r="Q79" s="2">
        <v>6300</v>
      </c>
      <c r="R79">
        <v>19780</v>
      </c>
      <c r="S79">
        <v>210</v>
      </c>
      <c r="T79" s="2">
        <v>370400</v>
      </c>
      <c r="U79" s="2">
        <v>8100</v>
      </c>
      <c r="V79" s="2">
        <v>328400</v>
      </c>
      <c r="W79" s="2">
        <v>6800</v>
      </c>
      <c r="X79" s="2">
        <v>805000</v>
      </c>
      <c r="Y79" s="2">
        <v>18000</v>
      </c>
      <c r="Z79" s="2">
        <v>147600</v>
      </c>
      <c r="AA79" s="2">
        <v>4100</v>
      </c>
      <c r="AB79" s="2">
        <v>133600</v>
      </c>
      <c r="AC79" s="2">
        <v>4000</v>
      </c>
      <c r="AD79">
        <v>29050</v>
      </c>
      <c r="AE79">
        <v>800</v>
      </c>
      <c r="AF79">
        <v>3690</v>
      </c>
      <c r="AG79">
        <v>140</v>
      </c>
      <c r="AH79">
        <v>29830</v>
      </c>
      <c r="AI79">
        <v>850</v>
      </c>
      <c r="AJ79">
        <v>26460</v>
      </c>
      <c r="AK79">
        <v>720</v>
      </c>
      <c r="AL79">
        <v>34580</v>
      </c>
      <c r="AM79">
        <v>920</v>
      </c>
      <c r="AN79">
        <v>25440</v>
      </c>
      <c r="AO79">
        <v>740</v>
      </c>
      <c r="AP79">
        <v>20960</v>
      </c>
      <c r="AQ79">
        <v>590</v>
      </c>
      <c r="AR79">
        <v>6870</v>
      </c>
      <c r="AS79">
        <v>230</v>
      </c>
      <c r="AT79">
        <v>8060</v>
      </c>
      <c r="AU79">
        <v>260</v>
      </c>
      <c r="AV79">
        <v>6300</v>
      </c>
      <c r="AW79">
        <v>160</v>
      </c>
      <c r="AX79">
        <v>312</v>
      </c>
      <c r="AY79">
        <v>18</v>
      </c>
      <c r="AZ79">
        <v>139</v>
      </c>
      <c r="BA79">
        <v>13</v>
      </c>
      <c r="BB79">
        <v>1167</v>
      </c>
      <c r="BC79">
        <v>46</v>
      </c>
      <c r="BD79">
        <v>706</v>
      </c>
      <c r="BE79">
        <v>38</v>
      </c>
      <c r="BF79">
        <v>1963</v>
      </c>
      <c r="BG79">
        <v>84</v>
      </c>
      <c r="BH79">
        <v>22810</v>
      </c>
      <c r="BI79">
        <v>570</v>
      </c>
      <c r="BJ79">
        <v>10490</v>
      </c>
      <c r="BK79">
        <v>340</v>
      </c>
      <c r="BL79">
        <v>28</v>
      </c>
      <c r="BM79">
        <v>5.7</v>
      </c>
      <c r="BN79" s="2">
        <v>-35900</v>
      </c>
      <c r="BO79" s="2">
        <v>1100</v>
      </c>
      <c r="BP79">
        <v>-49</v>
      </c>
      <c r="BQ79">
        <v>44</v>
      </c>
      <c r="BR79" s="2">
        <v>657000</v>
      </c>
      <c r="BS79" s="2">
        <v>23000</v>
      </c>
      <c r="BT79">
        <v>676</v>
      </c>
      <c r="BU79">
        <v>22</v>
      </c>
      <c r="BV79">
        <v>90.7</v>
      </c>
      <c r="BW79">
        <v>7.2</v>
      </c>
      <c r="BX79">
        <v>1788</v>
      </c>
      <c r="BY79">
        <v>39</v>
      </c>
      <c r="BZ79">
        <v>1358</v>
      </c>
      <c r="CA79">
        <v>28</v>
      </c>
      <c r="CB79">
        <v>3214</v>
      </c>
      <c r="CC79">
        <v>73</v>
      </c>
      <c r="CD79">
        <v>444</v>
      </c>
      <c r="CE79">
        <v>12</v>
      </c>
      <c r="CF79">
        <v>2117</v>
      </c>
      <c r="CG79">
        <v>63</v>
      </c>
      <c r="CH79">
        <v>600</v>
      </c>
      <c r="CI79">
        <v>17</v>
      </c>
      <c r="CJ79">
        <v>19.559999999999999</v>
      </c>
      <c r="CK79">
        <v>0.76</v>
      </c>
      <c r="CL79">
        <v>541</v>
      </c>
      <c r="CM79">
        <v>15</v>
      </c>
      <c r="CN79">
        <v>67.900000000000006</v>
      </c>
      <c r="CO79">
        <v>1.8</v>
      </c>
      <c r="CP79">
        <v>379</v>
      </c>
      <c r="CQ79">
        <v>10</v>
      </c>
      <c r="CR79">
        <v>67.900000000000006</v>
      </c>
      <c r="CS79">
        <v>2</v>
      </c>
      <c r="CT79">
        <v>163.19999999999999</v>
      </c>
      <c r="CU79">
        <v>4.5999999999999996</v>
      </c>
      <c r="CV79">
        <v>18.059999999999999</v>
      </c>
      <c r="CW79">
        <v>0.61</v>
      </c>
      <c r="CX79">
        <v>99.7</v>
      </c>
      <c r="CY79">
        <v>3.3</v>
      </c>
      <c r="CZ79">
        <v>16.57</v>
      </c>
      <c r="DA79">
        <v>0.41</v>
      </c>
      <c r="DB79">
        <v>31</v>
      </c>
      <c r="DC79">
        <v>18</v>
      </c>
      <c r="DD79">
        <v>14.2</v>
      </c>
      <c r="DE79">
        <v>3.4</v>
      </c>
      <c r="DF79">
        <v>14.86</v>
      </c>
      <c r="DG79">
        <v>0.59</v>
      </c>
      <c r="DH79">
        <v>9.9600000000000009</v>
      </c>
      <c r="DI79">
        <v>0.54</v>
      </c>
      <c r="DJ79">
        <v>11.54</v>
      </c>
      <c r="DK79">
        <v>0.49</v>
      </c>
      <c r="DL79">
        <v>67.3</v>
      </c>
      <c r="DM79">
        <v>1.7</v>
      </c>
      <c r="DN79">
        <v>28.11</v>
      </c>
      <c r="DO79">
        <v>0.9</v>
      </c>
      <c r="DP79">
        <v>58</v>
      </c>
      <c r="DQ79">
        <v>12</v>
      </c>
      <c r="DR79">
        <v>4.2979999999999998E-5</v>
      </c>
      <c r="DS79">
        <v>6.4000000000000001E-7</v>
      </c>
      <c r="DT79" s="2">
        <v>131100</v>
      </c>
      <c r="DU79" s="2">
        <v>4500</v>
      </c>
      <c r="DV79" s="2">
        <v>2657000</v>
      </c>
      <c r="DW79" s="2">
        <v>92000</v>
      </c>
      <c r="DX79">
        <v>-350</v>
      </c>
      <c r="DY79">
        <v>310</v>
      </c>
      <c r="DZ79" s="2">
        <v>190600</v>
      </c>
      <c r="EA79" s="2">
        <v>6300</v>
      </c>
      <c r="EB79">
        <v>2670</v>
      </c>
      <c r="EC79">
        <v>210</v>
      </c>
      <c r="ED79" s="2">
        <v>370400</v>
      </c>
      <c r="EE79" s="2">
        <v>8100</v>
      </c>
      <c r="EF79" s="2">
        <v>328400</v>
      </c>
      <c r="EG79" s="2">
        <v>6800</v>
      </c>
      <c r="EH79" s="2">
        <v>805000</v>
      </c>
      <c r="EI79" s="2">
        <v>18000</v>
      </c>
      <c r="EJ79" s="2">
        <v>147600</v>
      </c>
      <c r="EK79" s="2">
        <v>4100</v>
      </c>
      <c r="EL79" s="2">
        <v>133600</v>
      </c>
      <c r="EM79" s="2">
        <v>4000</v>
      </c>
      <c r="EN79">
        <v>29050</v>
      </c>
      <c r="EO79">
        <v>800</v>
      </c>
      <c r="EP79">
        <v>3690</v>
      </c>
      <c r="EQ79">
        <v>140</v>
      </c>
      <c r="ER79">
        <v>29830</v>
      </c>
      <c r="ES79">
        <v>850</v>
      </c>
      <c r="ET79">
        <v>26460</v>
      </c>
      <c r="EU79">
        <v>720</v>
      </c>
      <c r="EV79">
        <v>34580</v>
      </c>
      <c r="EW79">
        <v>920</v>
      </c>
      <c r="EX79">
        <v>25430</v>
      </c>
      <c r="EY79">
        <v>740</v>
      </c>
      <c r="EZ79">
        <v>20960</v>
      </c>
      <c r="FA79">
        <v>590</v>
      </c>
      <c r="FB79">
        <v>6870</v>
      </c>
      <c r="FC79">
        <v>230</v>
      </c>
      <c r="FD79">
        <v>8060</v>
      </c>
      <c r="FE79">
        <v>260</v>
      </c>
      <c r="FF79">
        <v>6300</v>
      </c>
      <c r="FG79">
        <v>160</v>
      </c>
      <c r="FH79">
        <v>52</v>
      </c>
      <c r="FI79">
        <v>13</v>
      </c>
      <c r="FJ79">
        <v>1164</v>
      </c>
      <c r="FK79">
        <v>46</v>
      </c>
      <c r="FL79">
        <v>705</v>
      </c>
      <c r="FM79">
        <v>38</v>
      </c>
      <c r="FN79">
        <v>1963</v>
      </c>
      <c r="FO79">
        <v>84</v>
      </c>
      <c r="FP79">
        <v>22810</v>
      </c>
      <c r="FQ79">
        <v>570</v>
      </c>
      <c r="FR79">
        <v>10490</v>
      </c>
      <c r="FS79">
        <v>340</v>
      </c>
      <c r="FT79">
        <v>28</v>
      </c>
      <c r="FU79">
        <v>5.7</v>
      </c>
      <c r="FV79" t="s">
        <v>846</v>
      </c>
      <c r="FW79">
        <v>0</v>
      </c>
      <c r="FX79">
        <v>2.3506</v>
      </c>
      <c r="FY79">
        <v>1.1064000000000001</v>
      </c>
      <c r="FZ79">
        <v>618.11</v>
      </c>
      <c r="GA79">
        <v>0.44969999999999999</v>
      </c>
      <c r="GB79">
        <v>2.2799999999999998</v>
      </c>
      <c r="GC79">
        <v>2.0537999999999998</v>
      </c>
      <c r="GD79">
        <v>1.6557999999999999</v>
      </c>
      <c r="GE79">
        <v>3.1133000000000002</v>
      </c>
      <c r="GF79">
        <v>0.41632999999999998</v>
      </c>
      <c r="GG79">
        <v>1.7468999999999999</v>
      </c>
      <c r="GH79">
        <v>0.63480999999999999</v>
      </c>
      <c r="GI79">
        <v>6.4090999999999995E-2</v>
      </c>
      <c r="GJ79">
        <v>0.53751000000000004</v>
      </c>
      <c r="GK79">
        <v>3.1054999999999999E-2</v>
      </c>
      <c r="GL79">
        <v>0.58989999999999998</v>
      </c>
      <c r="GM79">
        <v>0.10716000000000001</v>
      </c>
      <c r="GN79">
        <v>0.17197999999999999</v>
      </c>
      <c r="GO79">
        <v>5.1989E-2</v>
      </c>
      <c r="GP79">
        <v>0.14964</v>
      </c>
      <c r="GQ79">
        <v>6.9545999999999997E-2</v>
      </c>
      <c r="GR79">
        <v>695.46</v>
      </c>
      <c r="GS79">
        <v>4.7782</v>
      </c>
      <c r="GT79">
        <v>8.2314999999999999E-2</v>
      </c>
      <c r="GU79">
        <v>0.15948999999999999</v>
      </c>
      <c r="GV79">
        <v>0.11609</v>
      </c>
      <c r="GW79">
        <v>7.8057000000000001E-2</v>
      </c>
      <c r="GX79">
        <v>3.3743000000000002E-2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478</v>
      </c>
      <c r="B80" t="s">
        <v>842</v>
      </c>
      <c r="C80" t="s">
        <v>479</v>
      </c>
      <c r="D80" t="s">
        <v>844</v>
      </c>
      <c r="E80" s="1">
        <v>1462.4258449074075</v>
      </c>
      <c r="F80">
        <v>42.064999999999998</v>
      </c>
      <c r="G80" t="s">
        <v>480</v>
      </c>
      <c r="H80" s="2">
        <v>5080000</v>
      </c>
      <c r="I80" s="2">
        <v>160000</v>
      </c>
      <c r="J80" s="2">
        <v>3000000</v>
      </c>
      <c r="K80" s="2">
        <v>100000</v>
      </c>
      <c r="L80">
        <v>58380</v>
      </c>
      <c r="M80">
        <v>340</v>
      </c>
      <c r="N80" s="2">
        <v>148100</v>
      </c>
      <c r="O80" s="2">
        <v>4900</v>
      </c>
      <c r="P80" s="2">
        <v>270600</v>
      </c>
      <c r="Q80" s="2">
        <v>4100</v>
      </c>
      <c r="R80">
        <v>34480</v>
      </c>
      <c r="S80">
        <v>640</v>
      </c>
      <c r="T80" s="2">
        <v>257100</v>
      </c>
      <c r="U80" s="2">
        <v>7300</v>
      </c>
      <c r="V80" s="2">
        <v>214900</v>
      </c>
      <c r="W80" s="2">
        <v>6600</v>
      </c>
      <c r="X80" s="2">
        <v>643000</v>
      </c>
      <c r="Y80" s="2">
        <v>21000</v>
      </c>
      <c r="Z80" s="2">
        <v>115200</v>
      </c>
      <c r="AA80" s="2">
        <v>4000</v>
      </c>
      <c r="AB80" s="2">
        <v>89500</v>
      </c>
      <c r="AC80" s="2">
        <v>2500</v>
      </c>
      <c r="AD80">
        <v>14150</v>
      </c>
      <c r="AE80">
        <v>420</v>
      </c>
      <c r="AF80">
        <v>7350</v>
      </c>
      <c r="AG80">
        <v>220</v>
      </c>
      <c r="AH80">
        <v>13620</v>
      </c>
      <c r="AI80">
        <v>400</v>
      </c>
      <c r="AJ80">
        <v>12470</v>
      </c>
      <c r="AK80">
        <v>350</v>
      </c>
      <c r="AL80">
        <v>17980</v>
      </c>
      <c r="AM80">
        <v>450</v>
      </c>
      <c r="AN80">
        <v>14640</v>
      </c>
      <c r="AO80">
        <v>430</v>
      </c>
      <c r="AP80">
        <v>13780</v>
      </c>
      <c r="AQ80">
        <v>430</v>
      </c>
      <c r="AR80">
        <v>5980</v>
      </c>
      <c r="AS80">
        <v>210</v>
      </c>
      <c r="AT80">
        <v>7900</v>
      </c>
      <c r="AU80">
        <v>250</v>
      </c>
      <c r="AV80">
        <v>6280</v>
      </c>
      <c r="AW80">
        <v>190</v>
      </c>
      <c r="AX80">
        <v>293</v>
      </c>
      <c r="AY80">
        <v>23</v>
      </c>
      <c r="AZ80">
        <v>112</v>
      </c>
      <c r="BA80">
        <v>13</v>
      </c>
      <c r="BB80">
        <v>2276</v>
      </c>
      <c r="BC80">
        <v>68</v>
      </c>
      <c r="BD80">
        <v>526</v>
      </c>
      <c r="BE80">
        <v>27</v>
      </c>
      <c r="BF80">
        <v>2164</v>
      </c>
      <c r="BG80">
        <v>97</v>
      </c>
      <c r="BH80" s="2">
        <v>74800</v>
      </c>
      <c r="BI80" s="2">
        <v>1900</v>
      </c>
      <c r="BJ80" s="2">
        <v>38100</v>
      </c>
      <c r="BK80" s="2">
        <v>1300</v>
      </c>
      <c r="BL80">
        <v>82</v>
      </c>
      <c r="BM80">
        <v>12</v>
      </c>
      <c r="BN80" s="2">
        <v>-44700</v>
      </c>
      <c r="BO80" s="2">
        <v>1400</v>
      </c>
      <c r="BP80">
        <v>13</v>
      </c>
      <c r="BQ80">
        <v>55</v>
      </c>
      <c r="BR80" s="2">
        <v>730000</v>
      </c>
      <c r="BS80" s="2">
        <v>24000</v>
      </c>
      <c r="BT80">
        <v>437</v>
      </c>
      <c r="BU80">
        <v>14</v>
      </c>
      <c r="BV80">
        <v>590</v>
      </c>
      <c r="BW80">
        <v>22</v>
      </c>
      <c r="BX80">
        <v>1237</v>
      </c>
      <c r="BY80">
        <v>35</v>
      </c>
      <c r="BZ80">
        <v>885</v>
      </c>
      <c r="CA80">
        <v>27</v>
      </c>
      <c r="CB80">
        <v>2562</v>
      </c>
      <c r="CC80">
        <v>82</v>
      </c>
      <c r="CD80">
        <v>347</v>
      </c>
      <c r="CE80">
        <v>12</v>
      </c>
      <c r="CF80">
        <v>1421</v>
      </c>
      <c r="CG80">
        <v>40</v>
      </c>
      <c r="CH80">
        <v>291.89999999999998</v>
      </c>
      <c r="CI80">
        <v>8.6999999999999993</v>
      </c>
      <c r="CJ80">
        <v>38.9</v>
      </c>
      <c r="CK80">
        <v>1.2</v>
      </c>
      <c r="CL80">
        <v>246.9</v>
      </c>
      <c r="CM80">
        <v>7.2</v>
      </c>
      <c r="CN80">
        <v>32</v>
      </c>
      <c r="CO80">
        <v>0.89</v>
      </c>
      <c r="CP80">
        <v>197.2</v>
      </c>
      <c r="CQ80">
        <v>4.9000000000000004</v>
      </c>
      <c r="CR80">
        <v>39.1</v>
      </c>
      <c r="CS80">
        <v>1.2</v>
      </c>
      <c r="CT80">
        <v>107.4</v>
      </c>
      <c r="CU80">
        <v>3.3</v>
      </c>
      <c r="CV80">
        <v>15.74</v>
      </c>
      <c r="CW80">
        <v>0.54</v>
      </c>
      <c r="CX80">
        <v>97.5</v>
      </c>
      <c r="CY80">
        <v>3.1</v>
      </c>
      <c r="CZ80">
        <v>16.52</v>
      </c>
      <c r="DA80">
        <v>0.51</v>
      </c>
      <c r="DB80">
        <v>10</v>
      </c>
      <c r="DC80">
        <v>23</v>
      </c>
      <c r="DD80">
        <v>7.2</v>
      </c>
      <c r="DE80">
        <v>3.5</v>
      </c>
      <c r="DF80">
        <v>29.03</v>
      </c>
      <c r="DG80">
        <v>0.86</v>
      </c>
      <c r="DH80">
        <v>7.42</v>
      </c>
      <c r="DI80">
        <v>0.38</v>
      </c>
      <c r="DJ80">
        <v>12.72</v>
      </c>
      <c r="DK80">
        <v>0.56999999999999995</v>
      </c>
      <c r="DL80">
        <v>220.9</v>
      </c>
      <c r="DM80">
        <v>5.7</v>
      </c>
      <c r="DN80">
        <v>102.1</v>
      </c>
      <c r="DO80">
        <v>3.4</v>
      </c>
      <c r="DP80">
        <v>159</v>
      </c>
      <c r="DQ80">
        <v>23</v>
      </c>
      <c r="DR80">
        <v>1.406E-4</v>
      </c>
      <c r="DS80">
        <v>1.9999999999999999E-6</v>
      </c>
      <c r="DT80" s="2">
        <v>145700</v>
      </c>
      <c r="DU80" s="2">
        <v>4900</v>
      </c>
      <c r="DV80" s="2">
        <v>2920000</v>
      </c>
      <c r="DW80" s="2">
        <v>100000</v>
      </c>
      <c r="DX80">
        <v>80</v>
      </c>
      <c r="DY80">
        <v>340</v>
      </c>
      <c r="DZ80" s="2">
        <v>122500</v>
      </c>
      <c r="EA80" s="2">
        <v>4100</v>
      </c>
      <c r="EB80">
        <v>17440</v>
      </c>
      <c r="EC80">
        <v>640</v>
      </c>
      <c r="ED80" s="2">
        <v>257100</v>
      </c>
      <c r="EE80" s="2">
        <v>7300</v>
      </c>
      <c r="EF80" s="2">
        <v>214900</v>
      </c>
      <c r="EG80" s="2">
        <v>6600</v>
      </c>
      <c r="EH80" s="2">
        <v>643000</v>
      </c>
      <c r="EI80" s="2">
        <v>21000</v>
      </c>
      <c r="EJ80" s="2">
        <v>115200</v>
      </c>
      <c r="EK80" s="2">
        <v>4000</v>
      </c>
      <c r="EL80" s="2">
        <v>89500</v>
      </c>
      <c r="EM80" s="2">
        <v>2500</v>
      </c>
      <c r="EN80">
        <v>14150</v>
      </c>
      <c r="EO80">
        <v>420</v>
      </c>
      <c r="EP80">
        <v>7350</v>
      </c>
      <c r="EQ80">
        <v>220</v>
      </c>
      <c r="ER80">
        <v>13620</v>
      </c>
      <c r="ES80">
        <v>400</v>
      </c>
      <c r="ET80">
        <v>12470</v>
      </c>
      <c r="EU80">
        <v>350</v>
      </c>
      <c r="EV80">
        <v>17980</v>
      </c>
      <c r="EW80">
        <v>450</v>
      </c>
      <c r="EX80">
        <v>14640</v>
      </c>
      <c r="EY80">
        <v>430</v>
      </c>
      <c r="EZ80">
        <v>13780</v>
      </c>
      <c r="FA80">
        <v>430</v>
      </c>
      <c r="FB80">
        <v>5980</v>
      </c>
      <c r="FC80">
        <v>210</v>
      </c>
      <c r="FD80">
        <v>7900</v>
      </c>
      <c r="FE80">
        <v>250</v>
      </c>
      <c r="FF80">
        <v>6280</v>
      </c>
      <c r="FG80">
        <v>190</v>
      </c>
      <c r="FH80">
        <v>27</v>
      </c>
      <c r="FI80">
        <v>13</v>
      </c>
      <c r="FJ80">
        <v>2273</v>
      </c>
      <c r="FK80">
        <v>68</v>
      </c>
      <c r="FL80">
        <v>526</v>
      </c>
      <c r="FM80">
        <v>27</v>
      </c>
      <c r="FN80">
        <v>2164</v>
      </c>
      <c r="FO80">
        <v>97</v>
      </c>
      <c r="FP80" s="2">
        <v>74800</v>
      </c>
      <c r="FQ80" s="2">
        <v>1900</v>
      </c>
      <c r="FR80" s="2">
        <v>38100</v>
      </c>
      <c r="FS80" s="2">
        <v>1300</v>
      </c>
      <c r="FT80">
        <v>82</v>
      </c>
      <c r="FU80">
        <v>12</v>
      </c>
      <c r="FV80" t="s">
        <v>846</v>
      </c>
      <c r="FW80">
        <v>0</v>
      </c>
      <c r="FX80">
        <v>2.1053999999999999</v>
      </c>
      <c r="FY80">
        <v>0.98914000000000002</v>
      </c>
      <c r="FZ80">
        <v>556.74</v>
      </c>
      <c r="GA80">
        <v>0.40521000000000001</v>
      </c>
      <c r="GB80">
        <v>2.0537999999999998</v>
      </c>
      <c r="GC80">
        <v>1.8432999999999999</v>
      </c>
      <c r="GD80">
        <v>1.4847999999999999</v>
      </c>
      <c r="GE80">
        <v>2.7997999999999998</v>
      </c>
      <c r="GF80">
        <v>0.37486000000000003</v>
      </c>
      <c r="GG80">
        <v>1.5752999999999999</v>
      </c>
      <c r="GH80">
        <v>0.57074000000000003</v>
      </c>
      <c r="GI80">
        <v>5.7706E-2</v>
      </c>
      <c r="GJ80">
        <v>0.48379</v>
      </c>
      <c r="GK80">
        <v>2.7958E-2</v>
      </c>
      <c r="GL80">
        <v>0.53127000000000002</v>
      </c>
      <c r="GM80">
        <v>9.6502000000000004E-2</v>
      </c>
      <c r="GN80">
        <v>0.15489</v>
      </c>
      <c r="GO80">
        <v>4.6809000000000003E-2</v>
      </c>
      <c r="GP80">
        <v>0.13453999999999999</v>
      </c>
      <c r="GQ80">
        <v>6.2629000000000004E-2</v>
      </c>
      <c r="GR80">
        <v>626.29</v>
      </c>
      <c r="GS80">
        <v>4.3239000000000001</v>
      </c>
      <c r="GT80">
        <v>7.4133000000000004E-2</v>
      </c>
      <c r="GU80">
        <v>0.14352000000000001</v>
      </c>
      <c r="GV80">
        <v>0.10453999999999999</v>
      </c>
      <c r="GW80">
        <v>7.0287000000000002E-2</v>
      </c>
      <c r="GX80">
        <v>3.0391000000000001E-2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481</v>
      </c>
      <c r="B81" t="s">
        <v>842</v>
      </c>
      <c r="C81" t="s">
        <v>482</v>
      </c>
      <c r="D81" t="s">
        <v>844</v>
      </c>
      <c r="E81" s="1">
        <v>1462.4266203703703</v>
      </c>
      <c r="F81">
        <v>40.892000000000003</v>
      </c>
      <c r="G81" t="s">
        <v>483</v>
      </c>
      <c r="H81" s="2">
        <v>6230000</v>
      </c>
      <c r="I81" s="2">
        <v>190000</v>
      </c>
      <c r="J81" s="2">
        <v>3130000</v>
      </c>
      <c r="K81" s="2">
        <v>100000</v>
      </c>
      <c r="L81">
        <v>58070</v>
      </c>
      <c r="M81">
        <v>260</v>
      </c>
      <c r="N81" s="2">
        <v>152200</v>
      </c>
      <c r="O81" s="2">
        <v>5300</v>
      </c>
      <c r="P81" s="2">
        <v>512000</v>
      </c>
      <c r="Q81" s="2">
        <v>12000</v>
      </c>
      <c r="R81">
        <v>20890</v>
      </c>
      <c r="S81">
        <v>220</v>
      </c>
      <c r="T81" s="2">
        <v>1667000</v>
      </c>
      <c r="U81" s="2">
        <v>57000</v>
      </c>
      <c r="V81" s="2">
        <v>20200</v>
      </c>
      <c r="W81" s="2">
        <v>1000</v>
      </c>
      <c r="X81" s="2">
        <v>74200</v>
      </c>
      <c r="Y81" s="2">
        <v>3300</v>
      </c>
      <c r="Z81">
        <v>17840</v>
      </c>
      <c r="AA81">
        <v>900</v>
      </c>
      <c r="AB81">
        <v>20130</v>
      </c>
      <c r="AC81">
        <v>980</v>
      </c>
      <c r="AD81">
        <v>8210</v>
      </c>
      <c r="AE81">
        <v>350</v>
      </c>
      <c r="AF81">
        <v>3240</v>
      </c>
      <c r="AG81">
        <v>180</v>
      </c>
      <c r="AH81">
        <v>17690</v>
      </c>
      <c r="AI81">
        <v>640</v>
      </c>
      <c r="AJ81" s="2">
        <v>30400</v>
      </c>
      <c r="AK81" s="2">
        <v>1100</v>
      </c>
      <c r="AL81" s="2">
        <v>72000</v>
      </c>
      <c r="AM81" s="2">
        <v>2200</v>
      </c>
      <c r="AN81" s="2">
        <v>85800</v>
      </c>
      <c r="AO81" s="2">
        <v>2700</v>
      </c>
      <c r="AP81" s="2">
        <v>114500</v>
      </c>
      <c r="AQ81" s="2">
        <v>3600</v>
      </c>
      <c r="AR81" s="2">
        <v>61900</v>
      </c>
      <c r="AS81" s="2">
        <v>2000</v>
      </c>
      <c r="AT81" s="2">
        <v>93300</v>
      </c>
      <c r="AU81" s="2">
        <v>2900</v>
      </c>
      <c r="AV81" s="2">
        <v>63900</v>
      </c>
      <c r="AW81" s="2">
        <v>1900</v>
      </c>
      <c r="AX81">
        <v>312</v>
      </c>
      <c r="AY81">
        <v>21</v>
      </c>
      <c r="AZ81">
        <v>129</v>
      </c>
      <c r="BA81">
        <v>16</v>
      </c>
      <c r="BB81">
        <v>1025</v>
      </c>
      <c r="BC81">
        <v>38</v>
      </c>
      <c r="BD81">
        <v>519</v>
      </c>
      <c r="BE81">
        <v>35</v>
      </c>
      <c r="BF81">
        <v>1409</v>
      </c>
      <c r="BG81">
        <v>89</v>
      </c>
      <c r="BH81">
        <v>12570</v>
      </c>
      <c r="BI81">
        <v>460</v>
      </c>
      <c r="BJ81">
        <v>9820</v>
      </c>
      <c r="BK81">
        <v>330</v>
      </c>
      <c r="BL81">
        <v>10.6</v>
      </c>
      <c r="BM81">
        <v>3.4</v>
      </c>
      <c r="BN81" s="2">
        <v>-53800</v>
      </c>
      <c r="BO81" s="2">
        <v>1600</v>
      </c>
      <c r="BP81">
        <v>-47</v>
      </c>
      <c r="BQ81">
        <v>51</v>
      </c>
      <c r="BR81" s="2">
        <v>751000</v>
      </c>
      <c r="BS81" s="2">
        <v>26000</v>
      </c>
      <c r="BT81">
        <v>1313</v>
      </c>
      <c r="BU81">
        <v>43</v>
      </c>
      <c r="BV81">
        <v>131.80000000000001</v>
      </c>
      <c r="BW81">
        <v>7.5</v>
      </c>
      <c r="BX81">
        <v>7990</v>
      </c>
      <c r="BY81">
        <v>280</v>
      </c>
      <c r="BZ81">
        <v>82.9</v>
      </c>
      <c r="CA81">
        <v>4.0999999999999996</v>
      </c>
      <c r="CB81">
        <v>295</v>
      </c>
      <c r="CC81">
        <v>13</v>
      </c>
      <c r="CD81">
        <v>53.7</v>
      </c>
      <c r="CE81">
        <v>2.7</v>
      </c>
      <c r="CF81">
        <v>320</v>
      </c>
      <c r="CG81">
        <v>16</v>
      </c>
      <c r="CH81">
        <v>169.1</v>
      </c>
      <c r="CI81">
        <v>7.1</v>
      </c>
      <c r="CJ81">
        <v>17.149999999999999</v>
      </c>
      <c r="CK81">
        <v>0.95</v>
      </c>
      <c r="CL81">
        <v>321</v>
      </c>
      <c r="CM81">
        <v>12</v>
      </c>
      <c r="CN81">
        <v>78.099999999999994</v>
      </c>
      <c r="CO81">
        <v>2.8</v>
      </c>
      <c r="CP81">
        <v>789</v>
      </c>
      <c r="CQ81">
        <v>24</v>
      </c>
      <c r="CR81">
        <v>229.2</v>
      </c>
      <c r="CS81">
        <v>7.2</v>
      </c>
      <c r="CT81">
        <v>892</v>
      </c>
      <c r="CU81">
        <v>28</v>
      </c>
      <c r="CV81">
        <v>163</v>
      </c>
      <c r="CW81">
        <v>5.4</v>
      </c>
      <c r="CX81">
        <v>1150</v>
      </c>
      <c r="CY81">
        <v>36</v>
      </c>
      <c r="CZ81">
        <v>168.2</v>
      </c>
      <c r="DA81">
        <v>5.0999999999999996</v>
      </c>
      <c r="DB81">
        <v>26</v>
      </c>
      <c r="DC81">
        <v>21</v>
      </c>
      <c r="DD81">
        <v>12.1</v>
      </c>
      <c r="DE81">
        <v>4.2</v>
      </c>
      <c r="DF81">
        <v>13.06</v>
      </c>
      <c r="DG81">
        <v>0.48</v>
      </c>
      <c r="DH81">
        <v>7.31</v>
      </c>
      <c r="DI81">
        <v>0.5</v>
      </c>
      <c r="DJ81">
        <v>8.2799999999999994</v>
      </c>
      <c r="DK81">
        <v>0.52</v>
      </c>
      <c r="DL81">
        <v>37.1</v>
      </c>
      <c r="DM81">
        <v>1.4</v>
      </c>
      <c r="DN81">
        <v>26.34</v>
      </c>
      <c r="DO81">
        <v>0.9</v>
      </c>
      <c r="DP81">
        <v>19.5</v>
      </c>
      <c r="DQ81">
        <v>6.4</v>
      </c>
      <c r="DR81">
        <v>3.4959999999999997E-5</v>
      </c>
      <c r="DS81">
        <v>5.5000000000000003E-7</v>
      </c>
      <c r="DT81" s="2">
        <v>149900</v>
      </c>
      <c r="DU81" s="2">
        <v>5300</v>
      </c>
      <c r="DV81" s="2">
        <v>3050000</v>
      </c>
      <c r="DW81" s="2">
        <v>100000</v>
      </c>
      <c r="DX81">
        <v>-280</v>
      </c>
      <c r="DY81">
        <v>260</v>
      </c>
      <c r="DZ81" s="2">
        <v>364000</v>
      </c>
      <c r="EA81" s="2">
        <v>12000</v>
      </c>
      <c r="EB81">
        <v>3900</v>
      </c>
      <c r="EC81">
        <v>220</v>
      </c>
      <c r="ED81" s="2">
        <v>1667000</v>
      </c>
      <c r="EE81" s="2">
        <v>57000</v>
      </c>
      <c r="EF81" s="2">
        <v>20200</v>
      </c>
      <c r="EG81" s="2">
        <v>1000</v>
      </c>
      <c r="EH81" s="2">
        <v>74200</v>
      </c>
      <c r="EI81" s="2">
        <v>3300</v>
      </c>
      <c r="EJ81">
        <v>17840</v>
      </c>
      <c r="EK81">
        <v>900</v>
      </c>
      <c r="EL81">
        <v>20130</v>
      </c>
      <c r="EM81">
        <v>980</v>
      </c>
      <c r="EN81">
        <v>8210</v>
      </c>
      <c r="EO81">
        <v>350</v>
      </c>
      <c r="EP81">
        <v>3240</v>
      </c>
      <c r="EQ81">
        <v>180</v>
      </c>
      <c r="ER81">
        <v>17690</v>
      </c>
      <c r="ES81">
        <v>640</v>
      </c>
      <c r="ET81" s="2">
        <v>30400</v>
      </c>
      <c r="EU81" s="2">
        <v>1100</v>
      </c>
      <c r="EV81" s="2">
        <v>72000</v>
      </c>
      <c r="EW81" s="2">
        <v>2200</v>
      </c>
      <c r="EX81" s="2">
        <v>85800</v>
      </c>
      <c r="EY81" s="2">
        <v>2700</v>
      </c>
      <c r="EZ81" s="2">
        <v>114500</v>
      </c>
      <c r="FA81" s="2">
        <v>3600</v>
      </c>
      <c r="FB81" s="2">
        <v>61900</v>
      </c>
      <c r="FC81" s="2">
        <v>2000</v>
      </c>
      <c r="FD81" s="2">
        <v>93300</v>
      </c>
      <c r="FE81" s="2">
        <v>2900</v>
      </c>
      <c r="FF81" s="2">
        <v>63900</v>
      </c>
      <c r="FG81" s="2">
        <v>1900</v>
      </c>
      <c r="FH81">
        <v>45</v>
      </c>
      <c r="FI81">
        <v>16</v>
      </c>
      <c r="FJ81">
        <v>1022</v>
      </c>
      <c r="FK81">
        <v>38</v>
      </c>
      <c r="FL81">
        <v>518</v>
      </c>
      <c r="FM81">
        <v>35</v>
      </c>
      <c r="FN81">
        <v>1409</v>
      </c>
      <c r="FO81">
        <v>89</v>
      </c>
      <c r="FP81">
        <v>12570</v>
      </c>
      <c r="FQ81">
        <v>460</v>
      </c>
      <c r="FR81">
        <v>9820</v>
      </c>
      <c r="FS81">
        <v>330</v>
      </c>
      <c r="FT81">
        <v>10.6</v>
      </c>
      <c r="FU81">
        <v>3.4</v>
      </c>
      <c r="FV81" t="s">
        <v>846</v>
      </c>
      <c r="FW81">
        <v>0</v>
      </c>
      <c r="FX81">
        <v>2.0238999999999998</v>
      </c>
      <c r="FY81">
        <v>1.6497999999999999</v>
      </c>
      <c r="FZ81">
        <v>774.94</v>
      </c>
      <c r="GA81">
        <v>0.48418</v>
      </c>
      <c r="GB81">
        <v>2.2353999999999998</v>
      </c>
      <c r="GC81">
        <v>0.61973</v>
      </c>
      <c r="GD81">
        <v>0.45295000000000002</v>
      </c>
      <c r="GE81">
        <v>0.76443000000000005</v>
      </c>
      <c r="GF81">
        <v>0.15631</v>
      </c>
      <c r="GG81">
        <v>1.0478000000000001</v>
      </c>
      <c r="GH81">
        <v>0.50968999999999998</v>
      </c>
      <c r="GI81">
        <v>5.6143999999999999E-2</v>
      </c>
      <c r="GJ81">
        <v>0.19209000000000001</v>
      </c>
      <c r="GK81">
        <v>3.7379999999999997E-2</v>
      </c>
      <c r="GL81">
        <v>0.27128000000000002</v>
      </c>
      <c r="GM81">
        <v>7.1879999999999999E-2</v>
      </c>
      <c r="GN81">
        <v>0.20225000000000001</v>
      </c>
      <c r="GO81">
        <v>4.5541999999999999E-2</v>
      </c>
      <c r="GP81">
        <v>0.13070999999999999</v>
      </c>
      <c r="GQ81">
        <v>2.7882000000000001E-2</v>
      </c>
      <c r="GR81">
        <v>278.82</v>
      </c>
      <c r="GS81">
        <v>3.6818</v>
      </c>
      <c r="GT81">
        <v>9.1079999999999994E-2</v>
      </c>
      <c r="GU81">
        <v>9.7679000000000002E-2</v>
      </c>
      <c r="GV81">
        <v>0.11373999999999999</v>
      </c>
      <c r="GW81">
        <v>9.1521000000000005E-2</v>
      </c>
      <c r="GX81">
        <v>5.5841000000000002E-2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484</v>
      </c>
      <c r="B82" t="s">
        <v>842</v>
      </c>
      <c r="C82" t="s">
        <v>485</v>
      </c>
      <c r="D82" t="s">
        <v>844</v>
      </c>
      <c r="E82" s="1">
        <v>1462.4273842592593</v>
      </c>
      <c r="F82">
        <v>39.85</v>
      </c>
      <c r="G82" t="s">
        <v>486</v>
      </c>
      <c r="H82" s="2">
        <v>3820000</v>
      </c>
      <c r="I82" s="2">
        <v>110000</v>
      </c>
      <c r="J82" s="2">
        <v>2362000</v>
      </c>
      <c r="K82" s="2">
        <v>73000</v>
      </c>
      <c r="L82">
        <v>58100</v>
      </c>
      <c r="M82">
        <v>240</v>
      </c>
      <c r="N82" s="2">
        <v>114600</v>
      </c>
      <c r="O82" s="2">
        <v>3500</v>
      </c>
      <c r="P82" s="2">
        <v>329400</v>
      </c>
      <c r="Q82" s="2">
        <v>5800</v>
      </c>
      <c r="R82">
        <v>21910</v>
      </c>
      <c r="S82">
        <v>240</v>
      </c>
      <c r="T82" s="2">
        <v>488000</v>
      </c>
      <c r="U82" s="2">
        <v>15000</v>
      </c>
      <c r="V82" s="2">
        <v>32400</v>
      </c>
      <c r="W82" s="2">
        <v>1300</v>
      </c>
      <c r="X82" s="2">
        <v>126700</v>
      </c>
      <c r="Y82" s="2">
        <v>4300</v>
      </c>
      <c r="Z82" s="2">
        <v>31300</v>
      </c>
      <c r="AA82" s="2">
        <v>1300</v>
      </c>
      <c r="AB82" s="2">
        <v>33400</v>
      </c>
      <c r="AC82" s="2">
        <v>1100</v>
      </c>
      <c r="AD82">
        <v>13840</v>
      </c>
      <c r="AE82">
        <v>500</v>
      </c>
      <c r="AF82">
        <v>1604</v>
      </c>
      <c r="AG82">
        <v>90</v>
      </c>
      <c r="AH82">
        <v>23930</v>
      </c>
      <c r="AI82">
        <v>810</v>
      </c>
      <c r="AJ82" s="2">
        <v>27900</v>
      </c>
      <c r="AK82" s="2">
        <v>1000</v>
      </c>
      <c r="AL82" s="2">
        <v>40800</v>
      </c>
      <c r="AM82" s="2">
        <v>1200</v>
      </c>
      <c r="AN82" s="2">
        <v>30800</v>
      </c>
      <c r="AO82" s="2">
        <v>1000</v>
      </c>
      <c r="AP82">
        <v>26080</v>
      </c>
      <c r="AQ82">
        <v>830</v>
      </c>
      <c r="AR82">
        <v>9880</v>
      </c>
      <c r="AS82">
        <v>390</v>
      </c>
      <c r="AT82">
        <v>11830</v>
      </c>
      <c r="AU82">
        <v>450</v>
      </c>
      <c r="AV82">
        <v>6520</v>
      </c>
      <c r="AW82">
        <v>260</v>
      </c>
      <c r="AX82">
        <v>307</v>
      </c>
      <c r="AY82">
        <v>22</v>
      </c>
      <c r="AZ82">
        <v>133</v>
      </c>
      <c r="BA82">
        <v>16</v>
      </c>
      <c r="BB82">
        <v>1143</v>
      </c>
      <c r="BC82">
        <v>35</v>
      </c>
      <c r="BD82">
        <v>582</v>
      </c>
      <c r="BE82">
        <v>31</v>
      </c>
      <c r="BF82">
        <v>1381</v>
      </c>
      <c r="BG82">
        <v>66</v>
      </c>
      <c r="BH82">
        <v>1488</v>
      </c>
      <c r="BI82">
        <v>97</v>
      </c>
      <c r="BJ82">
        <v>9760</v>
      </c>
      <c r="BK82">
        <v>400</v>
      </c>
      <c r="BL82">
        <v>0</v>
      </c>
      <c r="BM82">
        <v>1</v>
      </c>
      <c r="BN82" s="2">
        <v>-47600</v>
      </c>
      <c r="BO82" s="2">
        <v>1300</v>
      </c>
      <c r="BP82">
        <v>-66</v>
      </c>
      <c r="BQ82">
        <v>58</v>
      </c>
      <c r="BR82" s="2">
        <v>563000</v>
      </c>
      <c r="BS82" s="2">
        <v>18000</v>
      </c>
      <c r="BT82">
        <v>664</v>
      </c>
      <c r="BU82">
        <v>21</v>
      </c>
      <c r="BV82">
        <v>167.2</v>
      </c>
      <c r="BW82">
        <v>7.9</v>
      </c>
      <c r="BX82">
        <v>2332</v>
      </c>
      <c r="BY82">
        <v>73</v>
      </c>
      <c r="BZ82">
        <v>131.9</v>
      </c>
      <c r="CA82">
        <v>5.0999999999999996</v>
      </c>
      <c r="CB82">
        <v>504</v>
      </c>
      <c r="CC82">
        <v>17</v>
      </c>
      <c r="CD82">
        <v>94.1</v>
      </c>
      <c r="CE82">
        <v>3.8</v>
      </c>
      <c r="CF82">
        <v>534</v>
      </c>
      <c r="CG82">
        <v>18</v>
      </c>
      <c r="CH82">
        <v>285</v>
      </c>
      <c r="CI82">
        <v>10</v>
      </c>
      <c r="CJ82">
        <v>8.5</v>
      </c>
      <c r="CK82">
        <v>0.48</v>
      </c>
      <c r="CL82">
        <v>434</v>
      </c>
      <c r="CM82">
        <v>15</v>
      </c>
      <c r="CN82">
        <v>71.7</v>
      </c>
      <c r="CO82">
        <v>2.7</v>
      </c>
      <c r="CP82">
        <v>447</v>
      </c>
      <c r="CQ82">
        <v>13</v>
      </c>
      <c r="CR82">
        <v>82.2</v>
      </c>
      <c r="CS82">
        <v>2.8</v>
      </c>
      <c r="CT82">
        <v>203.3</v>
      </c>
      <c r="CU82">
        <v>6.4</v>
      </c>
      <c r="CV82">
        <v>26</v>
      </c>
      <c r="CW82">
        <v>1</v>
      </c>
      <c r="CX82">
        <v>145.6</v>
      </c>
      <c r="CY82">
        <v>5.5</v>
      </c>
      <c r="CZ82">
        <v>17.16</v>
      </c>
      <c r="DA82">
        <v>0.68</v>
      </c>
      <c r="DB82">
        <v>17</v>
      </c>
      <c r="DC82">
        <v>22</v>
      </c>
      <c r="DD82">
        <v>13.4</v>
      </c>
      <c r="DE82">
        <v>4.4000000000000004</v>
      </c>
      <c r="DF82">
        <v>14.57</v>
      </c>
      <c r="DG82">
        <v>0.45</v>
      </c>
      <c r="DH82">
        <v>8.1999999999999993</v>
      </c>
      <c r="DI82">
        <v>0.44</v>
      </c>
      <c r="DJ82">
        <v>8.1199999999999992</v>
      </c>
      <c r="DK82">
        <v>0.39</v>
      </c>
      <c r="DL82">
        <v>4.3899999999999997</v>
      </c>
      <c r="DM82">
        <v>0.28999999999999998</v>
      </c>
      <c r="DN82">
        <v>26.2</v>
      </c>
      <c r="DO82">
        <v>1.1000000000000001</v>
      </c>
      <c r="DP82">
        <v>-1.2727E-2</v>
      </c>
      <c r="DQ82">
        <v>2.0000000000000002E-5</v>
      </c>
      <c r="DR82">
        <v>4.6220000000000001E-5</v>
      </c>
      <c r="DS82">
        <v>7.5000000000000002E-7</v>
      </c>
      <c r="DT82" s="2">
        <v>112300</v>
      </c>
      <c r="DU82" s="2">
        <v>3500</v>
      </c>
      <c r="DV82" s="2">
        <v>2284000</v>
      </c>
      <c r="DW82" s="2">
        <v>73000</v>
      </c>
      <c r="DX82">
        <v>-320</v>
      </c>
      <c r="DY82">
        <v>240</v>
      </c>
      <c r="DZ82" s="2">
        <v>181300</v>
      </c>
      <c r="EA82" s="2">
        <v>5800</v>
      </c>
      <c r="EB82">
        <v>4950</v>
      </c>
      <c r="EC82">
        <v>240</v>
      </c>
      <c r="ED82" s="2">
        <v>488000</v>
      </c>
      <c r="EE82" s="2">
        <v>15000</v>
      </c>
      <c r="EF82" s="2">
        <v>32400</v>
      </c>
      <c r="EG82" s="2">
        <v>1300</v>
      </c>
      <c r="EH82" s="2">
        <v>126700</v>
      </c>
      <c r="EI82" s="2">
        <v>4300</v>
      </c>
      <c r="EJ82" s="2">
        <v>31300</v>
      </c>
      <c r="EK82" s="2">
        <v>1300</v>
      </c>
      <c r="EL82" s="2">
        <v>33400</v>
      </c>
      <c r="EM82" s="2">
        <v>1100</v>
      </c>
      <c r="EN82">
        <v>13840</v>
      </c>
      <c r="EO82">
        <v>500</v>
      </c>
      <c r="EP82">
        <v>1604</v>
      </c>
      <c r="EQ82">
        <v>90</v>
      </c>
      <c r="ER82">
        <v>23930</v>
      </c>
      <c r="ES82">
        <v>810</v>
      </c>
      <c r="ET82" s="2">
        <v>27900</v>
      </c>
      <c r="EU82" s="2">
        <v>1000</v>
      </c>
      <c r="EV82" s="2">
        <v>40800</v>
      </c>
      <c r="EW82" s="2">
        <v>1200</v>
      </c>
      <c r="EX82" s="2">
        <v>30800</v>
      </c>
      <c r="EY82" s="2">
        <v>1000</v>
      </c>
      <c r="EZ82">
        <v>26080</v>
      </c>
      <c r="FA82">
        <v>830</v>
      </c>
      <c r="FB82">
        <v>9880</v>
      </c>
      <c r="FC82">
        <v>390</v>
      </c>
      <c r="FD82">
        <v>11830</v>
      </c>
      <c r="FE82">
        <v>450</v>
      </c>
      <c r="FF82">
        <v>6520</v>
      </c>
      <c r="FG82">
        <v>260</v>
      </c>
      <c r="FH82">
        <v>50</v>
      </c>
      <c r="FI82">
        <v>16</v>
      </c>
      <c r="FJ82">
        <v>1140</v>
      </c>
      <c r="FK82">
        <v>35</v>
      </c>
      <c r="FL82">
        <v>581</v>
      </c>
      <c r="FM82">
        <v>31</v>
      </c>
      <c r="FN82">
        <v>1381</v>
      </c>
      <c r="FO82">
        <v>66</v>
      </c>
      <c r="FP82">
        <v>1488</v>
      </c>
      <c r="FQ82">
        <v>97</v>
      </c>
      <c r="FR82">
        <v>9760</v>
      </c>
      <c r="FS82">
        <v>400</v>
      </c>
      <c r="FT82">
        <v>-7.2117123E-3</v>
      </c>
      <c r="FU82">
        <v>1.6000000000000001E-9</v>
      </c>
      <c r="FV82" t="s">
        <v>846</v>
      </c>
      <c r="FW82">
        <v>0</v>
      </c>
      <c r="FX82">
        <v>1.5116000000000001</v>
      </c>
      <c r="FY82">
        <v>1.7887999999999999</v>
      </c>
      <c r="FZ82">
        <v>872</v>
      </c>
      <c r="GA82">
        <v>0.76198999999999995</v>
      </c>
      <c r="GB82">
        <v>1.5531999999999999</v>
      </c>
      <c r="GC82">
        <v>1.4158999999999999</v>
      </c>
      <c r="GD82">
        <v>0.15814</v>
      </c>
      <c r="GE82">
        <v>1.3037000000000001</v>
      </c>
      <c r="GF82">
        <v>0.27151999999999998</v>
      </c>
      <c r="GG82">
        <v>0.45029000000000002</v>
      </c>
      <c r="GH82">
        <v>0.39882000000000001</v>
      </c>
      <c r="GI82">
        <v>0</v>
      </c>
      <c r="GJ82">
        <v>0.64859</v>
      </c>
      <c r="GK82">
        <v>4.9734E-2</v>
      </c>
      <c r="GL82">
        <v>0.28255999999999998</v>
      </c>
      <c r="GM82">
        <v>0.11717</v>
      </c>
      <c r="GN82">
        <v>0.27904000000000001</v>
      </c>
      <c r="GO82">
        <v>6.0600000000000001E-2</v>
      </c>
      <c r="GP82">
        <v>0.42527999999999999</v>
      </c>
      <c r="GQ82">
        <v>0</v>
      </c>
      <c r="GR82">
        <v>0</v>
      </c>
      <c r="GS82">
        <v>7.1224999999999996</v>
      </c>
      <c r="GT82">
        <v>0.10256</v>
      </c>
      <c r="GU82">
        <v>0.19485</v>
      </c>
      <c r="GV82">
        <v>0.13539999999999999</v>
      </c>
      <c r="GW82">
        <v>0</v>
      </c>
      <c r="GX82">
        <v>1.5443999999999999E-2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487</v>
      </c>
      <c r="B83" t="s">
        <v>842</v>
      </c>
      <c r="C83" t="s">
        <v>488</v>
      </c>
      <c r="D83" t="s">
        <v>844</v>
      </c>
      <c r="E83" s="1">
        <v>1462.4281249999999</v>
      </c>
      <c r="F83">
        <v>41.152000000000001</v>
      </c>
      <c r="G83" t="s">
        <v>489</v>
      </c>
      <c r="H83" s="2">
        <v>4960000</v>
      </c>
      <c r="I83" s="2">
        <v>130000</v>
      </c>
      <c r="J83" s="2">
        <v>2918000</v>
      </c>
      <c r="K83" s="2">
        <v>81000</v>
      </c>
      <c r="L83">
        <v>58930</v>
      </c>
      <c r="M83">
        <v>350</v>
      </c>
      <c r="N83" s="2">
        <v>145500</v>
      </c>
      <c r="O83" s="2">
        <v>3700</v>
      </c>
      <c r="P83" s="2">
        <v>270800</v>
      </c>
      <c r="Q83" s="2">
        <v>3500</v>
      </c>
      <c r="R83">
        <v>29930</v>
      </c>
      <c r="S83">
        <v>390</v>
      </c>
      <c r="T83" s="2">
        <v>48300</v>
      </c>
      <c r="U83" s="2">
        <v>1600</v>
      </c>
      <c r="V83" s="2">
        <v>599000</v>
      </c>
      <c r="W83" s="2">
        <v>21000</v>
      </c>
      <c r="X83" s="2">
        <v>710000</v>
      </c>
      <c r="Y83" s="2">
        <v>23000</v>
      </c>
      <c r="Z83" s="2">
        <v>69000</v>
      </c>
      <c r="AA83" s="2">
        <v>2300</v>
      </c>
      <c r="AB83" s="2">
        <v>40000</v>
      </c>
      <c r="AC83" s="2">
        <v>1400</v>
      </c>
      <c r="AD83">
        <v>4150</v>
      </c>
      <c r="AE83">
        <v>190</v>
      </c>
      <c r="AF83">
        <v>2990</v>
      </c>
      <c r="AG83">
        <v>140</v>
      </c>
      <c r="AH83">
        <v>3390</v>
      </c>
      <c r="AI83">
        <v>130</v>
      </c>
      <c r="AJ83">
        <v>2540</v>
      </c>
      <c r="AK83">
        <v>120</v>
      </c>
      <c r="AL83">
        <v>3310</v>
      </c>
      <c r="AM83">
        <v>140</v>
      </c>
      <c r="AN83">
        <v>2530</v>
      </c>
      <c r="AO83">
        <v>130</v>
      </c>
      <c r="AP83">
        <v>2410</v>
      </c>
      <c r="AQ83">
        <v>130</v>
      </c>
      <c r="AR83">
        <v>951</v>
      </c>
      <c r="AS83">
        <v>65</v>
      </c>
      <c r="AT83">
        <v>1642</v>
      </c>
      <c r="AU83">
        <v>96</v>
      </c>
      <c r="AV83">
        <v>1242</v>
      </c>
      <c r="AW83">
        <v>89</v>
      </c>
      <c r="AX83">
        <v>296</v>
      </c>
      <c r="AY83">
        <v>22</v>
      </c>
      <c r="AZ83">
        <v>114</v>
      </c>
      <c r="BA83">
        <v>13</v>
      </c>
      <c r="BB83">
        <v>832</v>
      </c>
      <c r="BC83">
        <v>36</v>
      </c>
      <c r="BD83">
        <v>334</v>
      </c>
      <c r="BE83">
        <v>25</v>
      </c>
      <c r="BF83">
        <v>1202</v>
      </c>
      <c r="BG83">
        <v>80</v>
      </c>
      <c r="BH83" s="2">
        <v>21700</v>
      </c>
      <c r="BI83" s="2">
        <v>1200</v>
      </c>
      <c r="BJ83">
        <v>7980</v>
      </c>
      <c r="BK83">
        <v>490</v>
      </c>
      <c r="BL83">
        <v>23.1</v>
      </c>
      <c r="BM83">
        <v>5.6</v>
      </c>
      <c r="BN83" s="2">
        <v>-71000</v>
      </c>
      <c r="BO83" s="2">
        <v>1600</v>
      </c>
      <c r="BP83">
        <v>180</v>
      </c>
      <c r="BQ83">
        <v>110</v>
      </c>
      <c r="BR83" s="2">
        <v>718000</v>
      </c>
      <c r="BS83" s="2">
        <v>19000</v>
      </c>
      <c r="BT83">
        <v>459</v>
      </c>
      <c r="BU83">
        <v>13</v>
      </c>
      <c r="BV83">
        <v>440</v>
      </c>
      <c r="BW83">
        <v>13</v>
      </c>
      <c r="BX83">
        <v>229.7</v>
      </c>
      <c r="BY83">
        <v>7.5</v>
      </c>
      <c r="BZ83">
        <v>2427</v>
      </c>
      <c r="CA83">
        <v>85</v>
      </c>
      <c r="CB83">
        <v>2818</v>
      </c>
      <c r="CC83">
        <v>92</v>
      </c>
      <c r="CD83">
        <v>207.8</v>
      </c>
      <c r="CE83">
        <v>7</v>
      </c>
      <c r="CF83">
        <v>643</v>
      </c>
      <c r="CG83">
        <v>23</v>
      </c>
      <c r="CH83">
        <v>85.3</v>
      </c>
      <c r="CI83">
        <v>4</v>
      </c>
      <c r="CJ83">
        <v>15.83</v>
      </c>
      <c r="CK83">
        <v>0.73</v>
      </c>
      <c r="CL83">
        <v>61.5</v>
      </c>
      <c r="CM83">
        <v>2.2999999999999998</v>
      </c>
      <c r="CN83">
        <v>6.52</v>
      </c>
      <c r="CO83">
        <v>0.3</v>
      </c>
      <c r="CP83">
        <v>36.4</v>
      </c>
      <c r="CQ83">
        <v>1.6</v>
      </c>
      <c r="CR83">
        <v>6.76</v>
      </c>
      <c r="CS83">
        <v>0.35</v>
      </c>
      <c r="CT83">
        <v>18.8</v>
      </c>
      <c r="CU83">
        <v>1</v>
      </c>
      <c r="CV83">
        <v>2.5</v>
      </c>
      <c r="CW83">
        <v>0.17</v>
      </c>
      <c r="CX83">
        <v>20.2</v>
      </c>
      <c r="CY83">
        <v>1.2</v>
      </c>
      <c r="CZ83">
        <v>3.27</v>
      </c>
      <c r="DA83">
        <v>0.23</v>
      </c>
      <c r="DB83">
        <v>4</v>
      </c>
      <c r="DC83">
        <v>22</v>
      </c>
      <c r="DD83">
        <v>8.6</v>
      </c>
      <c r="DE83">
        <v>3.4</v>
      </c>
      <c r="DF83">
        <v>10.59</v>
      </c>
      <c r="DG83">
        <v>0.46</v>
      </c>
      <c r="DH83">
        <v>4.7</v>
      </c>
      <c r="DI83">
        <v>0.35</v>
      </c>
      <c r="DJ83">
        <v>7.07</v>
      </c>
      <c r="DK83">
        <v>0.47</v>
      </c>
      <c r="DL83">
        <v>64.099999999999994</v>
      </c>
      <c r="DM83">
        <v>3.5</v>
      </c>
      <c r="DN83">
        <v>21.4</v>
      </c>
      <c r="DO83">
        <v>1.3</v>
      </c>
      <c r="DP83">
        <v>39.6</v>
      </c>
      <c r="DQ83">
        <v>9.6</v>
      </c>
      <c r="DR83">
        <v>2.9099999999999999E-5</v>
      </c>
      <c r="DS83">
        <v>1.3999999999999999E-6</v>
      </c>
      <c r="DT83" s="2">
        <v>143200</v>
      </c>
      <c r="DU83" s="2">
        <v>3700</v>
      </c>
      <c r="DV83" s="2">
        <v>2839000</v>
      </c>
      <c r="DW83" s="2">
        <v>81000</v>
      </c>
      <c r="DX83">
        <v>600</v>
      </c>
      <c r="DY83">
        <v>350</v>
      </c>
      <c r="DZ83" s="2">
        <v>122800</v>
      </c>
      <c r="EA83" s="2">
        <v>3500</v>
      </c>
      <c r="EB83">
        <v>12940</v>
      </c>
      <c r="EC83">
        <v>390</v>
      </c>
      <c r="ED83" s="2">
        <v>48300</v>
      </c>
      <c r="EE83" s="2">
        <v>1600</v>
      </c>
      <c r="EF83" s="2">
        <v>599000</v>
      </c>
      <c r="EG83" s="2">
        <v>21000</v>
      </c>
      <c r="EH83" s="2">
        <v>710000</v>
      </c>
      <c r="EI83" s="2">
        <v>23000</v>
      </c>
      <c r="EJ83" s="2">
        <v>69000</v>
      </c>
      <c r="EK83" s="2">
        <v>2300</v>
      </c>
      <c r="EL83" s="2">
        <v>40000</v>
      </c>
      <c r="EM83" s="2">
        <v>1400</v>
      </c>
      <c r="EN83">
        <v>4150</v>
      </c>
      <c r="EO83">
        <v>190</v>
      </c>
      <c r="EP83">
        <v>2990</v>
      </c>
      <c r="EQ83">
        <v>140</v>
      </c>
      <c r="ER83">
        <v>3390</v>
      </c>
      <c r="ES83">
        <v>130</v>
      </c>
      <c r="ET83">
        <v>2540</v>
      </c>
      <c r="EU83">
        <v>120</v>
      </c>
      <c r="EV83">
        <v>3310</v>
      </c>
      <c r="EW83">
        <v>140</v>
      </c>
      <c r="EX83">
        <v>2530</v>
      </c>
      <c r="EY83">
        <v>130</v>
      </c>
      <c r="EZ83">
        <v>2410</v>
      </c>
      <c r="FA83">
        <v>130</v>
      </c>
      <c r="FB83">
        <v>951</v>
      </c>
      <c r="FC83">
        <v>65</v>
      </c>
      <c r="FD83">
        <v>1642</v>
      </c>
      <c r="FE83">
        <v>96</v>
      </c>
      <c r="FF83">
        <v>1242</v>
      </c>
      <c r="FG83">
        <v>89</v>
      </c>
      <c r="FH83">
        <v>32</v>
      </c>
      <c r="FI83">
        <v>13</v>
      </c>
      <c r="FJ83">
        <v>829</v>
      </c>
      <c r="FK83">
        <v>36</v>
      </c>
      <c r="FL83">
        <v>334</v>
      </c>
      <c r="FM83">
        <v>25</v>
      </c>
      <c r="FN83">
        <v>1202</v>
      </c>
      <c r="FO83">
        <v>80</v>
      </c>
      <c r="FP83" s="2">
        <v>21700</v>
      </c>
      <c r="FQ83" s="2">
        <v>1200</v>
      </c>
      <c r="FR83">
        <v>7980</v>
      </c>
      <c r="FS83">
        <v>490</v>
      </c>
      <c r="FT83">
        <v>23.1</v>
      </c>
      <c r="FU83">
        <v>5.6</v>
      </c>
      <c r="FV83" t="s">
        <v>846</v>
      </c>
      <c r="FW83">
        <v>0</v>
      </c>
      <c r="FX83">
        <v>1.1854</v>
      </c>
      <c r="FY83">
        <v>1.3996999999999999</v>
      </c>
      <c r="FZ83">
        <v>685.48</v>
      </c>
      <c r="GA83">
        <v>0.60038999999999998</v>
      </c>
      <c r="GB83">
        <v>1.2228000000000001</v>
      </c>
      <c r="GC83">
        <v>1.1087</v>
      </c>
      <c r="GD83">
        <v>0.12363</v>
      </c>
      <c r="GE83">
        <v>1.0232000000000001</v>
      </c>
      <c r="GF83">
        <v>0.21339</v>
      </c>
      <c r="GG83">
        <v>0.35535</v>
      </c>
      <c r="GH83">
        <v>0.31301000000000001</v>
      </c>
      <c r="GI83">
        <v>0</v>
      </c>
      <c r="GJ83">
        <v>0.50949999999999995</v>
      </c>
      <c r="GK83">
        <v>3.9078000000000002E-2</v>
      </c>
      <c r="GL83">
        <v>0.22212000000000001</v>
      </c>
      <c r="GM83">
        <v>9.2095999999999997E-2</v>
      </c>
      <c r="GN83">
        <v>0.21937000000000001</v>
      </c>
      <c r="GO83">
        <v>4.7620000000000003E-2</v>
      </c>
      <c r="GP83">
        <v>0.33373000000000003</v>
      </c>
      <c r="GQ83">
        <v>0</v>
      </c>
      <c r="GR83">
        <v>0</v>
      </c>
      <c r="GS83">
        <v>5.5994999999999999</v>
      </c>
      <c r="GT83">
        <v>8.0616999999999994E-2</v>
      </c>
      <c r="GU83">
        <v>0.15304999999999999</v>
      </c>
      <c r="GV83">
        <v>0.10642</v>
      </c>
      <c r="GW83">
        <v>0</v>
      </c>
      <c r="GX83">
        <v>1.2141000000000001E-2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490</v>
      </c>
      <c r="B84" t="s">
        <v>842</v>
      </c>
      <c r="C84" t="s">
        <v>491</v>
      </c>
      <c r="D84" t="s">
        <v>844</v>
      </c>
      <c r="E84" s="1">
        <v>1462.4289004629629</v>
      </c>
      <c r="F84">
        <v>39.85</v>
      </c>
      <c r="G84" t="s">
        <v>492</v>
      </c>
      <c r="H84" s="2">
        <v>4610000</v>
      </c>
      <c r="I84" s="2">
        <v>140000</v>
      </c>
      <c r="J84" s="2">
        <v>2980000</v>
      </c>
      <c r="K84" s="2">
        <v>110000</v>
      </c>
      <c r="L84">
        <v>58690</v>
      </c>
      <c r="M84">
        <v>300</v>
      </c>
      <c r="N84" s="2">
        <v>145300</v>
      </c>
      <c r="O84" s="2">
        <v>4700</v>
      </c>
      <c r="P84" s="2">
        <v>298900</v>
      </c>
      <c r="Q84" s="2">
        <v>4700</v>
      </c>
      <c r="R84">
        <v>24350</v>
      </c>
      <c r="S84">
        <v>310</v>
      </c>
      <c r="T84" s="2">
        <v>142400</v>
      </c>
      <c r="U84" s="2">
        <v>3600</v>
      </c>
      <c r="V84" s="2">
        <v>212400</v>
      </c>
      <c r="W84" s="2">
        <v>6000</v>
      </c>
      <c r="X84" s="2">
        <v>510000</v>
      </c>
      <c r="Y84" s="2">
        <v>14000</v>
      </c>
      <c r="Z84" s="2">
        <v>82300</v>
      </c>
      <c r="AA84" s="2">
        <v>2500</v>
      </c>
      <c r="AB84" s="2">
        <v>63800</v>
      </c>
      <c r="AC84" s="2">
        <v>1800</v>
      </c>
      <c r="AD84">
        <v>10190</v>
      </c>
      <c r="AE84">
        <v>370</v>
      </c>
      <c r="AF84">
        <v>4120</v>
      </c>
      <c r="AG84">
        <v>180</v>
      </c>
      <c r="AH84">
        <v>10210</v>
      </c>
      <c r="AI84">
        <v>330</v>
      </c>
      <c r="AJ84">
        <v>8620</v>
      </c>
      <c r="AK84">
        <v>330</v>
      </c>
      <c r="AL84">
        <v>11190</v>
      </c>
      <c r="AM84">
        <v>390</v>
      </c>
      <c r="AN84">
        <v>9060</v>
      </c>
      <c r="AO84">
        <v>290</v>
      </c>
      <c r="AP84">
        <v>8020</v>
      </c>
      <c r="AQ84">
        <v>250</v>
      </c>
      <c r="AR84">
        <v>2980</v>
      </c>
      <c r="AS84">
        <v>120</v>
      </c>
      <c r="AT84">
        <v>4040</v>
      </c>
      <c r="AU84">
        <v>120</v>
      </c>
      <c r="AV84">
        <v>2960</v>
      </c>
      <c r="AW84">
        <v>150</v>
      </c>
      <c r="AX84">
        <v>318</v>
      </c>
      <c r="AY84">
        <v>25</v>
      </c>
      <c r="AZ84">
        <v>138</v>
      </c>
      <c r="BA84">
        <v>16</v>
      </c>
      <c r="BB84">
        <v>779</v>
      </c>
      <c r="BC84">
        <v>35</v>
      </c>
      <c r="BD84">
        <v>466</v>
      </c>
      <c r="BE84">
        <v>33</v>
      </c>
      <c r="BF84">
        <v>1365</v>
      </c>
      <c r="BG84">
        <v>81</v>
      </c>
      <c r="BH84">
        <v>11750</v>
      </c>
      <c r="BI84">
        <v>330</v>
      </c>
      <c r="BJ84">
        <v>5420</v>
      </c>
      <c r="BK84">
        <v>170</v>
      </c>
      <c r="BL84">
        <v>10.4</v>
      </c>
      <c r="BM84">
        <v>3.5</v>
      </c>
      <c r="BN84" s="2">
        <v>-90900</v>
      </c>
      <c r="BO84" s="2">
        <v>2700</v>
      </c>
      <c r="BP84">
        <v>230</v>
      </c>
      <c r="BQ84">
        <v>130</v>
      </c>
      <c r="BR84" s="2">
        <v>718000</v>
      </c>
      <c r="BS84" s="2">
        <v>24000</v>
      </c>
      <c r="BT84">
        <v>581</v>
      </c>
      <c r="BU84">
        <v>17</v>
      </c>
      <c r="BV84">
        <v>250</v>
      </c>
      <c r="BW84">
        <v>11</v>
      </c>
      <c r="BX84">
        <v>675</v>
      </c>
      <c r="BY84">
        <v>17</v>
      </c>
      <c r="BZ84">
        <v>856</v>
      </c>
      <c r="CA84">
        <v>24</v>
      </c>
      <c r="CB84">
        <v>2024</v>
      </c>
      <c r="CC84">
        <v>56</v>
      </c>
      <c r="CD84">
        <v>247.8</v>
      </c>
      <c r="CE84">
        <v>7.5</v>
      </c>
      <c r="CF84">
        <v>1031</v>
      </c>
      <c r="CG84">
        <v>28</v>
      </c>
      <c r="CH84">
        <v>209.1</v>
      </c>
      <c r="CI84">
        <v>7.6</v>
      </c>
      <c r="CJ84">
        <v>21.85</v>
      </c>
      <c r="CK84">
        <v>0.93</v>
      </c>
      <c r="CL84">
        <v>184.9</v>
      </c>
      <c r="CM84">
        <v>6.1</v>
      </c>
      <c r="CN84">
        <v>22.11</v>
      </c>
      <c r="CO84">
        <v>0.84</v>
      </c>
      <c r="CP84">
        <v>122.9</v>
      </c>
      <c r="CQ84">
        <v>4.3</v>
      </c>
      <c r="CR84">
        <v>24.22</v>
      </c>
      <c r="CS84">
        <v>0.78</v>
      </c>
      <c r="CT84">
        <v>62.6</v>
      </c>
      <c r="CU84">
        <v>2</v>
      </c>
      <c r="CV84">
        <v>7.85</v>
      </c>
      <c r="CW84">
        <v>0.32</v>
      </c>
      <c r="CX84">
        <v>49.6</v>
      </c>
      <c r="CY84">
        <v>1.5</v>
      </c>
      <c r="CZ84">
        <v>7.78</v>
      </c>
      <c r="DA84">
        <v>0.39</v>
      </c>
      <c r="DB84">
        <v>22</v>
      </c>
      <c r="DC84">
        <v>25</v>
      </c>
      <c r="DD84">
        <v>15.2</v>
      </c>
      <c r="DE84">
        <v>4.2</v>
      </c>
      <c r="DF84">
        <v>9.93</v>
      </c>
      <c r="DG84">
        <v>0.45</v>
      </c>
      <c r="DH84">
        <v>6.56</v>
      </c>
      <c r="DI84">
        <v>0.46</v>
      </c>
      <c r="DJ84">
        <v>8.0299999999999994</v>
      </c>
      <c r="DK84">
        <v>0.47</v>
      </c>
      <c r="DL84">
        <v>34.729999999999997</v>
      </c>
      <c r="DM84">
        <v>0.98</v>
      </c>
      <c r="DN84">
        <v>14.56</v>
      </c>
      <c r="DO84">
        <v>0.46</v>
      </c>
      <c r="DP84">
        <v>17.3</v>
      </c>
      <c r="DQ84">
        <v>5.9</v>
      </c>
      <c r="DR84">
        <v>1.9979999999999998E-5</v>
      </c>
      <c r="DS84">
        <v>4.2E-7</v>
      </c>
      <c r="DT84" s="2">
        <v>143000</v>
      </c>
      <c r="DU84" s="2">
        <v>4700</v>
      </c>
      <c r="DV84" s="2">
        <v>2900000</v>
      </c>
      <c r="DW84" s="2">
        <v>110000</v>
      </c>
      <c r="DX84">
        <v>540</v>
      </c>
      <c r="DY84">
        <v>300</v>
      </c>
      <c r="DZ84" s="2">
        <v>151100</v>
      </c>
      <c r="EA84" s="2">
        <v>4700</v>
      </c>
      <c r="EB84">
        <v>7290</v>
      </c>
      <c r="EC84">
        <v>310</v>
      </c>
      <c r="ED84" s="2">
        <v>142400</v>
      </c>
      <c r="EE84" s="2">
        <v>3600</v>
      </c>
      <c r="EF84" s="2">
        <v>212400</v>
      </c>
      <c r="EG84" s="2">
        <v>6000</v>
      </c>
      <c r="EH84" s="2">
        <v>510000</v>
      </c>
      <c r="EI84" s="2">
        <v>14000</v>
      </c>
      <c r="EJ84" s="2">
        <v>82300</v>
      </c>
      <c r="EK84" s="2">
        <v>2500</v>
      </c>
      <c r="EL84" s="2">
        <v>63800</v>
      </c>
      <c r="EM84" s="2">
        <v>1800</v>
      </c>
      <c r="EN84">
        <v>10190</v>
      </c>
      <c r="EO84">
        <v>370</v>
      </c>
      <c r="EP84">
        <v>4120</v>
      </c>
      <c r="EQ84">
        <v>180</v>
      </c>
      <c r="ER84">
        <v>10210</v>
      </c>
      <c r="ES84">
        <v>330</v>
      </c>
      <c r="ET84">
        <v>8620</v>
      </c>
      <c r="EU84">
        <v>330</v>
      </c>
      <c r="EV84">
        <v>11190</v>
      </c>
      <c r="EW84">
        <v>390</v>
      </c>
      <c r="EX84">
        <v>9060</v>
      </c>
      <c r="EY84">
        <v>290</v>
      </c>
      <c r="EZ84">
        <v>8020</v>
      </c>
      <c r="FA84">
        <v>250</v>
      </c>
      <c r="FB84">
        <v>2980</v>
      </c>
      <c r="FC84">
        <v>120</v>
      </c>
      <c r="FD84">
        <v>4040</v>
      </c>
      <c r="FE84">
        <v>120</v>
      </c>
      <c r="FF84">
        <v>2960</v>
      </c>
      <c r="FG84">
        <v>150</v>
      </c>
      <c r="FH84">
        <v>58</v>
      </c>
      <c r="FI84">
        <v>16</v>
      </c>
      <c r="FJ84">
        <v>776</v>
      </c>
      <c r="FK84">
        <v>35</v>
      </c>
      <c r="FL84">
        <v>466</v>
      </c>
      <c r="FM84">
        <v>33</v>
      </c>
      <c r="FN84">
        <v>1365</v>
      </c>
      <c r="FO84">
        <v>81</v>
      </c>
      <c r="FP84">
        <v>11750</v>
      </c>
      <c r="FQ84">
        <v>330</v>
      </c>
      <c r="FR84">
        <v>5420</v>
      </c>
      <c r="FS84">
        <v>170</v>
      </c>
      <c r="FT84">
        <v>10.4</v>
      </c>
      <c r="FU84">
        <v>3.5</v>
      </c>
      <c r="FV84" t="s">
        <v>846</v>
      </c>
      <c r="FW84">
        <v>0</v>
      </c>
      <c r="FX84">
        <v>1.9601999999999999</v>
      </c>
      <c r="FY84">
        <v>0.99541999999999997</v>
      </c>
      <c r="FZ84">
        <v>593.88</v>
      </c>
      <c r="GA84">
        <v>0.40787000000000001</v>
      </c>
      <c r="GB84">
        <v>1.5371999999999999</v>
      </c>
      <c r="GC84">
        <v>9.1204999999999994E-2</v>
      </c>
      <c r="GD84">
        <v>1.1482000000000001</v>
      </c>
      <c r="GE84">
        <v>1.7551000000000001</v>
      </c>
      <c r="GF84">
        <v>0.36316999999999999</v>
      </c>
      <c r="GG84">
        <v>0.68091000000000002</v>
      </c>
      <c r="GH84">
        <v>0.19741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7.5050000000000006E-2</v>
      </c>
      <c r="GO84">
        <v>0</v>
      </c>
      <c r="GP84">
        <v>0</v>
      </c>
      <c r="GQ84">
        <v>0</v>
      </c>
      <c r="GR84">
        <v>0</v>
      </c>
      <c r="GS84">
        <v>3.4093</v>
      </c>
      <c r="GT84">
        <v>6.5467999999999998E-2</v>
      </c>
      <c r="GU84">
        <v>0.1444</v>
      </c>
      <c r="GV84">
        <v>7.8087000000000004E-2</v>
      </c>
      <c r="GW84">
        <v>2.8414999999999999E-2</v>
      </c>
      <c r="GX84">
        <v>1.0636E-2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493</v>
      </c>
      <c r="B85" t="s">
        <v>842</v>
      </c>
      <c r="C85" t="s">
        <v>494</v>
      </c>
      <c r="D85" t="s">
        <v>844</v>
      </c>
      <c r="E85" s="1">
        <v>1462.4296527777778</v>
      </c>
      <c r="F85">
        <v>39.590000000000003</v>
      </c>
      <c r="G85" t="s">
        <v>495</v>
      </c>
      <c r="H85" s="2">
        <v>5680000</v>
      </c>
      <c r="I85" s="2">
        <v>200000</v>
      </c>
      <c r="J85" s="2">
        <v>2830000</v>
      </c>
      <c r="K85" s="2">
        <v>100000</v>
      </c>
      <c r="L85">
        <v>58010</v>
      </c>
      <c r="M85">
        <v>270</v>
      </c>
      <c r="N85" s="2">
        <v>136200</v>
      </c>
      <c r="O85" s="2">
        <v>4300</v>
      </c>
      <c r="P85" s="2">
        <v>456000</v>
      </c>
      <c r="Q85" s="2">
        <v>11000</v>
      </c>
      <c r="R85" s="2">
        <v>53500</v>
      </c>
      <c r="S85" s="2">
        <v>1300</v>
      </c>
      <c r="T85" s="2">
        <v>193400</v>
      </c>
      <c r="U85" s="2">
        <v>7400</v>
      </c>
      <c r="V85" s="2">
        <v>385000</v>
      </c>
      <c r="W85" s="2">
        <v>17000</v>
      </c>
      <c r="X85" s="2">
        <v>1050000</v>
      </c>
      <c r="Y85" s="2">
        <v>51000</v>
      </c>
      <c r="Z85" s="2">
        <v>191100</v>
      </c>
      <c r="AA85" s="2">
        <v>8800</v>
      </c>
      <c r="AB85" s="2">
        <v>160500</v>
      </c>
      <c r="AC85" s="2">
        <v>6900</v>
      </c>
      <c r="AD85" s="2">
        <v>29000</v>
      </c>
      <c r="AE85" s="2">
        <v>1100</v>
      </c>
      <c r="AF85">
        <v>17770</v>
      </c>
      <c r="AG85">
        <v>620</v>
      </c>
      <c r="AH85">
        <v>23400</v>
      </c>
      <c r="AI85">
        <v>860</v>
      </c>
      <c r="AJ85">
        <v>17550</v>
      </c>
      <c r="AK85">
        <v>700</v>
      </c>
      <c r="AL85">
        <v>20090</v>
      </c>
      <c r="AM85">
        <v>740</v>
      </c>
      <c r="AN85">
        <v>12340</v>
      </c>
      <c r="AO85">
        <v>470</v>
      </c>
      <c r="AP85">
        <v>8970</v>
      </c>
      <c r="AQ85">
        <v>330</v>
      </c>
      <c r="AR85">
        <v>2830</v>
      </c>
      <c r="AS85">
        <v>170</v>
      </c>
      <c r="AT85">
        <v>3180</v>
      </c>
      <c r="AU85">
        <v>160</v>
      </c>
      <c r="AV85">
        <v>1665</v>
      </c>
      <c r="AW85">
        <v>93</v>
      </c>
      <c r="AX85">
        <v>333</v>
      </c>
      <c r="AY85">
        <v>28</v>
      </c>
      <c r="AZ85">
        <v>179</v>
      </c>
      <c r="BA85">
        <v>15</v>
      </c>
      <c r="BB85">
        <v>1487</v>
      </c>
      <c r="BC85">
        <v>58</v>
      </c>
      <c r="BD85">
        <v>1142</v>
      </c>
      <c r="BE85">
        <v>43</v>
      </c>
      <c r="BF85">
        <v>2870</v>
      </c>
      <c r="BG85">
        <v>120</v>
      </c>
      <c r="BH85">
        <v>9840</v>
      </c>
      <c r="BI85">
        <v>550</v>
      </c>
      <c r="BJ85">
        <v>3420</v>
      </c>
      <c r="BK85">
        <v>130</v>
      </c>
      <c r="BL85">
        <v>9.4</v>
      </c>
      <c r="BM85">
        <v>3.4</v>
      </c>
      <c r="BN85" s="2">
        <v>-113100</v>
      </c>
      <c r="BO85" s="2">
        <v>3300</v>
      </c>
      <c r="BP85">
        <v>30</v>
      </c>
      <c r="BQ85">
        <v>190</v>
      </c>
      <c r="BR85" s="2">
        <v>672000</v>
      </c>
      <c r="BS85" s="2">
        <v>22000</v>
      </c>
      <c r="BT85">
        <v>1227</v>
      </c>
      <c r="BU85">
        <v>41</v>
      </c>
      <c r="BV85">
        <v>1270</v>
      </c>
      <c r="BW85">
        <v>43</v>
      </c>
      <c r="BX85">
        <v>913</v>
      </c>
      <c r="BY85">
        <v>35</v>
      </c>
      <c r="BZ85">
        <v>1541</v>
      </c>
      <c r="CA85">
        <v>67</v>
      </c>
      <c r="CB85">
        <v>4160</v>
      </c>
      <c r="CC85">
        <v>200</v>
      </c>
      <c r="CD85">
        <v>576</v>
      </c>
      <c r="CE85">
        <v>27</v>
      </c>
      <c r="CF85">
        <v>2610</v>
      </c>
      <c r="CG85">
        <v>110</v>
      </c>
      <c r="CH85">
        <v>594</v>
      </c>
      <c r="CI85">
        <v>22</v>
      </c>
      <c r="CJ85">
        <v>94.1</v>
      </c>
      <c r="CK85">
        <v>3.3</v>
      </c>
      <c r="CL85">
        <v>424</v>
      </c>
      <c r="CM85">
        <v>16</v>
      </c>
      <c r="CN85">
        <v>45</v>
      </c>
      <c r="CO85">
        <v>1.8</v>
      </c>
      <c r="CP85">
        <v>220.8</v>
      </c>
      <c r="CQ85">
        <v>8.1999999999999993</v>
      </c>
      <c r="CR85">
        <v>33</v>
      </c>
      <c r="CS85">
        <v>1.3</v>
      </c>
      <c r="CT85">
        <v>70</v>
      </c>
      <c r="CU85">
        <v>2.6</v>
      </c>
      <c r="CV85">
        <v>7.44</v>
      </c>
      <c r="CW85">
        <v>0.44</v>
      </c>
      <c r="CX85">
        <v>39</v>
      </c>
      <c r="CY85">
        <v>1.9</v>
      </c>
      <c r="CZ85">
        <v>4.38</v>
      </c>
      <c r="DA85">
        <v>0.24</v>
      </c>
      <c r="DB85">
        <v>38</v>
      </c>
      <c r="DC85">
        <v>28</v>
      </c>
      <c r="DD85">
        <v>26.2</v>
      </c>
      <c r="DE85">
        <v>3.8</v>
      </c>
      <c r="DF85">
        <v>18.989999999999998</v>
      </c>
      <c r="DG85">
        <v>0.74</v>
      </c>
      <c r="DH85">
        <v>16.09</v>
      </c>
      <c r="DI85">
        <v>0.61</v>
      </c>
      <c r="DJ85">
        <v>16.899999999999999</v>
      </c>
      <c r="DK85">
        <v>0.69</v>
      </c>
      <c r="DL85">
        <v>29.1</v>
      </c>
      <c r="DM85">
        <v>1.6</v>
      </c>
      <c r="DN85">
        <v>9.18</v>
      </c>
      <c r="DO85">
        <v>0.36</v>
      </c>
      <c r="DP85">
        <v>15.5</v>
      </c>
      <c r="DQ85">
        <v>5.6</v>
      </c>
      <c r="DR85">
        <v>1.367E-5</v>
      </c>
      <c r="DS85">
        <v>3.3000000000000002E-7</v>
      </c>
      <c r="DT85" s="2">
        <v>133900</v>
      </c>
      <c r="DU85" s="2">
        <v>4300</v>
      </c>
      <c r="DV85" s="2">
        <v>2750000</v>
      </c>
      <c r="DW85" s="2">
        <v>100000</v>
      </c>
      <c r="DX85">
        <v>50</v>
      </c>
      <c r="DY85">
        <v>260</v>
      </c>
      <c r="DZ85" s="2">
        <v>308000</v>
      </c>
      <c r="EA85" s="2">
        <v>11000</v>
      </c>
      <c r="EB85" s="2">
        <v>36400</v>
      </c>
      <c r="EC85" s="2">
        <v>1300</v>
      </c>
      <c r="ED85" s="2">
        <v>193400</v>
      </c>
      <c r="EE85" s="2">
        <v>7400</v>
      </c>
      <c r="EF85" s="2">
        <v>385000</v>
      </c>
      <c r="EG85" s="2">
        <v>17000</v>
      </c>
      <c r="EH85" s="2">
        <v>1050000</v>
      </c>
      <c r="EI85" s="2">
        <v>51000</v>
      </c>
      <c r="EJ85" s="2">
        <v>191100</v>
      </c>
      <c r="EK85" s="2">
        <v>8800</v>
      </c>
      <c r="EL85" s="2">
        <v>160500</v>
      </c>
      <c r="EM85" s="2">
        <v>6900</v>
      </c>
      <c r="EN85" s="2">
        <v>29000</v>
      </c>
      <c r="EO85" s="2">
        <v>1100</v>
      </c>
      <c r="EP85">
        <v>17770</v>
      </c>
      <c r="EQ85">
        <v>620</v>
      </c>
      <c r="ER85">
        <v>23400</v>
      </c>
      <c r="ES85">
        <v>860</v>
      </c>
      <c r="ET85">
        <v>17550</v>
      </c>
      <c r="EU85">
        <v>700</v>
      </c>
      <c r="EV85">
        <v>20090</v>
      </c>
      <c r="EW85">
        <v>740</v>
      </c>
      <c r="EX85">
        <v>12340</v>
      </c>
      <c r="EY85">
        <v>470</v>
      </c>
      <c r="EZ85">
        <v>8970</v>
      </c>
      <c r="FA85">
        <v>330</v>
      </c>
      <c r="FB85">
        <v>2830</v>
      </c>
      <c r="FC85">
        <v>170</v>
      </c>
      <c r="FD85">
        <v>3180</v>
      </c>
      <c r="FE85">
        <v>160</v>
      </c>
      <c r="FF85">
        <v>1665</v>
      </c>
      <c r="FG85">
        <v>93</v>
      </c>
      <c r="FH85">
        <v>101</v>
      </c>
      <c r="FI85">
        <v>15</v>
      </c>
      <c r="FJ85">
        <v>1484</v>
      </c>
      <c r="FK85">
        <v>58</v>
      </c>
      <c r="FL85">
        <v>1142</v>
      </c>
      <c r="FM85">
        <v>43</v>
      </c>
      <c r="FN85">
        <v>2870</v>
      </c>
      <c r="FO85">
        <v>120</v>
      </c>
      <c r="FP85">
        <v>9840</v>
      </c>
      <c r="FQ85">
        <v>550</v>
      </c>
      <c r="FR85">
        <v>3420</v>
      </c>
      <c r="FS85">
        <v>130</v>
      </c>
      <c r="FT85">
        <v>9.4</v>
      </c>
      <c r="FU85">
        <v>3.4</v>
      </c>
      <c r="FV85" t="s">
        <v>846</v>
      </c>
      <c r="FW85">
        <v>0</v>
      </c>
      <c r="FX85">
        <v>1.7597</v>
      </c>
      <c r="FY85">
        <v>2.0141</v>
      </c>
      <c r="FZ85">
        <v>633.95000000000005</v>
      </c>
      <c r="GA85">
        <v>0.55786000000000002</v>
      </c>
      <c r="GB85">
        <v>2.339</v>
      </c>
      <c r="GC85">
        <v>0.58853</v>
      </c>
      <c r="GD85">
        <v>0.88146999999999998</v>
      </c>
      <c r="GE85">
        <v>0.95208000000000004</v>
      </c>
      <c r="GF85">
        <v>0.20745</v>
      </c>
      <c r="GG85">
        <v>0.85987000000000002</v>
      </c>
      <c r="GH85">
        <v>0.23194999999999999</v>
      </c>
      <c r="GI85">
        <v>8.2497000000000001E-2</v>
      </c>
      <c r="GJ85">
        <v>0.28183000000000002</v>
      </c>
      <c r="GK85">
        <v>2.9024000000000001E-2</v>
      </c>
      <c r="GL85">
        <v>0.12432</v>
      </c>
      <c r="GM85">
        <v>3.0254E-2</v>
      </c>
      <c r="GN85">
        <v>0</v>
      </c>
      <c r="GO85">
        <v>4.8772999999999997E-2</v>
      </c>
      <c r="GP85">
        <v>0</v>
      </c>
      <c r="GQ85">
        <v>4.8800999999999997E-2</v>
      </c>
      <c r="GR85">
        <v>488.01</v>
      </c>
      <c r="GS85">
        <v>5.2885999999999997</v>
      </c>
      <c r="GT85">
        <v>8.8005E-2</v>
      </c>
      <c r="GU85">
        <v>0.13949</v>
      </c>
      <c r="GV85">
        <v>6.6561999999999996E-2</v>
      </c>
      <c r="GW85">
        <v>7.0288000000000003E-2</v>
      </c>
      <c r="GX85">
        <v>2.9982000000000002E-2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496</v>
      </c>
      <c r="B86" t="s">
        <v>842</v>
      </c>
      <c r="C86" t="s">
        <v>497</v>
      </c>
      <c r="D86" t="s">
        <v>844</v>
      </c>
      <c r="E86" s="1">
        <v>1462.4303935185185</v>
      </c>
      <c r="F86">
        <v>40.892000000000003</v>
      </c>
      <c r="G86" t="s">
        <v>498</v>
      </c>
      <c r="H86" s="2">
        <v>3710000</v>
      </c>
      <c r="I86" s="2">
        <v>120000</v>
      </c>
      <c r="J86" s="2">
        <v>2361000</v>
      </c>
      <c r="K86" s="2">
        <v>81000</v>
      </c>
      <c r="L86">
        <v>57760</v>
      </c>
      <c r="M86">
        <v>270</v>
      </c>
      <c r="N86" s="2">
        <v>115300</v>
      </c>
      <c r="O86" s="2">
        <v>3900</v>
      </c>
      <c r="P86" s="2">
        <v>294000</v>
      </c>
      <c r="Q86" s="2">
        <v>5700</v>
      </c>
      <c r="R86">
        <v>21720</v>
      </c>
      <c r="S86">
        <v>260</v>
      </c>
      <c r="T86" s="2">
        <v>427000</v>
      </c>
      <c r="U86" s="2">
        <v>19000</v>
      </c>
      <c r="V86" s="2">
        <v>30700</v>
      </c>
      <c r="W86" s="2">
        <v>1400</v>
      </c>
      <c r="X86" s="2">
        <v>117300</v>
      </c>
      <c r="Y86" s="2">
        <v>5800</v>
      </c>
      <c r="Z86" s="2">
        <v>27000</v>
      </c>
      <c r="AA86" s="2">
        <v>1400</v>
      </c>
      <c r="AB86" s="2">
        <v>28800</v>
      </c>
      <c r="AC86" s="2">
        <v>1400</v>
      </c>
      <c r="AD86">
        <v>11600</v>
      </c>
      <c r="AE86">
        <v>580</v>
      </c>
      <c r="AF86">
        <v>4440</v>
      </c>
      <c r="AG86">
        <v>240</v>
      </c>
      <c r="AH86">
        <v>18900</v>
      </c>
      <c r="AI86">
        <v>900</v>
      </c>
      <c r="AJ86" s="2">
        <v>23900</v>
      </c>
      <c r="AK86" s="2">
        <v>1200</v>
      </c>
      <c r="AL86" s="2">
        <v>37100</v>
      </c>
      <c r="AM86" s="2">
        <v>1600</v>
      </c>
      <c r="AN86" s="2">
        <v>29000</v>
      </c>
      <c r="AO86" s="2">
        <v>1300</v>
      </c>
      <c r="AP86" s="2">
        <v>27100</v>
      </c>
      <c r="AQ86" s="2">
        <v>1200</v>
      </c>
      <c r="AR86">
        <v>11770</v>
      </c>
      <c r="AS86">
        <v>510</v>
      </c>
      <c r="AT86">
        <v>15810</v>
      </c>
      <c r="AU86">
        <v>680</v>
      </c>
      <c r="AV86">
        <v>9680</v>
      </c>
      <c r="AW86">
        <v>420</v>
      </c>
      <c r="AX86">
        <v>336</v>
      </c>
      <c r="AY86">
        <v>23</v>
      </c>
      <c r="AZ86">
        <v>123</v>
      </c>
      <c r="BA86">
        <v>14</v>
      </c>
      <c r="BB86">
        <v>1573</v>
      </c>
      <c r="BC86">
        <v>56</v>
      </c>
      <c r="BD86">
        <v>567</v>
      </c>
      <c r="BE86">
        <v>40</v>
      </c>
      <c r="BF86">
        <v>1314</v>
      </c>
      <c r="BG86">
        <v>86</v>
      </c>
      <c r="BH86">
        <v>1760</v>
      </c>
      <c r="BI86">
        <v>140</v>
      </c>
      <c r="BJ86">
        <v>20700</v>
      </c>
      <c r="BK86">
        <v>690</v>
      </c>
      <c r="BL86">
        <v>0</v>
      </c>
      <c r="BM86">
        <v>1</v>
      </c>
      <c r="BN86" s="2">
        <v>-131500</v>
      </c>
      <c r="BO86" s="2">
        <v>3000</v>
      </c>
      <c r="BP86">
        <v>470</v>
      </c>
      <c r="BQ86">
        <v>580</v>
      </c>
      <c r="BR86" s="2">
        <v>567000</v>
      </c>
      <c r="BS86" s="2">
        <v>19000</v>
      </c>
      <c r="BT86">
        <v>607</v>
      </c>
      <c r="BU86">
        <v>23</v>
      </c>
      <c r="BV86">
        <v>163.9</v>
      </c>
      <c r="BW86">
        <v>9.3000000000000007</v>
      </c>
      <c r="BX86">
        <v>2007</v>
      </c>
      <c r="BY86">
        <v>91</v>
      </c>
      <c r="BZ86">
        <v>122.2</v>
      </c>
      <c r="CA86">
        <v>5.7</v>
      </c>
      <c r="CB86">
        <v>464</v>
      </c>
      <c r="CC86">
        <v>23</v>
      </c>
      <c r="CD86">
        <v>81.400000000000006</v>
      </c>
      <c r="CE86">
        <v>4.3</v>
      </c>
      <c r="CF86">
        <v>473</v>
      </c>
      <c r="CG86">
        <v>23</v>
      </c>
      <c r="CH86">
        <v>238</v>
      </c>
      <c r="CI86">
        <v>12</v>
      </c>
      <c r="CJ86">
        <v>23.5</v>
      </c>
      <c r="CK86">
        <v>1.3</v>
      </c>
      <c r="CL86">
        <v>342</v>
      </c>
      <c r="CM86">
        <v>16</v>
      </c>
      <c r="CN86">
        <v>61.3</v>
      </c>
      <c r="CO86">
        <v>3.1</v>
      </c>
      <c r="CP86">
        <v>408</v>
      </c>
      <c r="CQ86">
        <v>18</v>
      </c>
      <c r="CR86">
        <v>77.5</v>
      </c>
      <c r="CS86">
        <v>3.6</v>
      </c>
      <c r="CT86">
        <v>211.5</v>
      </c>
      <c r="CU86">
        <v>9.5</v>
      </c>
      <c r="CV86">
        <v>31</v>
      </c>
      <c r="CW86">
        <v>1.3</v>
      </c>
      <c r="CX86">
        <v>193.5</v>
      </c>
      <c r="CY86">
        <v>8.4</v>
      </c>
      <c r="CZ86">
        <v>25.5</v>
      </c>
      <c r="DA86">
        <v>1.1000000000000001</v>
      </c>
      <c r="DB86">
        <v>45</v>
      </c>
      <c r="DC86">
        <v>23</v>
      </c>
      <c r="DD86">
        <v>12</v>
      </c>
      <c r="DE86">
        <v>3.7</v>
      </c>
      <c r="DF86">
        <v>20.09</v>
      </c>
      <c r="DG86">
        <v>0.71</v>
      </c>
      <c r="DH86">
        <v>7.97</v>
      </c>
      <c r="DI86">
        <v>0.56999999999999995</v>
      </c>
      <c r="DJ86">
        <v>7.74</v>
      </c>
      <c r="DK86">
        <v>0.51</v>
      </c>
      <c r="DL86">
        <v>5.21</v>
      </c>
      <c r="DM86">
        <v>0.4</v>
      </c>
      <c r="DN86">
        <v>55.6</v>
      </c>
      <c r="DO86">
        <v>1.9</v>
      </c>
      <c r="DP86">
        <v>-1.1827799999999999E-2</v>
      </c>
      <c r="DQ86">
        <v>1.1000000000000001E-6</v>
      </c>
      <c r="DR86">
        <v>9.59E-5</v>
      </c>
      <c r="DS86">
        <v>1.1000000000000001E-6</v>
      </c>
      <c r="DT86" s="2">
        <v>113000</v>
      </c>
      <c r="DU86" s="2">
        <v>3900</v>
      </c>
      <c r="DV86" s="2">
        <v>2280000</v>
      </c>
      <c r="DW86" s="2">
        <v>81000</v>
      </c>
      <c r="DX86">
        <v>310</v>
      </c>
      <c r="DY86">
        <v>260</v>
      </c>
      <c r="DZ86" s="2">
        <v>146300</v>
      </c>
      <c r="EA86" s="2">
        <v>5700</v>
      </c>
      <c r="EB86">
        <v>4590</v>
      </c>
      <c r="EC86">
        <v>260</v>
      </c>
      <c r="ED86" s="2">
        <v>427000</v>
      </c>
      <c r="EE86" s="2">
        <v>19000</v>
      </c>
      <c r="EF86" s="2">
        <v>30700</v>
      </c>
      <c r="EG86" s="2">
        <v>1400</v>
      </c>
      <c r="EH86" s="2">
        <v>117300</v>
      </c>
      <c r="EI86" s="2">
        <v>5800</v>
      </c>
      <c r="EJ86" s="2">
        <v>27000</v>
      </c>
      <c r="EK86" s="2">
        <v>1400</v>
      </c>
      <c r="EL86" s="2">
        <v>28800</v>
      </c>
      <c r="EM86" s="2">
        <v>1400</v>
      </c>
      <c r="EN86">
        <v>11600</v>
      </c>
      <c r="EO86">
        <v>580</v>
      </c>
      <c r="EP86">
        <v>4440</v>
      </c>
      <c r="EQ86">
        <v>240</v>
      </c>
      <c r="ER86">
        <v>18900</v>
      </c>
      <c r="ES86">
        <v>900</v>
      </c>
      <c r="ET86" s="2">
        <v>23900</v>
      </c>
      <c r="EU86" s="2">
        <v>1200</v>
      </c>
      <c r="EV86" s="2">
        <v>37100</v>
      </c>
      <c r="EW86" s="2">
        <v>1600</v>
      </c>
      <c r="EX86" s="2">
        <v>29000</v>
      </c>
      <c r="EY86" s="2">
        <v>1300</v>
      </c>
      <c r="EZ86" s="2">
        <v>27100</v>
      </c>
      <c r="FA86" s="2">
        <v>1200</v>
      </c>
      <c r="FB86">
        <v>11770</v>
      </c>
      <c r="FC86">
        <v>510</v>
      </c>
      <c r="FD86">
        <v>15810</v>
      </c>
      <c r="FE86">
        <v>680</v>
      </c>
      <c r="FF86">
        <v>9680</v>
      </c>
      <c r="FG86">
        <v>420</v>
      </c>
      <c r="FH86">
        <v>47</v>
      </c>
      <c r="FI86">
        <v>14</v>
      </c>
      <c r="FJ86">
        <v>1570</v>
      </c>
      <c r="FK86">
        <v>56</v>
      </c>
      <c r="FL86">
        <v>566</v>
      </c>
      <c r="FM86">
        <v>40</v>
      </c>
      <c r="FN86">
        <v>1314</v>
      </c>
      <c r="FO86">
        <v>86</v>
      </c>
      <c r="FP86">
        <v>1760</v>
      </c>
      <c r="FQ86">
        <v>140</v>
      </c>
      <c r="FR86">
        <v>20700</v>
      </c>
      <c r="FS86">
        <v>690</v>
      </c>
      <c r="FT86">
        <v>-7.2115525999999998E-3</v>
      </c>
      <c r="FU86">
        <v>1.6999999999999999E-9</v>
      </c>
      <c r="FV86" t="s">
        <v>846</v>
      </c>
      <c r="FW86">
        <v>0</v>
      </c>
      <c r="FX86">
        <v>2.0148000000000001</v>
      </c>
      <c r="FY86">
        <v>2.4756999999999998</v>
      </c>
      <c r="FZ86">
        <v>998.47</v>
      </c>
      <c r="GA86">
        <v>0.65042</v>
      </c>
      <c r="GB86">
        <v>2.0379999999999998</v>
      </c>
      <c r="GC86">
        <v>0.43511</v>
      </c>
      <c r="GD86">
        <v>0.76049999999999995</v>
      </c>
      <c r="GE86">
        <v>2.0203000000000002</v>
      </c>
      <c r="GF86">
        <v>0.31889000000000001</v>
      </c>
      <c r="GG86">
        <v>1.9166000000000001</v>
      </c>
      <c r="GH86">
        <v>0.73131999999999997</v>
      </c>
      <c r="GI86">
        <v>8.6930999999999994E-2</v>
      </c>
      <c r="GJ86">
        <v>0.29688999999999999</v>
      </c>
      <c r="GK86">
        <v>5.7514999999999997E-2</v>
      </c>
      <c r="GL86">
        <v>0.39249000000000001</v>
      </c>
      <c r="GM86">
        <v>0</v>
      </c>
      <c r="GN86">
        <v>0.12817000000000001</v>
      </c>
      <c r="GO86">
        <v>4.3179000000000002E-2</v>
      </c>
      <c r="GP86">
        <v>0.27449000000000001</v>
      </c>
      <c r="GQ86">
        <v>8.6424000000000001E-2</v>
      </c>
      <c r="GR86">
        <v>864.24</v>
      </c>
      <c r="GS86">
        <v>10.167999999999999</v>
      </c>
      <c r="GT86">
        <v>0.10390000000000001</v>
      </c>
      <c r="GU86">
        <v>0.14902000000000001</v>
      </c>
      <c r="GV86">
        <v>0.18492</v>
      </c>
      <c r="GW86">
        <v>0</v>
      </c>
      <c r="GX86">
        <v>1.5058999999999999E-2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499</v>
      </c>
      <c r="B87" t="s">
        <v>842</v>
      </c>
      <c r="C87" t="s">
        <v>500</v>
      </c>
      <c r="D87" t="s">
        <v>844</v>
      </c>
      <c r="E87" s="1">
        <v>1462.4311342592594</v>
      </c>
      <c r="F87">
        <v>42.069000000000003</v>
      </c>
      <c r="G87" t="s">
        <v>501</v>
      </c>
      <c r="H87" s="2">
        <v>5140000</v>
      </c>
      <c r="I87" s="2">
        <v>190000</v>
      </c>
      <c r="J87" s="2">
        <v>2830000</v>
      </c>
      <c r="K87" s="2">
        <v>110000</v>
      </c>
      <c r="L87">
        <v>57640</v>
      </c>
      <c r="M87">
        <v>270</v>
      </c>
      <c r="N87" s="2">
        <v>135500</v>
      </c>
      <c r="O87" s="2">
        <v>4900</v>
      </c>
      <c r="P87" s="2">
        <v>521000</v>
      </c>
      <c r="Q87" s="2">
        <v>13000</v>
      </c>
      <c r="R87">
        <v>28040</v>
      </c>
      <c r="S87">
        <v>480</v>
      </c>
      <c r="T87" s="2">
        <v>416000</v>
      </c>
      <c r="U87" s="2">
        <v>17000</v>
      </c>
      <c r="V87" s="2">
        <v>165900</v>
      </c>
      <c r="W87" s="2">
        <v>6200</v>
      </c>
      <c r="X87" s="2">
        <v>537000</v>
      </c>
      <c r="Y87" s="2">
        <v>22000</v>
      </c>
      <c r="Z87" s="2">
        <v>110100</v>
      </c>
      <c r="AA87" s="2">
        <v>4600</v>
      </c>
      <c r="AB87" s="2">
        <v>97800</v>
      </c>
      <c r="AC87" s="2">
        <v>3900</v>
      </c>
      <c r="AD87" s="2">
        <v>27100</v>
      </c>
      <c r="AE87" s="2">
        <v>1100</v>
      </c>
      <c r="AF87">
        <v>10780</v>
      </c>
      <c r="AG87">
        <v>450</v>
      </c>
      <c r="AH87" s="2">
        <v>30700</v>
      </c>
      <c r="AI87" s="2">
        <v>1300</v>
      </c>
      <c r="AJ87" s="2">
        <v>29800</v>
      </c>
      <c r="AK87" s="2">
        <v>1300</v>
      </c>
      <c r="AL87" s="2">
        <v>40100</v>
      </c>
      <c r="AM87" s="2">
        <v>1600</v>
      </c>
      <c r="AN87" s="2">
        <v>28600</v>
      </c>
      <c r="AO87" s="2">
        <v>1200</v>
      </c>
      <c r="AP87">
        <v>23040</v>
      </c>
      <c r="AQ87">
        <v>970</v>
      </c>
      <c r="AR87">
        <v>7620</v>
      </c>
      <c r="AS87">
        <v>330</v>
      </c>
      <c r="AT87">
        <v>8170</v>
      </c>
      <c r="AU87">
        <v>360</v>
      </c>
      <c r="AV87">
        <v>4590</v>
      </c>
      <c r="AW87">
        <v>230</v>
      </c>
      <c r="AX87">
        <v>304</v>
      </c>
      <c r="AY87">
        <v>22</v>
      </c>
      <c r="AZ87">
        <v>147</v>
      </c>
      <c r="BA87">
        <v>18</v>
      </c>
      <c r="BB87">
        <v>1515</v>
      </c>
      <c r="BC87">
        <v>50</v>
      </c>
      <c r="BD87">
        <v>1089</v>
      </c>
      <c r="BE87">
        <v>52</v>
      </c>
      <c r="BF87">
        <v>2610</v>
      </c>
      <c r="BG87">
        <v>120</v>
      </c>
      <c r="BH87">
        <v>5490</v>
      </c>
      <c r="BI87">
        <v>350</v>
      </c>
      <c r="BJ87">
        <v>8040</v>
      </c>
      <c r="BK87">
        <v>290</v>
      </c>
      <c r="BL87">
        <v>7.6</v>
      </c>
      <c r="BM87">
        <v>3</v>
      </c>
      <c r="BN87" s="2">
        <v>-251300</v>
      </c>
      <c r="BO87" s="2">
        <v>6100</v>
      </c>
      <c r="BP87" s="2">
        <v>-1700</v>
      </c>
      <c r="BQ87" s="2">
        <v>1100</v>
      </c>
      <c r="BR87" s="2">
        <v>669000</v>
      </c>
      <c r="BS87" s="2">
        <v>24000</v>
      </c>
      <c r="BT87">
        <v>1632</v>
      </c>
      <c r="BU87">
        <v>55</v>
      </c>
      <c r="BV87">
        <v>401</v>
      </c>
      <c r="BW87">
        <v>17</v>
      </c>
      <c r="BX87">
        <v>1950</v>
      </c>
      <c r="BY87">
        <v>82</v>
      </c>
      <c r="BZ87">
        <v>655</v>
      </c>
      <c r="CA87">
        <v>24</v>
      </c>
      <c r="CB87">
        <v>2122</v>
      </c>
      <c r="CC87">
        <v>88</v>
      </c>
      <c r="CD87">
        <v>332</v>
      </c>
      <c r="CE87">
        <v>14</v>
      </c>
      <c r="CF87">
        <v>1620</v>
      </c>
      <c r="CG87">
        <v>65</v>
      </c>
      <c r="CH87">
        <v>554</v>
      </c>
      <c r="CI87">
        <v>22</v>
      </c>
      <c r="CJ87">
        <v>57.1</v>
      </c>
      <c r="CK87">
        <v>2.4</v>
      </c>
      <c r="CL87">
        <v>555</v>
      </c>
      <c r="CM87">
        <v>24</v>
      </c>
      <c r="CN87">
        <v>76.5</v>
      </c>
      <c r="CO87">
        <v>3.3</v>
      </c>
      <c r="CP87">
        <v>441</v>
      </c>
      <c r="CQ87">
        <v>17</v>
      </c>
      <c r="CR87">
        <v>76.400000000000006</v>
      </c>
      <c r="CS87">
        <v>3.2</v>
      </c>
      <c r="CT87">
        <v>180.2</v>
      </c>
      <c r="CU87">
        <v>7.6</v>
      </c>
      <c r="CV87">
        <v>20.059999999999999</v>
      </c>
      <c r="CW87">
        <v>0.88</v>
      </c>
      <c r="CX87">
        <v>99.9</v>
      </c>
      <c r="CY87">
        <v>4.4000000000000004</v>
      </c>
      <c r="CZ87">
        <v>12.1</v>
      </c>
      <c r="DA87">
        <v>0.6</v>
      </c>
      <c r="DB87">
        <v>21</v>
      </c>
      <c r="DC87">
        <v>22</v>
      </c>
      <c r="DD87">
        <v>18.2</v>
      </c>
      <c r="DE87">
        <v>4.4000000000000004</v>
      </c>
      <c r="DF87">
        <v>19.36</v>
      </c>
      <c r="DG87">
        <v>0.64</v>
      </c>
      <c r="DH87">
        <v>15.33</v>
      </c>
      <c r="DI87">
        <v>0.73</v>
      </c>
      <c r="DJ87">
        <v>15.35</v>
      </c>
      <c r="DK87">
        <v>0.7</v>
      </c>
      <c r="DL87">
        <v>16.2</v>
      </c>
      <c r="DM87">
        <v>1</v>
      </c>
      <c r="DN87">
        <v>21.63</v>
      </c>
      <c r="DO87">
        <v>0.78</v>
      </c>
      <c r="DP87">
        <v>12.5</v>
      </c>
      <c r="DQ87">
        <v>4.9000000000000004</v>
      </c>
      <c r="DR87">
        <v>3.2509999999999999E-5</v>
      </c>
      <c r="DS87">
        <v>4.5999999999999999E-7</v>
      </c>
      <c r="DT87" s="2">
        <v>133200</v>
      </c>
      <c r="DU87" s="2">
        <v>4900</v>
      </c>
      <c r="DV87" s="2">
        <v>2750000</v>
      </c>
      <c r="DW87" s="2">
        <v>110000</v>
      </c>
      <c r="DX87">
        <v>560</v>
      </c>
      <c r="DY87">
        <v>270</v>
      </c>
      <c r="DZ87" s="2">
        <v>373000</v>
      </c>
      <c r="EA87" s="2">
        <v>13000</v>
      </c>
      <c r="EB87">
        <v>10940</v>
      </c>
      <c r="EC87">
        <v>480</v>
      </c>
      <c r="ED87" s="2">
        <v>416000</v>
      </c>
      <c r="EE87" s="2">
        <v>17000</v>
      </c>
      <c r="EF87" s="2">
        <v>165900</v>
      </c>
      <c r="EG87" s="2">
        <v>6200</v>
      </c>
      <c r="EH87" s="2">
        <v>537000</v>
      </c>
      <c r="EI87" s="2">
        <v>22000</v>
      </c>
      <c r="EJ87" s="2">
        <v>110100</v>
      </c>
      <c r="EK87" s="2">
        <v>4600</v>
      </c>
      <c r="EL87" s="2">
        <v>97800</v>
      </c>
      <c r="EM87" s="2">
        <v>3900</v>
      </c>
      <c r="EN87" s="2">
        <v>27100</v>
      </c>
      <c r="EO87" s="2">
        <v>1100</v>
      </c>
      <c r="EP87">
        <v>10780</v>
      </c>
      <c r="EQ87">
        <v>450</v>
      </c>
      <c r="ER87" s="2">
        <v>30700</v>
      </c>
      <c r="ES87" s="2">
        <v>1300</v>
      </c>
      <c r="ET87" s="2">
        <v>29800</v>
      </c>
      <c r="EU87" s="2">
        <v>1300</v>
      </c>
      <c r="EV87" s="2">
        <v>40100</v>
      </c>
      <c r="EW87" s="2">
        <v>1600</v>
      </c>
      <c r="EX87" s="2">
        <v>28600</v>
      </c>
      <c r="EY87" s="2">
        <v>1200</v>
      </c>
      <c r="EZ87">
        <v>23040</v>
      </c>
      <c r="FA87">
        <v>970</v>
      </c>
      <c r="FB87">
        <v>7620</v>
      </c>
      <c r="FC87">
        <v>330</v>
      </c>
      <c r="FD87">
        <v>8170</v>
      </c>
      <c r="FE87">
        <v>360</v>
      </c>
      <c r="FF87">
        <v>4590</v>
      </c>
      <c r="FG87">
        <v>230</v>
      </c>
      <c r="FH87">
        <v>73</v>
      </c>
      <c r="FI87">
        <v>18</v>
      </c>
      <c r="FJ87">
        <v>1512</v>
      </c>
      <c r="FK87">
        <v>50</v>
      </c>
      <c r="FL87">
        <v>1089</v>
      </c>
      <c r="FM87">
        <v>52</v>
      </c>
      <c r="FN87">
        <v>2610</v>
      </c>
      <c r="FO87">
        <v>120</v>
      </c>
      <c r="FP87">
        <v>5490</v>
      </c>
      <c r="FQ87">
        <v>350</v>
      </c>
      <c r="FR87">
        <v>8040</v>
      </c>
      <c r="FS87">
        <v>290</v>
      </c>
      <c r="FT87">
        <v>7.6</v>
      </c>
      <c r="FU87">
        <v>3</v>
      </c>
      <c r="FV87" t="s">
        <v>846</v>
      </c>
      <c r="FW87">
        <v>0</v>
      </c>
      <c r="FX87">
        <v>1.4912000000000001</v>
      </c>
      <c r="FY87">
        <v>2.0325000000000002</v>
      </c>
      <c r="FZ87">
        <v>1042.0999999999999</v>
      </c>
      <c r="GA87">
        <v>0.61836999999999998</v>
      </c>
      <c r="GB87">
        <v>2.3986000000000001</v>
      </c>
      <c r="GC87">
        <v>2.4133</v>
      </c>
      <c r="GD87">
        <v>0.12866</v>
      </c>
      <c r="GE87">
        <v>0.55152000000000001</v>
      </c>
      <c r="GF87">
        <v>0.29693000000000003</v>
      </c>
      <c r="GG87">
        <v>0.91147</v>
      </c>
      <c r="GH87">
        <v>0.33288000000000001</v>
      </c>
      <c r="GI87">
        <v>8.6151000000000005E-2</v>
      </c>
      <c r="GJ87">
        <v>0.78474999999999995</v>
      </c>
      <c r="GK87">
        <v>9.1624999999999998E-2</v>
      </c>
      <c r="GL87">
        <v>0.43814999999999998</v>
      </c>
      <c r="GM87">
        <v>5.1694999999999998E-2</v>
      </c>
      <c r="GN87">
        <v>0.12709999999999999</v>
      </c>
      <c r="GO87">
        <v>3.1134999999999999E-2</v>
      </c>
      <c r="GP87">
        <v>0.52837000000000001</v>
      </c>
      <c r="GQ87">
        <v>5.0890999999999999E-2</v>
      </c>
      <c r="GR87">
        <v>508.91</v>
      </c>
      <c r="GS87">
        <v>3.7669999999999999</v>
      </c>
      <c r="GT87">
        <v>5.5244000000000001E-2</v>
      </c>
      <c r="GU87">
        <v>6.6625000000000004E-2</v>
      </c>
      <c r="GV87">
        <v>6.9652000000000006E-2</v>
      </c>
      <c r="GW87">
        <v>0</v>
      </c>
      <c r="GX87">
        <v>2.6367999999999999E-2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502</v>
      </c>
      <c r="B88" t="s">
        <v>842</v>
      </c>
      <c r="C88" t="s">
        <v>503</v>
      </c>
      <c r="D88" t="s">
        <v>844</v>
      </c>
      <c r="E88" s="1">
        <v>1462.4318981481481</v>
      </c>
      <c r="F88">
        <v>39.85</v>
      </c>
      <c r="G88" t="s">
        <v>504</v>
      </c>
      <c r="H88" s="2">
        <v>5480000</v>
      </c>
      <c r="I88" s="2">
        <v>180000</v>
      </c>
      <c r="J88" s="2">
        <v>2970000</v>
      </c>
      <c r="K88" s="2">
        <v>110000</v>
      </c>
      <c r="L88">
        <v>57340</v>
      </c>
      <c r="M88">
        <v>300</v>
      </c>
      <c r="N88" s="2">
        <v>142500</v>
      </c>
      <c r="O88" s="2">
        <v>5100</v>
      </c>
      <c r="P88" s="2">
        <v>319700</v>
      </c>
      <c r="Q88" s="2">
        <v>6400</v>
      </c>
      <c r="R88">
        <v>26450</v>
      </c>
      <c r="S88">
        <v>400</v>
      </c>
      <c r="T88" s="2">
        <v>67000</v>
      </c>
      <c r="U88" s="2">
        <v>2100</v>
      </c>
      <c r="V88" s="2">
        <v>613000</v>
      </c>
      <c r="W88" s="2">
        <v>19000</v>
      </c>
      <c r="X88" s="2">
        <v>1033000</v>
      </c>
      <c r="Y88" s="2">
        <v>31000</v>
      </c>
      <c r="Z88" s="2">
        <v>120300</v>
      </c>
      <c r="AA88" s="2">
        <v>3600</v>
      </c>
      <c r="AB88" s="2">
        <v>72200</v>
      </c>
      <c r="AC88" s="2">
        <v>2300</v>
      </c>
      <c r="AD88">
        <v>7370</v>
      </c>
      <c r="AE88">
        <v>270</v>
      </c>
      <c r="AF88">
        <v>2630</v>
      </c>
      <c r="AG88">
        <v>100</v>
      </c>
      <c r="AH88">
        <v>5930</v>
      </c>
      <c r="AI88">
        <v>250</v>
      </c>
      <c r="AJ88">
        <v>4120</v>
      </c>
      <c r="AK88">
        <v>160</v>
      </c>
      <c r="AL88">
        <v>5220</v>
      </c>
      <c r="AM88">
        <v>200</v>
      </c>
      <c r="AN88">
        <v>4040</v>
      </c>
      <c r="AO88">
        <v>150</v>
      </c>
      <c r="AP88">
        <v>3770</v>
      </c>
      <c r="AQ88">
        <v>170</v>
      </c>
      <c r="AR88">
        <v>1468</v>
      </c>
      <c r="AS88">
        <v>83</v>
      </c>
      <c r="AT88">
        <v>1940</v>
      </c>
      <c r="AU88">
        <v>100</v>
      </c>
      <c r="AV88">
        <v>1423</v>
      </c>
      <c r="AW88">
        <v>76</v>
      </c>
      <c r="AX88">
        <v>312</v>
      </c>
      <c r="AY88">
        <v>22</v>
      </c>
      <c r="AZ88">
        <v>118</v>
      </c>
      <c r="BA88">
        <v>13</v>
      </c>
      <c r="BB88">
        <v>765</v>
      </c>
      <c r="BC88">
        <v>58</v>
      </c>
      <c r="BD88">
        <v>475</v>
      </c>
      <c r="BE88">
        <v>49</v>
      </c>
      <c r="BF88">
        <v>1410</v>
      </c>
      <c r="BG88">
        <v>150</v>
      </c>
      <c r="BH88">
        <v>14300</v>
      </c>
      <c r="BI88">
        <v>430</v>
      </c>
      <c r="BJ88">
        <v>3840</v>
      </c>
      <c r="BK88">
        <v>120</v>
      </c>
      <c r="BL88">
        <v>13.6</v>
      </c>
      <c r="BM88">
        <v>3.8</v>
      </c>
      <c r="BN88" s="2">
        <v>-563000</v>
      </c>
      <c r="BO88" s="2">
        <v>11000</v>
      </c>
      <c r="BP88">
        <v>-150</v>
      </c>
      <c r="BQ88">
        <v>270</v>
      </c>
      <c r="BR88" s="2">
        <v>704000</v>
      </c>
      <c r="BS88" s="2">
        <v>25000</v>
      </c>
      <c r="BT88">
        <v>802</v>
      </c>
      <c r="BU88">
        <v>28</v>
      </c>
      <c r="BV88">
        <v>358</v>
      </c>
      <c r="BW88">
        <v>15</v>
      </c>
      <c r="BX88">
        <v>312.8</v>
      </c>
      <c r="BY88">
        <v>9.6999999999999993</v>
      </c>
      <c r="BZ88">
        <v>2400</v>
      </c>
      <c r="CA88">
        <v>76</v>
      </c>
      <c r="CB88">
        <v>4080</v>
      </c>
      <c r="CC88">
        <v>120</v>
      </c>
      <c r="CD88">
        <v>363</v>
      </c>
      <c r="CE88">
        <v>11</v>
      </c>
      <c r="CF88">
        <v>1210</v>
      </c>
      <c r="CG88">
        <v>38</v>
      </c>
      <c r="CH88">
        <v>150.80000000000001</v>
      </c>
      <c r="CI88">
        <v>5.6</v>
      </c>
      <c r="CJ88">
        <v>13.95</v>
      </c>
      <c r="CK88">
        <v>0.54</v>
      </c>
      <c r="CL88">
        <v>107.2</v>
      </c>
      <c r="CM88">
        <v>4.5999999999999996</v>
      </c>
      <c r="CN88">
        <v>10.57</v>
      </c>
      <c r="CO88">
        <v>0.42</v>
      </c>
      <c r="CP88">
        <v>57.5</v>
      </c>
      <c r="CQ88">
        <v>2.2000000000000002</v>
      </c>
      <c r="CR88">
        <v>10.81</v>
      </c>
      <c r="CS88">
        <v>0.41</v>
      </c>
      <c r="CT88">
        <v>29.5</v>
      </c>
      <c r="CU88">
        <v>1.3</v>
      </c>
      <c r="CV88">
        <v>3.86</v>
      </c>
      <c r="CW88">
        <v>0.22</v>
      </c>
      <c r="CX88">
        <v>23.7</v>
      </c>
      <c r="CY88">
        <v>1.2</v>
      </c>
      <c r="CZ88">
        <v>3.75</v>
      </c>
      <c r="DA88">
        <v>0.2</v>
      </c>
      <c r="DB88">
        <v>38</v>
      </c>
      <c r="DC88">
        <v>22</v>
      </c>
      <c r="DD88">
        <v>11.1</v>
      </c>
      <c r="DE88">
        <v>3.1</v>
      </c>
      <c r="DF88">
        <v>9.76</v>
      </c>
      <c r="DG88">
        <v>0.75</v>
      </c>
      <c r="DH88">
        <v>6.69</v>
      </c>
      <c r="DI88">
        <v>0.69</v>
      </c>
      <c r="DJ88">
        <v>8.2799999999999994</v>
      </c>
      <c r="DK88">
        <v>0.86</v>
      </c>
      <c r="DL88">
        <v>42.3</v>
      </c>
      <c r="DM88">
        <v>1.3</v>
      </c>
      <c r="DN88">
        <v>10.31</v>
      </c>
      <c r="DO88">
        <v>0.32</v>
      </c>
      <c r="DP88">
        <v>22.9</v>
      </c>
      <c r="DQ88">
        <v>6.4</v>
      </c>
      <c r="DR88">
        <v>1.4569999999999999E-5</v>
      </c>
      <c r="DS88">
        <v>3.2000000000000001E-7</v>
      </c>
      <c r="DT88" s="2">
        <v>140200</v>
      </c>
      <c r="DU88" s="2">
        <v>5100</v>
      </c>
      <c r="DV88" s="2">
        <v>2890000</v>
      </c>
      <c r="DW88" s="2">
        <v>110000</v>
      </c>
      <c r="DX88">
        <v>220</v>
      </c>
      <c r="DY88">
        <v>300</v>
      </c>
      <c r="DZ88" s="2">
        <v>171800</v>
      </c>
      <c r="EA88" s="2">
        <v>6400</v>
      </c>
      <c r="EB88">
        <v>9410</v>
      </c>
      <c r="EC88">
        <v>400</v>
      </c>
      <c r="ED88" s="2">
        <v>67000</v>
      </c>
      <c r="EE88" s="2">
        <v>2100</v>
      </c>
      <c r="EF88" s="2">
        <v>613000</v>
      </c>
      <c r="EG88" s="2">
        <v>19000</v>
      </c>
      <c r="EH88" s="2">
        <v>1033000</v>
      </c>
      <c r="EI88" s="2">
        <v>31000</v>
      </c>
      <c r="EJ88" s="2">
        <v>120300</v>
      </c>
      <c r="EK88" s="2">
        <v>3600</v>
      </c>
      <c r="EL88" s="2">
        <v>72200</v>
      </c>
      <c r="EM88" s="2">
        <v>2300</v>
      </c>
      <c r="EN88">
        <v>7370</v>
      </c>
      <c r="EO88">
        <v>270</v>
      </c>
      <c r="EP88">
        <v>2630</v>
      </c>
      <c r="EQ88">
        <v>100</v>
      </c>
      <c r="ER88">
        <v>5930</v>
      </c>
      <c r="ES88">
        <v>250</v>
      </c>
      <c r="ET88">
        <v>4120</v>
      </c>
      <c r="EU88">
        <v>160</v>
      </c>
      <c r="EV88">
        <v>5220</v>
      </c>
      <c r="EW88">
        <v>200</v>
      </c>
      <c r="EX88">
        <v>4040</v>
      </c>
      <c r="EY88">
        <v>150</v>
      </c>
      <c r="EZ88">
        <v>3770</v>
      </c>
      <c r="FA88">
        <v>170</v>
      </c>
      <c r="FB88">
        <v>1468</v>
      </c>
      <c r="FC88">
        <v>83</v>
      </c>
      <c r="FD88">
        <v>1940</v>
      </c>
      <c r="FE88">
        <v>100</v>
      </c>
      <c r="FF88">
        <v>1423</v>
      </c>
      <c r="FG88">
        <v>76</v>
      </c>
      <c r="FH88">
        <v>45</v>
      </c>
      <c r="FI88">
        <v>13</v>
      </c>
      <c r="FJ88">
        <v>762</v>
      </c>
      <c r="FK88">
        <v>58</v>
      </c>
      <c r="FL88">
        <v>475</v>
      </c>
      <c r="FM88">
        <v>49</v>
      </c>
      <c r="FN88">
        <v>1410</v>
      </c>
      <c r="FO88">
        <v>150</v>
      </c>
      <c r="FP88">
        <v>14300</v>
      </c>
      <c r="FQ88">
        <v>430</v>
      </c>
      <c r="FR88">
        <v>3840</v>
      </c>
      <c r="FS88">
        <v>120</v>
      </c>
      <c r="FT88">
        <v>13.6</v>
      </c>
      <c r="FU88">
        <v>3.8</v>
      </c>
      <c r="FV88" t="s">
        <v>846</v>
      </c>
      <c r="FW88">
        <v>0</v>
      </c>
      <c r="FX88">
        <v>1.4798</v>
      </c>
      <c r="FY88">
        <v>1.6176999999999999</v>
      </c>
      <c r="FZ88">
        <v>829.46</v>
      </c>
      <c r="GA88">
        <v>0.39195000000000002</v>
      </c>
      <c r="GB88">
        <v>1.7998000000000001</v>
      </c>
      <c r="GC88">
        <v>1.7801</v>
      </c>
      <c r="GD88">
        <v>0.92927000000000004</v>
      </c>
      <c r="GE88">
        <v>1.605</v>
      </c>
      <c r="GF88">
        <v>0.16717000000000001</v>
      </c>
      <c r="GG88">
        <v>1.9335</v>
      </c>
      <c r="GH88">
        <v>1.0297000000000001</v>
      </c>
      <c r="GI88">
        <v>5.9964999999999997E-2</v>
      </c>
      <c r="GJ88">
        <v>0.61019999999999996</v>
      </c>
      <c r="GK88">
        <v>0.11453000000000001</v>
      </c>
      <c r="GL88">
        <v>0.40689999999999998</v>
      </c>
      <c r="GM88">
        <v>6.6211000000000006E-2</v>
      </c>
      <c r="GN88">
        <v>0.28916999999999998</v>
      </c>
      <c r="GO88">
        <v>4.0933999999999998E-2</v>
      </c>
      <c r="GP88">
        <v>0.13822999999999999</v>
      </c>
      <c r="GQ88">
        <v>0</v>
      </c>
      <c r="GR88">
        <v>0</v>
      </c>
      <c r="GS88">
        <v>3.778</v>
      </c>
      <c r="GT88">
        <v>6.4743999999999996E-2</v>
      </c>
      <c r="GU88">
        <v>0.10405</v>
      </c>
      <c r="GV88">
        <v>9.1603000000000004E-2</v>
      </c>
      <c r="GW88">
        <v>5.4667E-2</v>
      </c>
      <c r="GX88">
        <v>2.7782999999999999E-2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505</v>
      </c>
      <c r="B89" t="s">
        <v>842</v>
      </c>
      <c r="C89" t="s">
        <v>506</v>
      </c>
      <c r="D89" t="s">
        <v>844</v>
      </c>
      <c r="E89" s="1">
        <v>1462.4326736111111</v>
      </c>
      <c r="F89">
        <v>40.892000000000003</v>
      </c>
      <c r="G89" t="s">
        <v>507</v>
      </c>
      <c r="H89" s="2">
        <v>4860000</v>
      </c>
      <c r="I89" s="2">
        <v>160000</v>
      </c>
      <c r="J89" s="2">
        <v>2950000</v>
      </c>
      <c r="K89" s="2">
        <v>110000</v>
      </c>
      <c r="L89">
        <v>57590</v>
      </c>
      <c r="M89">
        <v>310</v>
      </c>
      <c r="N89" s="2">
        <v>144600</v>
      </c>
      <c r="O89" s="2">
        <v>5200</v>
      </c>
      <c r="P89" s="2">
        <v>474000</v>
      </c>
      <c r="Q89" s="2">
        <v>11000</v>
      </c>
      <c r="R89">
        <v>35690</v>
      </c>
      <c r="S89">
        <v>720</v>
      </c>
      <c r="T89" s="2">
        <v>166500</v>
      </c>
      <c r="U89" s="2">
        <v>6200</v>
      </c>
      <c r="V89" s="2">
        <v>192800</v>
      </c>
      <c r="W89" s="2">
        <v>6400</v>
      </c>
      <c r="X89" s="2">
        <v>527000</v>
      </c>
      <c r="Y89" s="2">
        <v>19000</v>
      </c>
      <c r="Z89" s="2">
        <v>96800</v>
      </c>
      <c r="AA89" s="2">
        <v>3600</v>
      </c>
      <c r="AB89" s="2">
        <v>80700</v>
      </c>
      <c r="AC89" s="2">
        <v>3200</v>
      </c>
      <c r="AD89">
        <v>13880</v>
      </c>
      <c r="AE89">
        <v>480</v>
      </c>
      <c r="AF89">
        <v>6980</v>
      </c>
      <c r="AG89">
        <v>290</v>
      </c>
      <c r="AH89">
        <v>12130</v>
      </c>
      <c r="AI89">
        <v>510</v>
      </c>
      <c r="AJ89">
        <v>10440</v>
      </c>
      <c r="AK89">
        <v>420</v>
      </c>
      <c r="AL89">
        <v>13650</v>
      </c>
      <c r="AM89">
        <v>540</v>
      </c>
      <c r="AN89">
        <v>10060</v>
      </c>
      <c r="AO89">
        <v>360</v>
      </c>
      <c r="AP89">
        <v>8480</v>
      </c>
      <c r="AQ89">
        <v>320</v>
      </c>
      <c r="AR89">
        <v>3310</v>
      </c>
      <c r="AS89">
        <v>140</v>
      </c>
      <c r="AT89">
        <v>4180</v>
      </c>
      <c r="AU89">
        <v>200</v>
      </c>
      <c r="AV89">
        <v>2770</v>
      </c>
      <c r="AW89">
        <v>140</v>
      </c>
      <c r="AX89">
        <v>295</v>
      </c>
      <c r="AY89">
        <v>25</v>
      </c>
      <c r="AZ89">
        <v>140</v>
      </c>
      <c r="BA89">
        <v>13</v>
      </c>
      <c r="BB89">
        <v>970</v>
      </c>
      <c r="BC89">
        <v>39</v>
      </c>
      <c r="BD89">
        <v>601</v>
      </c>
      <c r="BE89">
        <v>30</v>
      </c>
      <c r="BF89">
        <v>1630</v>
      </c>
      <c r="BG89">
        <v>100</v>
      </c>
      <c r="BH89">
        <v>6370</v>
      </c>
      <c r="BI89">
        <v>240</v>
      </c>
      <c r="BJ89">
        <v>5790</v>
      </c>
      <c r="BK89">
        <v>200</v>
      </c>
      <c r="BL89">
        <v>7.4</v>
      </c>
      <c r="BM89">
        <v>3</v>
      </c>
      <c r="BN89" s="2">
        <v>-1100000</v>
      </c>
      <c r="BO89" s="2">
        <v>2800000</v>
      </c>
      <c r="BP89">
        <v>-110</v>
      </c>
      <c r="BQ89">
        <v>170</v>
      </c>
      <c r="BR89" s="2">
        <v>715000</v>
      </c>
      <c r="BS89" s="2">
        <v>26000</v>
      </c>
      <c r="BT89">
        <v>1656</v>
      </c>
      <c r="BU89">
        <v>53</v>
      </c>
      <c r="BV89">
        <v>746</v>
      </c>
      <c r="BW89">
        <v>27</v>
      </c>
      <c r="BX89">
        <v>774</v>
      </c>
      <c r="BY89">
        <v>29</v>
      </c>
      <c r="BZ89">
        <v>749</v>
      </c>
      <c r="CA89">
        <v>25</v>
      </c>
      <c r="CB89">
        <v>2079</v>
      </c>
      <c r="CC89">
        <v>74</v>
      </c>
      <c r="CD89">
        <v>292</v>
      </c>
      <c r="CE89">
        <v>11</v>
      </c>
      <c r="CF89">
        <v>1370</v>
      </c>
      <c r="CG89">
        <v>54</v>
      </c>
      <c r="CH89">
        <v>283.89999999999998</v>
      </c>
      <c r="CI89">
        <v>9.8000000000000007</v>
      </c>
      <c r="CJ89">
        <v>37</v>
      </c>
      <c r="CK89">
        <v>1.5</v>
      </c>
      <c r="CL89">
        <v>219.3</v>
      </c>
      <c r="CM89">
        <v>9.1999999999999993</v>
      </c>
      <c r="CN89">
        <v>26.8</v>
      </c>
      <c r="CO89">
        <v>1.1000000000000001</v>
      </c>
      <c r="CP89">
        <v>150.4</v>
      </c>
      <c r="CQ89">
        <v>5.9</v>
      </c>
      <c r="CR89">
        <v>26.93</v>
      </c>
      <c r="CS89">
        <v>0.97</v>
      </c>
      <c r="CT89">
        <v>66.400000000000006</v>
      </c>
      <c r="CU89">
        <v>2.5</v>
      </c>
      <c r="CV89">
        <v>8.6999999999999993</v>
      </c>
      <c r="CW89">
        <v>0.37</v>
      </c>
      <c r="CX89">
        <v>51</v>
      </c>
      <c r="CY89">
        <v>2.4</v>
      </c>
      <c r="CZ89">
        <v>7.31</v>
      </c>
      <c r="DA89">
        <v>0.38</v>
      </c>
      <c r="DB89">
        <v>32</v>
      </c>
      <c r="DC89">
        <v>26</v>
      </c>
      <c r="DD89">
        <v>16.3</v>
      </c>
      <c r="DE89">
        <v>3.2</v>
      </c>
      <c r="DF89">
        <v>12.39</v>
      </c>
      <c r="DG89">
        <v>0.5</v>
      </c>
      <c r="DH89">
        <v>8.4499999999999993</v>
      </c>
      <c r="DI89">
        <v>0.42</v>
      </c>
      <c r="DJ89">
        <v>9.58</v>
      </c>
      <c r="DK89">
        <v>0.61</v>
      </c>
      <c r="DL89">
        <v>18.86</v>
      </c>
      <c r="DM89">
        <v>0.7</v>
      </c>
      <c r="DN89">
        <v>15.59</v>
      </c>
      <c r="DO89">
        <v>0.53</v>
      </c>
      <c r="DP89">
        <v>12.8</v>
      </c>
      <c r="DQ89">
        <v>5.2</v>
      </c>
      <c r="DR89">
        <v>2.226E-5</v>
      </c>
      <c r="DS89">
        <v>4.5999999999999999E-7</v>
      </c>
      <c r="DT89" s="2">
        <v>142300</v>
      </c>
      <c r="DU89" s="2">
        <v>5200</v>
      </c>
      <c r="DV89" s="2">
        <v>2870000</v>
      </c>
      <c r="DW89" s="2">
        <v>110000</v>
      </c>
      <c r="DX89">
        <v>190</v>
      </c>
      <c r="DY89">
        <v>310</v>
      </c>
      <c r="DZ89" s="2">
        <v>327000</v>
      </c>
      <c r="EA89" s="2">
        <v>11000</v>
      </c>
      <c r="EB89">
        <v>18750</v>
      </c>
      <c r="EC89">
        <v>720</v>
      </c>
      <c r="ED89" s="2">
        <v>166500</v>
      </c>
      <c r="EE89" s="2">
        <v>6200</v>
      </c>
      <c r="EF89" s="2">
        <v>192800</v>
      </c>
      <c r="EG89" s="2">
        <v>6400</v>
      </c>
      <c r="EH89" s="2">
        <v>527000</v>
      </c>
      <c r="EI89" s="2">
        <v>19000</v>
      </c>
      <c r="EJ89" s="2">
        <v>96800</v>
      </c>
      <c r="EK89" s="2">
        <v>3600</v>
      </c>
      <c r="EL89" s="2">
        <v>80700</v>
      </c>
      <c r="EM89" s="2">
        <v>3200</v>
      </c>
      <c r="EN89">
        <v>13880</v>
      </c>
      <c r="EO89">
        <v>480</v>
      </c>
      <c r="EP89">
        <v>6980</v>
      </c>
      <c r="EQ89">
        <v>290</v>
      </c>
      <c r="ER89">
        <v>12130</v>
      </c>
      <c r="ES89">
        <v>510</v>
      </c>
      <c r="ET89">
        <v>10440</v>
      </c>
      <c r="EU89">
        <v>420</v>
      </c>
      <c r="EV89">
        <v>13650</v>
      </c>
      <c r="EW89">
        <v>540</v>
      </c>
      <c r="EX89">
        <v>10060</v>
      </c>
      <c r="EY89">
        <v>360</v>
      </c>
      <c r="EZ89">
        <v>8480</v>
      </c>
      <c r="FA89">
        <v>320</v>
      </c>
      <c r="FB89">
        <v>3310</v>
      </c>
      <c r="FC89">
        <v>140</v>
      </c>
      <c r="FD89">
        <v>4180</v>
      </c>
      <c r="FE89">
        <v>200</v>
      </c>
      <c r="FF89">
        <v>2770</v>
      </c>
      <c r="FG89">
        <v>140</v>
      </c>
      <c r="FH89">
        <v>69</v>
      </c>
      <c r="FI89">
        <v>14</v>
      </c>
      <c r="FJ89">
        <v>967</v>
      </c>
      <c r="FK89">
        <v>39</v>
      </c>
      <c r="FL89">
        <v>600</v>
      </c>
      <c r="FM89">
        <v>30</v>
      </c>
      <c r="FN89">
        <v>1630</v>
      </c>
      <c r="FO89">
        <v>100</v>
      </c>
      <c r="FP89">
        <v>6370</v>
      </c>
      <c r="FQ89">
        <v>240</v>
      </c>
      <c r="FR89">
        <v>5790</v>
      </c>
      <c r="FS89">
        <v>200</v>
      </c>
      <c r="FT89">
        <v>7.4</v>
      </c>
      <c r="FU89">
        <v>3</v>
      </c>
      <c r="FV89" t="s">
        <v>846</v>
      </c>
      <c r="FW89">
        <v>0</v>
      </c>
      <c r="FX89">
        <v>1.1575</v>
      </c>
      <c r="FY89">
        <v>1.4522999999999999</v>
      </c>
      <c r="FZ89">
        <v>695.31</v>
      </c>
      <c r="GA89">
        <v>0.50724000000000002</v>
      </c>
      <c r="GB89">
        <v>2.1097000000000001</v>
      </c>
      <c r="GC89">
        <v>0.41021000000000002</v>
      </c>
      <c r="GD89">
        <v>0.94142999999999999</v>
      </c>
      <c r="GE89">
        <v>1.7074</v>
      </c>
      <c r="GF89">
        <v>0.18915000000000001</v>
      </c>
      <c r="GG89">
        <v>0.34144000000000002</v>
      </c>
      <c r="GH89">
        <v>0.41175</v>
      </c>
      <c r="GI89">
        <v>5.3343000000000002E-2</v>
      </c>
      <c r="GJ89">
        <v>0</v>
      </c>
      <c r="GK89">
        <v>0</v>
      </c>
      <c r="GL89">
        <v>0.15287000000000001</v>
      </c>
      <c r="GM89">
        <v>0</v>
      </c>
      <c r="GN89">
        <v>0.10866000000000001</v>
      </c>
      <c r="GO89">
        <v>0</v>
      </c>
      <c r="GP89">
        <v>0.16929</v>
      </c>
      <c r="GQ89">
        <v>0</v>
      </c>
      <c r="GR89">
        <v>0</v>
      </c>
      <c r="GS89">
        <v>4.7377000000000002</v>
      </c>
      <c r="GT89">
        <v>8.0240000000000006E-2</v>
      </c>
      <c r="GU89">
        <v>0.14993000000000001</v>
      </c>
      <c r="GV89">
        <v>9.7453999999999999E-2</v>
      </c>
      <c r="GW89">
        <v>2.9791000000000002E-2</v>
      </c>
      <c r="GX89">
        <v>1.5879999999999998E-2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508</v>
      </c>
      <c r="B90" t="s">
        <v>842</v>
      </c>
      <c r="C90" t="s">
        <v>509</v>
      </c>
      <c r="D90" t="s">
        <v>844</v>
      </c>
      <c r="E90" s="1">
        <v>1462.433425925926</v>
      </c>
      <c r="F90">
        <v>40.631</v>
      </c>
      <c r="G90" t="s">
        <v>510</v>
      </c>
      <c r="H90" s="2">
        <v>4240000</v>
      </c>
      <c r="I90" s="2">
        <v>140000</v>
      </c>
      <c r="J90" s="2">
        <v>2900000</v>
      </c>
      <c r="K90" s="2">
        <v>100000</v>
      </c>
      <c r="L90">
        <v>57760</v>
      </c>
      <c r="M90">
        <v>290</v>
      </c>
      <c r="N90" s="2">
        <v>138200</v>
      </c>
      <c r="O90" s="2">
        <v>4400</v>
      </c>
      <c r="P90" s="2">
        <v>380400</v>
      </c>
      <c r="Q90" s="2">
        <v>8300</v>
      </c>
      <c r="R90">
        <v>25460</v>
      </c>
      <c r="S90">
        <v>360</v>
      </c>
      <c r="T90" s="2">
        <v>288700</v>
      </c>
      <c r="U90" s="2">
        <v>9900</v>
      </c>
      <c r="V90" s="2">
        <v>65000</v>
      </c>
      <c r="W90" s="2">
        <v>2600</v>
      </c>
      <c r="X90" s="2">
        <v>184400</v>
      </c>
      <c r="Y90" s="2">
        <v>7000</v>
      </c>
      <c r="Z90" s="2">
        <v>35000</v>
      </c>
      <c r="AA90" s="2">
        <v>1400</v>
      </c>
      <c r="AB90" s="2">
        <v>27800</v>
      </c>
      <c r="AC90" s="2">
        <v>1200</v>
      </c>
      <c r="AD90">
        <v>6570</v>
      </c>
      <c r="AE90">
        <v>320</v>
      </c>
      <c r="AF90">
        <v>4150</v>
      </c>
      <c r="AG90">
        <v>190</v>
      </c>
      <c r="AH90">
        <v>8420</v>
      </c>
      <c r="AI90">
        <v>320</v>
      </c>
      <c r="AJ90">
        <v>11050</v>
      </c>
      <c r="AK90">
        <v>460</v>
      </c>
      <c r="AL90">
        <v>20110</v>
      </c>
      <c r="AM90">
        <v>840</v>
      </c>
      <c r="AN90">
        <v>17520</v>
      </c>
      <c r="AO90">
        <v>740</v>
      </c>
      <c r="AP90">
        <v>17670</v>
      </c>
      <c r="AQ90">
        <v>640</v>
      </c>
      <c r="AR90">
        <v>7840</v>
      </c>
      <c r="AS90">
        <v>320</v>
      </c>
      <c r="AT90">
        <v>10930</v>
      </c>
      <c r="AU90">
        <v>390</v>
      </c>
      <c r="AV90">
        <v>7070</v>
      </c>
      <c r="AW90">
        <v>300</v>
      </c>
      <c r="AX90">
        <v>306</v>
      </c>
      <c r="AY90">
        <v>20</v>
      </c>
      <c r="AZ90">
        <v>123</v>
      </c>
      <c r="BA90">
        <v>15</v>
      </c>
      <c r="BB90">
        <v>1943</v>
      </c>
      <c r="BC90">
        <v>74</v>
      </c>
      <c r="BD90">
        <v>629</v>
      </c>
      <c r="BE90">
        <v>40</v>
      </c>
      <c r="BF90">
        <v>1322</v>
      </c>
      <c r="BG90">
        <v>81</v>
      </c>
      <c r="BH90">
        <v>3010</v>
      </c>
      <c r="BI90">
        <v>200</v>
      </c>
      <c r="BJ90" s="2">
        <v>25600</v>
      </c>
      <c r="BK90" s="2">
        <v>1100</v>
      </c>
      <c r="BL90">
        <v>5.5</v>
      </c>
      <c r="BM90">
        <v>2.7</v>
      </c>
      <c r="BN90" s="2">
        <v>811000</v>
      </c>
      <c r="BO90" s="2">
        <v>56000</v>
      </c>
      <c r="BP90">
        <v>10</v>
      </c>
      <c r="BQ90">
        <v>120</v>
      </c>
      <c r="BR90" s="2">
        <v>683000</v>
      </c>
      <c r="BS90" s="2">
        <v>22000</v>
      </c>
      <c r="BT90">
        <v>1308</v>
      </c>
      <c r="BU90">
        <v>42</v>
      </c>
      <c r="BV90">
        <v>364</v>
      </c>
      <c r="BW90">
        <v>15</v>
      </c>
      <c r="BX90">
        <v>1337</v>
      </c>
      <c r="BY90">
        <v>46</v>
      </c>
      <c r="BZ90">
        <v>250</v>
      </c>
      <c r="CA90">
        <v>10</v>
      </c>
      <c r="CB90">
        <v>726</v>
      </c>
      <c r="CC90">
        <v>28</v>
      </c>
      <c r="CD90">
        <v>105.8</v>
      </c>
      <c r="CE90">
        <v>4.3</v>
      </c>
      <c r="CF90">
        <v>479</v>
      </c>
      <c r="CG90">
        <v>20</v>
      </c>
      <c r="CH90">
        <v>134.4</v>
      </c>
      <c r="CI90">
        <v>6.6</v>
      </c>
      <c r="CJ90">
        <v>22</v>
      </c>
      <c r="CK90">
        <v>1</v>
      </c>
      <c r="CL90">
        <v>152.1</v>
      </c>
      <c r="CM90">
        <v>5.8</v>
      </c>
      <c r="CN90">
        <v>28.3</v>
      </c>
      <c r="CO90">
        <v>1.2</v>
      </c>
      <c r="CP90">
        <v>221.7</v>
      </c>
      <c r="CQ90">
        <v>9.3000000000000007</v>
      </c>
      <c r="CR90">
        <v>46.9</v>
      </c>
      <c r="CS90">
        <v>2</v>
      </c>
      <c r="CT90">
        <v>138.5</v>
      </c>
      <c r="CU90">
        <v>5</v>
      </c>
      <c r="CV90">
        <v>20.63</v>
      </c>
      <c r="CW90">
        <v>0.84</v>
      </c>
      <c r="CX90">
        <v>133.19999999999999</v>
      </c>
      <c r="CY90">
        <v>4.8</v>
      </c>
      <c r="CZ90">
        <v>18.63</v>
      </c>
      <c r="DA90">
        <v>0.79</v>
      </c>
      <c r="DB90">
        <v>54</v>
      </c>
      <c r="DC90">
        <v>20</v>
      </c>
      <c r="DD90">
        <v>12.5</v>
      </c>
      <c r="DE90">
        <v>3.4</v>
      </c>
      <c r="DF90">
        <v>24.86</v>
      </c>
      <c r="DG90">
        <v>0.94</v>
      </c>
      <c r="DH90">
        <v>8.85</v>
      </c>
      <c r="DI90">
        <v>0.56000000000000005</v>
      </c>
      <c r="DJ90">
        <v>7.79</v>
      </c>
      <c r="DK90">
        <v>0.48</v>
      </c>
      <c r="DL90">
        <v>8.9</v>
      </c>
      <c r="DM90">
        <v>0.57999999999999996</v>
      </c>
      <c r="DN90">
        <v>68.900000000000006</v>
      </c>
      <c r="DO90">
        <v>3.1</v>
      </c>
      <c r="DP90">
        <v>10.1</v>
      </c>
      <c r="DQ90">
        <v>5</v>
      </c>
      <c r="DR90">
        <v>9.9300000000000001E-5</v>
      </c>
      <c r="DS90">
        <v>1.7999999999999999E-6</v>
      </c>
      <c r="DT90" s="2">
        <v>135900</v>
      </c>
      <c r="DU90" s="2">
        <v>4400</v>
      </c>
      <c r="DV90" s="2">
        <v>2820000</v>
      </c>
      <c r="DW90" s="2">
        <v>100000</v>
      </c>
      <c r="DX90">
        <v>-60</v>
      </c>
      <c r="DY90">
        <v>290</v>
      </c>
      <c r="DZ90" s="2">
        <v>234100</v>
      </c>
      <c r="EA90" s="2">
        <v>8300</v>
      </c>
      <c r="EB90">
        <v>8650</v>
      </c>
      <c r="EC90">
        <v>360</v>
      </c>
      <c r="ED90" s="2">
        <v>288700</v>
      </c>
      <c r="EE90" s="2">
        <v>9900</v>
      </c>
      <c r="EF90" s="2">
        <v>65000</v>
      </c>
      <c r="EG90" s="2">
        <v>2600</v>
      </c>
      <c r="EH90" s="2">
        <v>184400</v>
      </c>
      <c r="EI90" s="2">
        <v>7000</v>
      </c>
      <c r="EJ90" s="2">
        <v>35000</v>
      </c>
      <c r="EK90" s="2">
        <v>1400</v>
      </c>
      <c r="EL90" s="2">
        <v>27800</v>
      </c>
      <c r="EM90" s="2">
        <v>1200</v>
      </c>
      <c r="EN90">
        <v>6570</v>
      </c>
      <c r="EO90">
        <v>320</v>
      </c>
      <c r="EP90">
        <v>4150</v>
      </c>
      <c r="EQ90">
        <v>190</v>
      </c>
      <c r="ER90">
        <v>8420</v>
      </c>
      <c r="ES90">
        <v>320</v>
      </c>
      <c r="ET90">
        <v>11050</v>
      </c>
      <c r="EU90">
        <v>460</v>
      </c>
      <c r="EV90">
        <v>20110</v>
      </c>
      <c r="EW90">
        <v>840</v>
      </c>
      <c r="EX90">
        <v>17520</v>
      </c>
      <c r="EY90">
        <v>740</v>
      </c>
      <c r="EZ90">
        <v>17670</v>
      </c>
      <c r="FA90">
        <v>640</v>
      </c>
      <c r="FB90">
        <v>7840</v>
      </c>
      <c r="FC90">
        <v>320</v>
      </c>
      <c r="FD90">
        <v>10930</v>
      </c>
      <c r="FE90">
        <v>390</v>
      </c>
      <c r="FF90">
        <v>7070</v>
      </c>
      <c r="FG90">
        <v>300</v>
      </c>
      <c r="FH90">
        <v>54</v>
      </c>
      <c r="FI90">
        <v>15</v>
      </c>
      <c r="FJ90">
        <v>1940</v>
      </c>
      <c r="FK90">
        <v>74</v>
      </c>
      <c r="FL90">
        <v>629</v>
      </c>
      <c r="FM90">
        <v>40</v>
      </c>
      <c r="FN90">
        <v>1321</v>
      </c>
      <c r="FO90">
        <v>81</v>
      </c>
      <c r="FP90">
        <v>3010</v>
      </c>
      <c r="FQ90">
        <v>200</v>
      </c>
      <c r="FR90" s="2">
        <v>25600</v>
      </c>
      <c r="FS90" s="2">
        <v>1100</v>
      </c>
      <c r="FT90">
        <v>5.5</v>
      </c>
      <c r="FU90">
        <v>2.7</v>
      </c>
      <c r="FV90" t="s">
        <v>846</v>
      </c>
      <c r="FW90">
        <v>0</v>
      </c>
      <c r="FX90">
        <v>1.3364</v>
      </c>
      <c r="FY90">
        <v>1.8246</v>
      </c>
      <c r="FZ90">
        <v>622.04</v>
      </c>
      <c r="GA90">
        <v>0.49103000000000002</v>
      </c>
      <c r="GB90">
        <v>1.5542</v>
      </c>
      <c r="GC90">
        <v>0.58325000000000005</v>
      </c>
      <c r="GD90">
        <v>0.59930000000000005</v>
      </c>
      <c r="GE90">
        <v>3.8494000000000002</v>
      </c>
      <c r="GF90">
        <v>0.14082</v>
      </c>
      <c r="GG90">
        <v>1.3861000000000001</v>
      </c>
      <c r="GH90">
        <v>0.82479999999999998</v>
      </c>
      <c r="GI90">
        <v>5.8805999999999997E-2</v>
      </c>
      <c r="GJ90">
        <v>0</v>
      </c>
      <c r="GK90">
        <v>2.8479999999999998E-2</v>
      </c>
      <c r="GL90">
        <v>0.16839999999999999</v>
      </c>
      <c r="GM90">
        <v>4.0905999999999998E-2</v>
      </c>
      <c r="GN90">
        <v>8.6968000000000004E-2</v>
      </c>
      <c r="GO90">
        <v>2.9204999999999998E-2</v>
      </c>
      <c r="GP90">
        <v>0</v>
      </c>
      <c r="GQ90">
        <v>2.9250999999999999E-2</v>
      </c>
      <c r="GR90">
        <v>292.51</v>
      </c>
      <c r="GS90">
        <v>4.7778999999999998</v>
      </c>
      <c r="GT90">
        <v>0.10488</v>
      </c>
      <c r="GU90">
        <v>0.11464000000000001</v>
      </c>
      <c r="GV90">
        <v>6.5398999999999999E-2</v>
      </c>
      <c r="GW90">
        <v>4.5220999999999997E-2</v>
      </c>
      <c r="GX90">
        <v>2.2918999999999998E-2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511</v>
      </c>
      <c r="B91" t="s">
        <v>842</v>
      </c>
      <c r="C91" t="s">
        <v>512</v>
      </c>
      <c r="D91" t="s">
        <v>844</v>
      </c>
      <c r="E91" s="1">
        <v>1462.4456712962963</v>
      </c>
      <c r="F91">
        <v>40.371000000000002</v>
      </c>
      <c r="G91" t="s">
        <v>513</v>
      </c>
      <c r="H91" s="2">
        <v>6180000</v>
      </c>
      <c r="I91" s="2">
        <v>210000</v>
      </c>
      <c r="J91" s="2">
        <v>2940000</v>
      </c>
      <c r="K91" s="2">
        <v>100000</v>
      </c>
      <c r="L91">
        <v>51180</v>
      </c>
      <c r="M91">
        <v>270</v>
      </c>
      <c r="N91" s="2">
        <v>145100</v>
      </c>
      <c r="O91" s="2">
        <v>5000</v>
      </c>
      <c r="P91" s="2">
        <v>457000</v>
      </c>
      <c r="Q91" s="2">
        <v>10000</v>
      </c>
      <c r="R91">
        <v>19920</v>
      </c>
      <c r="S91">
        <v>240</v>
      </c>
      <c r="T91" s="2">
        <v>253000</v>
      </c>
      <c r="U91" s="2">
        <v>10000</v>
      </c>
      <c r="V91" s="2">
        <v>712000</v>
      </c>
      <c r="W91" s="2">
        <v>24000</v>
      </c>
      <c r="X91" s="2">
        <v>1197000</v>
      </c>
      <c r="Y91" s="2">
        <v>45000</v>
      </c>
      <c r="Z91" s="2">
        <v>132300</v>
      </c>
      <c r="AA91" s="2">
        <v>4700</v>
      </c>
      <c r="AB91" s="2">
        <v>76400</v>
      </c>
      <c r="AC91" s="2">
        <v>3100</v>
      </c>
      <c r="AD91">
        <v>9540</v>
      </c>
      <c r="AE91">
        <v>400</v>
      </c>
      <c r="AF91">
        <v>3770</v>
      </c>
      <c r="AG91">
        <v>230</v>
      </c>
      <c r="AH91">
        <v>9820</v>
      </c>
      <c r="AI91">
        <v>420</v>
      </c>
      <c r="AJ91">
        <v>8970</v>
      </c>
      <c r="AK91">
        <v>410</v>
      </c>
      <c r="AL91">
        <v>13710</v>
      </c>
      <c r="AM91">
        <v>530</v>
      </c>
      <c r="AN91">
        <v>12430</v>
      </c>
      <c r="AO91">
        <v>520</v>
      </c>
      <c r="AP91">
        <v>13400</v>
      </c>
      <c r="AQ91">
        <v>520</v>
      </c>
      <c r="AR91">
        <v>6200</v>
      </c>
      <c r="AS91">
        <v>270</v>
      </c>
      <c r="AT91">
        <v>10260</v>
      </c>
      <c r="AU91">
        <v>350</v>
      </c>
      <c r="AV91">
        <v>9420</v>
      </c>
      <c r="AW91">
        <v>340</v>
      </c>
      <c r="AX91">
        <v>321</v>
      </c>
      <c r="AY91">
        <v>27</v>
      </c>
      <c r="AZ91">
        <v>140</v>
      </c>
      <c r="BA91">
        <v>15</v>
      </c>
      <c r="BB91">
        <v>1205</v>
      </c>
      <c r="BC91">
        <v>52</v>
      </c>
      <c r="BD91">
        <v>746</v>
      </c>
      <c r="BE91">
        <v>49</v>
      </c>
      <c r="BF91">
        <v>2500</v>
      </c>
      <c r="BG91">
        <v>130</v>
      </c>
      <c r="BH91" s="2">
        <v>48000</v>
      </c>
      <c r="BI91" s="2">
        <v>1600</v>
      </c>
      <c r="BJ91">
        <v>9790</v>
      </c>
      <c r="BK91">
        <v>310</v>
      </c>
      <c r="BL91">
        <v>57.9</v>
      </c>
      <c r="BM91">
        <v>9.6999999999999993</v>
      </c>
      <c r="BN91" s="2">
        <v>33400</v>
      </c>
      <c r="BO91" s="2">
        <v>1200</v>
      </c>
      <c r="BP91">
        <v>-9.6</v>
      </c>
      <c r="BQ91">
        <v>9</v>
      </c>
      <c r="BR91" s="2">
        <v>719000</v>
      </c>
      <c r="BS91" s="2">
        <v>25000</v>
      </c>
      <c r="BT91" s="2">
        <v>-77800</v>
      </c>
      <c r="BU91" s="2">
        <v>1100</v>
      </c>
      <c r="BV91">
        <v>210</v>
      </c>
      <c r="BW91">
        <v>19</v>
      </c>
      <c r="BX91">
        <v>1137</v>
      </c>
      <c r="BY91">
        <v>47</v>
      </c>
      <c r="BZ91">
        <v>2640</v>
      </c>
      <c r="CA91">
        <v>88</v>
      </c>
      <c r="CB91">
        <v>4700</v>
      </c>
      <c r="CC91">
        <v>180</v>
      </c>
      <c r="CD91">
        <v>405</v>
      </c>
      <c r="CE91">
        <v>14</v>
      </c>
      <c r="CF91">
        <v>1575</v>
      </c>
      <c r="CG91">
        <v>64</v>
      </c>
      <c r="CH91">
        <v>198.7</v>
      </c>
      <c r="CI91">
        <v>8.1999999999999993</v>
      </c>
      <c r="CJ91">
        <v>20</v>
      </c>
      <c r="CK91">
        <v>1.2</v>
      </c>
      <c r="CL91">
        <v>177.8</v>
      </c>
      <c r="CM91">
        <v>7.6</v>
      </c>
      <c r="CN91">
        <v>23.2</v>
      </c>
      <c r="CO91">
        <v>1.1000000000000001</v>
      </c>
      <c r="CP91">
        <v>153.6</v>
      </c>
      <c r="CQ91">
        <v>6</v>
      </c>
      <c r="CR91">
        <v>33.4</v>
      </c>
      <c r="CS91">
        <v>1.4</v>
      </c>
      <c r="CT91">
        <v>107.2</v>
      </c>
      <c r="CU91">
        <v>4.2</v>
      </c>
      <c r="CV91">
        <v>16.32</v>
      </c>
      <c r="CW91">
        <v>0.72</v>
      </c>
      <c r="CX91">
        <v>125.5</v>
      </c>
      <c r="CY91">
        <v>4.3</v>
      </c>
      <c r="CZ91">
        <v>24.94</v>
      </c>
      <c r="DA91">
        <v>0.9</v>
      </c>
      <c r="DB91">
        <v>20</v>
      </c>
      <c r="DC91">
        <v>27</v>
      </c>
      <c r="DD91">
        <v>16.3</v>
      </c>
      <c r="DE91">
        <v>4.2</v>
      </c>
      <c r="DF91">
        <v>15.44</v>
      </c>
      <c r="DG91">
        <v>0.66</v>
      </c>
      <c r="DH91">
        <v>10.55</v>
      </c>
      <c r="DI91">
        <v>0.7</v>
      </c>
      <c r="DJ91">
        <v>14.81</v>
      </c>
      <c r="DK91">
        <v>0.8</v>
      </c>
      <c r="DL91">
        <v>143.4</v>
      </c>
      <c r="DM91">
        <v>4.8</v>
      </c>
      <c r="DN91">
        <v>26.5</v>
      </c>
      <c r="DO91">
        <v>0.84</v>
      </c>
      <c r="DP91">
        <v>-102</v>
      </c>
      <c r="DQ91">
        <v>17</v>
      </c>
      <c r="DR91">
        <v>3.7249999999999997E-5</v>
      </c>
      <c r="DS91">
        <v>6.5000000000000002E-7</v>
      </c>
      <c r="DT91" s="2">
        <v>142800</v>
      </c>
      <c r="DU91" s="2">
        <v>5000</v>
      </c>
      <c r="DV91" s="2">
        <v>2860000</v>
      </c>
      <c r="DW91" s="2">
        <v>100000</v>
      </c>
      <c r="DX91">
        <v>-290</v>
      </c>
      <c r="DY91">
        <v>270</v>
      </c>
      <c r="DZ91" s="2">
        <v>307000</v>
      </c>
      <c r="EA91" s="2">
        <v>11000</v>
      </c>
      <c r="EB91">
        <v>2710</v>
      </c>
      <c r="EC91">
        <v>240</v>
      </c>
      <c r="ED91" s="2">
        <v>253000</v>
      </c>
      <c r="EE91" s="2">
        <v>10000</v>
      </c>
      <c r="EF91" s="2">
        <v>712000</v>
      </c>
      <c r="EG91" s="2">
        <v>24000</v>
      </c>
      <c r="EH91" s="2">
        <v>1197000</v>
      </c>
      <c r="EI91" s="2">
        <v>45000</v>
      </c>
      <c r="EJ91" s="2">
        <v>132300</v>
      </c>
      <c r="EK91" s="2">
        <v>4700</v>
      </c>
      <c r="EL91" s="2">
        <v>76400</v>
      </c>
      <c r="EM91" s="2">
        <v>3100</v>
      </c>
      <c r="EN91">
        <v>9540</v>
      </c>
      <c r="EO91">
        <v>400</v>
      </c>
      <c r="EP91">
        <v>3770</v>
      </c>
      <c r="EQ91">
        <v>230</v>
      </c>
      <c r="ER91">
        <v>9820</v>
      </c>
      <c r="ES91">
        <v>420</v>
      </c>
      <c r="ET91">
        <v>8970</v>
      </c>
      <c r="EU91">
        <v>410</v>
      </c>
      <c r="EV91">
        <v>13710</v>
      </c>
      <c r="EW91">
        <v>530</v>
      </c>
      <c r="EX91">
        <v>12430</v>
      </c>
      <c r="EY91">
        <v>520</v>
      </c>
      <c r="EZ91">
        <v>13400</v>
      </c>
      <c r="FA91">
        <v>520</v>
      </c>
      <c r="FB91">
        <v>6200</v>
      </c>
      <c r="FC91">
        <v>270</v>
      </c>
      <c r="FD91">
        <v>10260</v>
      </c>
      <c r="FE91">
        <v>350</v>
      </c>
      <c r="FF91">
        <v>9420</v>
      </c>
      <c r="FG91">
        <v>340</v>
      </c>
      <c r="FH91">
        <v>58</v>
      </c>
      <c r="FI91">
        <v>15</v>
      </c>
      <c r="FJ91">
        <v>1202</v>
      </c>
      <c r="FK91">
        <v>52</v>
      </c>
      <c r="FL91">
        <v>745</v>
      </c>
      <c r="FM91">
        <v>49</v>
      </c>
      <c r="FN91">
        <v>2500</v>
      </c>
      <c r="FO91">
        <v>130</v>
      </c>
      <c r="FP91" s="2">
        <v>48000</v>
      </c>
      <c r="FQ91" s="2">
        <v>1600</v>
      </c>
      <c r="FR91">
        <v>9790</v>
      </c>
      <c r="FS91">
        <v>310</v>
      </c>
      <c r="FT91">
        <v>57.9</v>
      </c>
      <c r="FU91">
        <v>9.6999999999999993</v>
      </c>
      <c r="FV91" t="s">
        <v>846</v>
      </c>
      <c r="FW91">
        <v>0</v>
      </c>
      <c r="FX91">
        <v>2.3877999999999999</v>
      </c>
      <c r="FY91">
        <v>1.1546000000000001</v>
      </c>
      <c r="FZ91">
        <v>714.38</v>
      </c>
      <c r="GA91">
        <v>0.60536000000000001</v>
      </c>
      <c r="GB91">
        <v>1.3018000000000001</v>
      </c>
      <c r="GC91">
        <v>0.40728999999999999</v>
      </c>
      <c r="GD91">
        <v>3.8965999999999998</v>
      </c>
      <c r="GE91">
        <v>12.894</v>
      </c>
      <c r="GF91">
        <v>0.37906000000000001</v>
      </c>
      <c r="GG91">
        <v>0.73568</v>
      </c>
      <c r="GH91">
        <v>0.37130999999999997</v>
      </c>
      <c r="GI91">
        <v>0</v>
      </c>
      <c r="GJ91">
        <v>0.28738999999999998</v>
      </c>
      <c r="GK91">
        <v>3.4369999999999998E-2</v>
      </c>
      <c r="GL91">
        <v>0.10786999999999999</v>
      </c>
      <c r="GM91">
        <v>2.5891999999999998E-2</v>
      </c>
      <c r="GN91">
        <v>0.16894999999999999</v>
      </c>
      <c r="GO91">
        <v>3.5005000000000001E-2</v>
      </c>
      <c r="GP91">
        <v>0</v>
      </c>
      <c r="GQ91">
        <v>3.5184E-2</v>
      </c>
      <c r="GR91">
        <v>351.84</v>
      </c>
      <c r="GS91">
        <v>4.9195000000000002</v>
      </c>
      <c r="GT91">
        <v>8.5608000000000004E-2</v>
      </c>
      <c r="GU91">
        <v>0.17527000000000001</v>
      </c>
      <c r="GV91">
        <v>0.11423</v>
      </c>
      <c r="GW91">
        <v>0.17136000000000001</v>
      </c>
      <c r="GX91">
        <v>1.3927999999999999E-2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514</v>
      </c>
      <c r="B92" t="s">
        <v>842</v>
      </c>
      <c r="C92" t="s">
        <v>515</v>
      </c>
      <c r="D92" t="s">
        <v>844</v>
      </c>
      <c r="E92" s="1">
        <v>1462.4464467592593</v>
      </c>
      <c r="F92">
        <v>39.85</v>
      </c>
      <c r="G92" t="s">
        <v>516</v>
      </c>
      <c r="H92" s="2">
        <v>6260000</v>
      </c>
      <c r="I92" s="2">
        <v>230000</v>
      </c>
      <c r="J92" s="2">
        <v>2920000</v>
      </c>
      <c r="K92" s="2">
        <v>100000</v>
      </c>
      <c r="L92">
        <v>53850</v>
      </c>
      <c r="M92">
        <v>270</v>
      </c>
      <c r="N92" s="2">
        <v>146900</v>
      </c>
      <c r="O92" s="2">
        <v>5100</v>
      </c>
      <c r="P92" s="2">
        <v>252000</v>
      </c>
      <c r="Q92" s="2">
        <v>3900</v>
      </c>
      <c r="R92">
        <v>25560</v>
      </c>
      <c r="S92">
        <v>360</v>
      </c>
      <c r="T92" s="2">
        <v>784000</v>
      </c>
      <c r="U92" s="2">
        <v>34000</v>
      </c>
      <c r="V92" s="2">
        <v>252000</v>
      </c>
      <c r="W92" s="2">
        <v>11000</v>
      </c>
      <c r="X92" s="2">
        <v>958000</v>
      </c>
      <c r="Y92" s="2">
        <v>43000</v>
      </c>
      <c r="Z92" s="2">
        <v>218000</v>
      </c>
      <c r="AA92" s="2">
        <v>10000</v>
      </c>
      <c r="AB92" s="2">
        <v>213200</v>
      </c>
      <c r="AC92" s="2">
        <v>9400</v>
      </c>
      <c r="AD92" s="2">
        <v>50000</v>
      </c>
      <c r="AE92" s="2">
        <v>2000</v>
      </c>
      <c r="AF92" s="2">
        <v>22300</v>
      </c>
      <c r="AG92" s="2">
        <v>1000</v>
      </c>
      <c r="AH92" s="2">
        <v>53700</v>
      </c>
      <c r="AI92" s="2">
        <v>2200</v>
      </c>
      <c r="AJ92" s="2">
        <v>49200</v>
      </c>
      <c r="AK92" s="2">
        <v>2100</v>
      </c>
      <c r="AL92" s="2">
        <v>66300</v>
      </c>
      <c r="AM92" s="2">
        <v>2700</v>
      </c>
      <c r="AN92" s="2">
        <v>49500</v>
      </c>
      <c r="AO92" s="2">
        <v>2200</v>
      </c>
      <c r="AP92" s="2">
        <v>41200</v>
      </c>
      <c r="AQ92" s="2">
        <v>1800</v>
      </c>
      <c r="AR92">
        <v>15420</v>
      </c>
      <c r="AS92">
        <v>720</v>
      </c>
      <c r="AT92">
        <v>19250</v>
      </c>
      <c r="AU92">
        <v>810</v>
      </c>
      <c r="AV92">
        <v>12210</v>
      </c>
      <c r="AW92">
        <v>550</v>
      </c>
      <c r="AX92">
        <v>305</v>
      </c>
      <c r="AY92">
        <v>20</v>
      </c>
      <c r="AZ92">
        <v>100</v>
      </c>
      <c r="BA92">
        <v>14</v>
      </c>
      <c r="BB92">
        <v>2230</v>
      </c>
      <c r="BC92">
        <v>100</v>
      </c>
      <c r="BD92">
        <v>400</v>
      </c>
      <c r="BE92">
        <v>29</v>
      </c>
      <c r="BF92">
        <v>717</v>
      </c>
      <c r="BG92">
        <v>62</v>
      </c>
      <c r="BH92">
        <v>3630</v>
      </c>
      <c r="BI92">
        <v>240</v>
      </c>
      <c r="BJ92">
        <v>9620</v>
      </c>
      <c r="BK92">
        <v>470</v>
      </c>
      <c r="BL92">
        <v>0</v>
      </c>
      <c r="BM92">
        <v>1</v>
      </c>
      <c r="BN92" s="2">
        <v>33600</v>
      </c>
      <c r="BO92" s="2">
        <v>1200</v>
      </c>
      <c r="BP92">
        <v>20.3</v>
      </c>
      <c r="BQ92">
        <v>8.3000000000000007</v>
      </c>
      <c r="BR92" s="2">
        <v>728000</v>
      </c>
      <c r="BS92" s="2">
        <v>26000</v>
      </c>
      <c r="BT92" s="2">
        <v>-110000</v>
      </c>
      <c r="BU92" s="2">
        <v>130000</v>
      </c>
      <c r="BV92">
        <v>638</v>
      </c>
      <c r="BW92">
        <v>27</v>
      </c>
      <c r="BX92">
        <v>3530</v>
      </c>
      <c r="BY92">
        <v>150</v>
      </c>
      <c r="BZ92">
        <v>939</v>
      </c>
      <c r="CA92">
        <v>41</v>
      </c>
      <c r="CB92">
        <v>3760</v>
      </c>
      <c r="CC92">
        <v>170</v>
      </c>
      <c r="CD92">
        <v>668</v>
      </c>
      <c r="CE92">
        <v>32</v>
      </c>
      <c r="CF92">
        <v>4400</v>
      </c>
      <c r="CG92">
        <v>190</v>
      </c>
      <c r="CH92">
        <v>1043</v>
      </c>
      <c r="CI92">
        <v>41</v>
      </c>
      <c r="CJ92">
        <v>118.4</v>
      </c>
      <c r="CK92">
        <v>5.3</v>
      </c>
      <c r="CL92">
        <v>973</v>
      </c>
      <c r="CM92">
        <v>40</v>
      </c>
      <c r="CN92">
        <v>127.3</v>
      </c>
      <c r="CO92">
        <v>5.4</v>
      </c>
      <c r="CP92">
        <v>743</v>
      </c>
      <c r="CQ92">
        <v>31</v>
      </c>
      <c r="CR92">
        <v>133.1</v>
      </c>
      <c r="CS92">
        <v>5.9</v>
      </c>
      <c r="CT92">
        <v>330</v>
      </c>
      <c r="CU92">
        <v>14</v>
      </c>
      <c r="CV92">
        <v>40.6</v>
      </c>
      <c r="CW92">
        <v>1.9</v>
      </c>
      <c r="CX92">
        <v>235.7</v>
      </c>
      <c r="CY92">
        <v>9.9</v>
      </c>
      <c r="CZ92">
        <v>32.299999999999997</v>
      </c>
      <c r="DA92">
        <v>1.5</v>
      </c>
      <c r="DB92">
        <v>10</v>
      </c>
      <c r="DC92">
        <v>20</v>
      </c>
      <c r="DD92">
        <v>4.9000000000000004</v>
      </c>
      <c r="DE92">
        <v>4.3</v>
      </c>
      <c r="DF92">
        <v>28.6</v>
      </c>
      <c r="DG92">
        <v>1.3</v>
      </c>
      <c r="DH92">
        <v>5.66</v>
      </c>
      <c r="DI92">
        <v>0.41</v>
      </c>
      <c r="DJ92">
        <v>4.26</v>
      </c>
      <c r="DK92">
        <v>0.37</v>
      </c>
      <c r="DL92">
        <v>10.85</v>
      </c>
      <c r="DM92">
        <v>0.71</v>
      </c>
      <c r="DN92">
        <v>26</v>
      </c>
      <c r="DO92">
        <v>1.3</v>
      </c>
      <c r="DP92">
        <v>1.3906E-2</v>
      </c>
      <c r="DQ92">
        <v>4.1999999999999998E-5</v>
      </c>
      <c r="DR92">
        <v>3.5490000000000001E-5</v>
      </c>
      <c r="DS92">
        <v>8.7000000000000003E-7</v>
      </c>
      <c r="DT92" s="2">
        <v>144500</v>
      </c>
      <c r="DU92" s="2">
        <v>5100</v>
      </c>
      <c r="DV92" s="2">
        <v>2840000</v>
      </c>
      <c r="DW92" s="2">
        <v>100000</v>
      </c>
      <c r="DX92">
        <v>650</v>
      </c>
      <c r="DY92">
        <v>270</v>
      </c>
      <c r="DZ92" s="2">
        <v>101400</v>
      </c>
      <c r="EA92" s="2">
        <v>3900</v>
      </c>
      <c r="EB92">
        <v>8390</v>
      </c>
      <c r="EC92">
        <v>360</v>
      </c>
      <c r="ED92" s="2">
        <v>784000</v>
      </c>
      <c r="EE92" s="2">
        <v>34000</v>
      </c>
      <c r="EF92" s="2">
        <v>252000</v>
      </c>
      <c r="EG92" s="2">
        <v>11000</v>
      </c>
      <c r="EH92" s="2">
        <v>958000</v>
      </c>
      <c r="EI92" s="2">
        <v>43000</v>
      </c>
      <c r="EJ92" s="2">
        <v>218000</v>
      </c>
      <c r="EK92" s="2">
        <v>10000</v>
      </c>
      <c r="EL92" s="2">
        <v>213200</v>
      </c>
      <c r="EM92" s="2">
        <v>9400</v>
      </c>
      <c r="EN92" s="2">
        <v>50000</v>
      </c>
      <c r="EO92" s="2">
        <v>2000</v>
      </c>
      <c r="EP92" s="2">
        <v>22300</v>
      </c>
      <c r="EQ92" s="2">
        <v>1000</v>
      </c>
      <c r="ER92" s="2">
        <v>53700</v>
      </c>
      <c r="ES92" s="2">
        <v>2200</v>
      </c>
      <c r="ET92" s="2">
        <v>49200</v>
      </c>
      <c r="EU92" s="2">
        <v>2100</v>
      </c>
      <c r="EV92" s="2">
        <v>66300</v>
      </c>
      <c r="EW92" s="2">
        <v>2700</v>
      </c>
      <c r="EX92" s="2">
        <v>49500</v>
      </c>
      <c r="EY92" s="2">
        <v>2200</v>
      </c>
      <c r="EZ92" s="2">
        <v>41200</v>
      </c>
      <c r="FA92" s="2">
        <v>1800</v>
      </c>
      <c r="FB92">
        <v>15420</v>
      </c>
      <c r="FC92">
        <v>720</v>
      </c>
      <c r="FD92">
        <v>19250</v>
      </c>
      <c r="FE92">
        <v>810</v>
      </c>
      <c r="FF92">
        <v>12210</v>
      </c>
      <c r="FG92">
        <v>550</v>
      </c>
      <c r="FH92">
        <v>16</v>
      </c>
      <c r="FI92">
        <v>14</v>
      </c>
      <c r="FJ92">
        <v>2220</v>
      </c>
      <c r="FK92">
        <v>100</v>
      </c>
      <c r="FL92">
        <v>400</v>
      </c>
      <c r="FM92">
        <v>29</v>
      </c>
      <c r="FN92">
        <v>717</v>
      </c>
      <c r="FO92">
        <v>62</v>
      </c>
      <c r="FP92">
        <v>3630</v>
      </c>
      <c r="FQ92">
        <v>240</v>
      </c>
      <c r="FR92">
        <v>9620</v>
      </c>
      <c r="FS92">
        <v>470</v>
      </c>
      <c r="FT92">
        <v>-7.2107022000000003E-3</v>
      </c>
      <c r="FU92">
        <v>1.6999999999999999E-9</v>
      </c>
      <c r="FV92" t="s">
        <v>846</v>
      </c>
      <c r="FW92">
        <v>0</v>
      </c>
      <c r="FX92">
        <v>1.2674000000000001</v>
      </c>
      <c r="FY92">
        <v>1.1279999999999999</v>
      </c>
      <c r="FZ92">
        <v>521.20000000000005</v>
      </c>
      <c r="GA92">
        <v>0.29787000000000002</v>
      </c>
      <c r="GB92">
        <v>1.7021999999999999</v>
      </c>
      <c r="GC92">
        <v>0.38713999999999998</v>
      </c>
      <c r="GD92">
        <v>1.0397000000000001</v>
      </c>
      <c r="GE92">
        <v>2.7290000000000001</v>
      </c>
      <c r="GF92">
        <v>0.30163000000000001</v>
      </c>
      <c r="GG92">
        <v>0.92418</v>
      </c>
      <c r="GH92">
        <v>0.19874</v>
      </c>
      <c r="GI92">
        <v>0</v>
      </c>
      <c r="GJ92">
        <v>0.23834</v>
      </c>
      <c r="GK92">
        <v>2.4660999999999999E-2</v>
      </c>
      <c r="GL92">
        <v>0.25113999999999997</v>
      </c>
      <c r="GM92">
        <v>3.5372000000000001E-2</v>
      </c>
      <c r="GN92">
        <v>0.10536</v>
      </c>
      <c r="GO92">
        <v>4.1355000000000003E-2</v>
      </c>
      <c r="GP92">
        <v>0.16103000000000001</v>
      </c>
      <c r="GQ92">
        <v>5.5342000000000002E-2</v>
      </c>
      <c r="GR92">
        <v>553.41999999999996</v>
      </c>
      <c r="GS92">
        <v>5.1059999999999999</v>
      </c>
      <c r="GT92">
        <v>5.7484E-2</v>
      </c>
      <c r="GU92">
        <v>0.12071999999999999</v>
      </c>
      <c r="GV92">
        <v>7.8044000000000002E-2</v>
      </c>
      <c r="GW92">
        <v>0.18634000000000001</v>
      </c>
      <c r="GX92">
        <v>1.6650000000000002E-2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517</v>
      </c>
      <c r="B93" t="s">
        <v>842</v>
      </c>
      <c r="C93" t="s">
        <v>518</v>
      </c>
      <c r="D93" t="s">
        <v>844</v>
      </c>
      <c r="E93" s="1">
        <v>1462.447199074074</v>
      </c>
      <c r="F93">
        <v>41.152000000000001</v>
      </c>
      <c r="G93" t="s">
        <v>519</v>
      </c>
      <c r="H93" s="2">
        <v>4500000</v>
      </c>
      <c r="I93" s="2">
        <v>130000</v>
      </c>
      <c r="J93" s="2">
        <v>2899000</v>
      </c>
      <c r="K93" s="2">
        <v>91000</v>
      </c>
      <c r="L93">
        <v>54220</v>
      </c>
      <c r="M93">
        <v>300</v>
      </c>
      <c r="N93" s="2">
        <v>140400</v>
      </c>
      <c r="O93" s="2">
        <v>4600</v>
      </c>
      <c r="P93" s="2">
        <v>342100</v>
      </c>
      <c r="Q93" s="2">
        <v>6300</v>
      </c>
      <c r="R93">
        <v>27440</v>
      </c>
      <c r="S93">
        <v>390</v>
      </c>
      <c r="T93" s="2">
        <v>639000</v>
      </c>
      <c r="U93" s="2">
        <v>21000</v>
      </c>
      <c r="V93">
        <v>28120</v>
      </c>
      <c r="W93">
        <v>890</v>
      </c>
      <c r="X93" s="2">
        <v>91200</v>
      </c>
      <c r="Y93" s="2">
        <v>3000</v>
      </c>
      <c r="Z93">
        <v>21530</v>
      </c>
      <c r="AA93">
        <v>650</v>
      </c>
      <c r="AB93">
        <v>25480</v>
      </c>
      <c r="AC93">
        <v>800</v>
      </c>
      <c r="AD93">
        <v>10590</v>
      </c>
      <c r="AE93">
        <v>380</v>
      </c>
      <c r="AF93">
        <v>7300</v>
      </c>
      <c r="AG93">
        <v>270</v>
      </c>
      <c r="AH93">
        <v>23250</v>
      </c>
      <c r="AI93">
        <v>650</v>
      </c>
      <c r="AJ93">
        <v>30710</v>
      </c>
      <c r="AK93">
        <v>890</v>
      </c>
      <c r="AL93" s="2">
        <v>53900</v>
      </c>
      <c r="AM93" s="2">
        <v>1700</v>
      </c>
      <c r="AN93" s="2">
        <v>42700</v>
      </c>
      <c r="AO93" s="2">
        <v>1300</v>
      </c>
      <c r="AP93">
        <v>30660</v>
      </c>
      <c r="AQ93">
        <v>960</v>
      </c>
      <c r="AR93">
        <v>8000</v>
      </c>
      <c r="AS93">
        <v>340</v>
      </c>
      <c r="AT93">
        <v>6750</v>
      </c>
      <c r="AU93">
        <v>260</v>
      </c>
      <c r="AV93">
        <v>3460</v>
      </c>
      <c r="AW93">
        <v>160</v>
      </c>
      <c r="AX93">
        <v>301</v>
      </c>
      <c r="AY93">
        <v>19</v>
      </c>
      <c r="AZ93">
        <v>166</v>
      </c>
      <c r="BA93">
        <v>18</v>
      </c>
      <c r="BB93">
        <v>2325</v>
      </c>
      <c r="BC93">
        <v>66</v>
      </c>
      <c r="BD93">
        <v>1372</v>
      </c>
      <c r="BE93">
        <v>59</v>
      </c>
      <c r="BF93">
        <v>3390</v>
      </c>
      <c r="BG93">
        <v>130</v>
      </c>
      <c r="BH93">
        <v>3190</v>
      </c>
      <c r="BI93">
        <v>140</v>
      </c>
      <c r="BJ93">
        <v>16010</v>
      </c>
      <c r="BK93">
        <v>560</v>
      </c>
      <c r="BL93">
        <v>0</v>
      </c>
      <c r="BM93">
        <v>1</v>
      </c>
      <c r="BN93" s="2">
        <v>34000</v>
      </c>
      <c r="BO93" s="2">
        <v>1100</v>
      </c>
      <c r="BP93">
        <v>-1.2</v>
      </c>
      <c r="BQ93">
        <v>8.6999999999999993</v>
      </c>
      <c r="BR93" s="2">
        <v>695000</v>
      </c>
      <c r="BS93" s="2">
        <v>23000</v>
      </c>
      <c r="BT93" s="2">
        <v>63300</v>
      </c>
      <c r="BU93" s="2">
        <v>5300</v>
      </c>
      <c r="BV93">
        <v>766</v>
      </c>
      <c r="BW93">
        <v>29</v>
      </c>
      <c r="BX93">
        <v>2874</v>
      </c>
      <c r="BY93">
        <v>96</v>
      </c>
      <c r="BZ93">
        <v>105.3</v>
      </c>
      <c r="CA93">
        <v>3.3</v>
      </c>
      <c r="CB93">
        <v>358</v>
      </c>
      <c r="CC93">
        <v>12</v>
      </c>
      <c r="CD93">
        <v>66.099999999999994</v>
      </c>
      <c r="CE93">
        <v>2</v>
      </c>
      <c r="CF93">
        <v>525</v>
      </c>
      <c r="CG93">
        <v>17</v>
      </c>
      <c r="CH93">
        <v>221.4</v>
      </c>
      <c r="CI93">
        <v>7.9</v>
      </c>
      <c r="CJ93">
        <v>38.700000000000003</v>
      </c>
      <c r="CK93">
        <v>1.4</v>
      </c>
      <c r="CL93">
        <v>421</v>
      </c>
      <c r="CM93">
        <v>12</v>
      </c>
      <c r="CN93">
        <v>79.5</v>
      </c>
      <c r="CO93">
        <v>2.2999999999999998</v>
      </c>
      <c r="CP93">
        <v>605</v>
      </c>
      <c r="CQ93">
        <v>19</v>
      </c>
      <c r="CR93">
        <v>114.8</v>
      </c>
      <c r="CS93">
        <v>3.4</v>
      </c>
      <c r="CT93">
        <v>246.1</v>
      </c>
      <c r="CU93">
        <v>7.7</v>
      </c>
      <c r="CV93">
        <v>21.07</v>
      </c>
      <c r="CW93">
        <v>0.9</v>
      </c>
      <c r="CX93">
        <v>82.8</v>
      </c>
      <c r="CY93">
        <v>3.2</v>
      </c>
      <c r="CZ93">
        <v>9.15</v>
      </c>
      <c r="DA93">
        <v>0.43</v>
      </c>
      <c r="DB93">
        <v>11</v>
      </c>
      <c r="DC93">
        <v>19</v>
      </c>
      <c r="DD93">
        <v>25.6</v>
      </c>
      <c r="DE93">
        <v>5.7</v>
      </c>
      <c r="DF93">
        <v>29.83</v>
      </c>
      <c r="DG93">
        <v>0.85</v>
      </c>
      <c r="DH93">
        <v>19.440000000000001</v>
      </c>
      <c r="DI93">
        <v>0.84</v>
      </c>
      <c r="DJ93">
        <v>20.14</v>
      </c>
      <c r="DK93">
        <v>0.76</v>
      </c>
      <c r="DL93">
        <v>9.5500000000000007</v>
      </c>
      <c r="DM93">
        <v>0.42</v>
      </c>
      <c r="DN93">
        <v>43.4</v>
      </c>
      <c r="DO93">
        <v>1.5</v>
      </c>
      <c r="DP93">
        <v>1.5157E-2</v>
      </c>
      <c r="DQ93">
        <v>6.2000000000000003E-5</v>
      </c>
      <c r="DR93">
        <v>6.245E-5</v>
      </c>
      <c r="DS93">
        <v>8.7000000000000003E-7</v>
      </c>
      <c r="DT93" s="2">
        <v>138100</v>
      </c>
      <c r="DU93" s="2">
        <v>4600</v>
      </c>
      <c r="DV93" s="2">
        <v>2824000</v>
      </c>
      <c r="DW93" s="2">
        <v>91000</v>
      </c>
      <c r="DX93">
        <v>-40</v>
      </c>
      <c r="DY93">
        <v>300</v>
      </c>
      <c r="DZ93" s="2">
        <v>191500</v>
      </c>
      <c r="EA93" s="2">
        <v>6300</v>
      </c>
      <c r="EB93">
        <v>10260</v>
      </c>
      <c r="EC93">
        <v>390</v>
      </c>
      <c r="ED93" s="2">
        <v>639000</v>
      </c>
      <c r="EE93" s="2">
        <v>21000</v>
      </c>
      <c r="EF93">
        <v>28120</v>
      </c>
      <c r="EG93">
        <v>890</v>
      </c>
      <c r="EH93" s="2">
        <v>91200</v>
      </c>
      <c r="EI93" s="2">
        <v>3000</v>
      </c>
      <c r="EJ93">
        <v>21530</v>
      </c>
      <c r="EK93">
        <v>650</v>
      </c>
      <c r="EL93">
        <v>25480</v>
      </c>
      <c r="EM93">
        <v>800</v>
      </c>
      <c r="EN93">
        <v>10590</v>
      </c>
      <c r="EO93">
        <v>380</v>
      </c>
      <c r="EP93">
        <v>7300</v>
      </c>
      <c r="EQ93">
        <v>270</v>
      </c>
      <c r="ER93">
        <v>23250</v>
      </c>
      <c r="ES93">
        <v>650</v>
      </c>
      <c r="ET93">
        <v>30710</v>
      </c>
      <c r="EU93">
        <v>890</v>
      </c>
      <c r="EV93" s="2">
        <v>53900</v>
      </c>
      <c r="EW93" s="2">
        <v>1700</v>
      </c>
      <c r="EX93" s="2">
        <v>42700</v>
      </c>
      <c r="EY93" s="2">
        <v>1300</v>
      </c>
      <c r="EZ93">
        <v>30660</v>
      </c>
      <c r="FA93">
        <v>960</v>
      </c>
      <c r="FB93">
        <v>8000</v>
      </c>
      <c r="FC93">
        <v>340</v>
      </c>
      <c r="FD93">
        <v>6750</v>
      </c>
      <c r="FE93">
        <v>260</v>
      </c>
      <c r="FF93">
        <v>3460</v>
      </c>
      <c r="FG93">
        <v>160</v>
      </c>
      <c r="FH93">
        <v>80</v>
      </c>
      <c r="FI93">
        <v>18</v>
      </c>
      <c r="FJ93">
        <v>2323</v>
      </c>
      <c r="FK93">
        <v>66</v>
      </c>
      <c r="FL93">
        <v>1371</v>
      </c>
      <c r="FM93">
        <v>59</v>
      </c>
      <c r="FN93">
        <v>3390</v>
      </c>
      <c r="FO93">
        <v>130</v>
      </c>
      <c r="FP93">
        <v>3190</v>
      </c>
      <c r="FQ93">
        <v>140</v>
      </c>
      <c r="FR93">
        <v>16010</v>
      </c>
      <c r="FS93">
        <v>560</v>
      </c>
      <c r="FT93">
        <v>-7.2106612999999998E-3</v>
      </c>
      <c r="FU93">
        <v>1.6999999999999999E-9</v>
      </c>
      <c r="FV93" t="s">
        <v>846</v>
      </c>
      <c r="FW93">
        <v>0</v>
      </c>
      <c r="FX93">
        <v>1.5485</v>
      </c>
      <c r="FY93">
        <v>1.4228000000000001</v>
      </c>
      <c r="FZ93">
        <v>690.8</v>
      </c>
      <c r="GA93">
        <v>0.57372000000000001</v>
      </c>
      <c r="GB93">
        <v>2.2890000000000001</v>
      </c>
      <c r="GC93">
        <v>2.2985000000000002</v>
      </c>
      <c r="GD93">
        <v>0.63409000000000004</v>
      </c>
      <c r="GE93">
        <v>2.5101</v>
      </c>
      <c r="GF93">
        <v>0.36479</v>
      </c>
      <c r="GG93">
        <v>5.7838000000000003</v>
      </c>
      <c r="GH93">
        <v>0.82332000000000005</v>
      </c>
      <c r="GI93">
        <v>0.14151</v>
      </c>
      <c r="GJ93">
        <v>0.65498999999999996</v>
      </c>
      <c r="GK93">
        <v>0.11433</v>
      </c>
      <c r="GL93">
        <v>0.22339000000000001</v>
      </c>
      <c r="GM93">
        <v>9.0763999999999997E-2</v>
      </c>
      <c r="GN93">
        <v>8.7003999999999998E-2</v>
      </c>
      <c r="GO93">
        <v>7.0260000000000003E-2</v>
      </c>
      <c r="GP93">
        <v>0.26579999999999998</v>
      </c>
      <c r="GQ93">
        <v>0</v>
      </c>
      <c r="GR93">
        <v>0</v>
      </c>
      <c r="GS93">
        <v>6.2995999999999999</v>
      </c>
      <c r="GT93">
        <v>0.10587000000000001</v>
      </c>
      <c r="GU93">
        <v>8.4600999999999996E-2</v>
      </c>
      <c r="GV93">
        <v>0.15059</v>
      </c>
      <c r="GW93">
        <v>0</v>
      </c>
      <c r="GX93">
        <v>1.5431E-2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520</v>
      </c>
      <c r="B94" t="s">
        <v>842</v>
      </c>
      <c r="C94" t="s">
        <v>521</v>
      </c>
      <c r="D94" t="s">
        <v>844</v>
      </c>
      <c r="E94" s="1">
        <v>1462.4479629629629</v>
      </c>
      <c r="F94">
        <v>40.110999999999997</v>
      </c>
      <c r="G94" t="s">
        <v>522</v>
      </c>
      <c r="H94" s="2">
        <v>3820000</v>
      </c>
      <c r="I94" s="2">
        <v>130000</v>
      </c>
      <c r="J94" s="2">
        <v>2870000</v>
      </c>
      <c r="K94" s="2">
        <v>110000</v>
      </c>
      <c r="L94">
        <v>55580</v>
      </c>
      <c r="M94">
        <v>310</v>
      </c>
      <c r="N94" s="2">
        <v>140700</v>
      </c>
      <c r="O94" s="2">
        <v>4800</v>
      </c>
      <c r="P94" s="2">
        <v>187600</v>
      </c>
      <c r="Q94" s="2">
        <v>1600</v>
      </c>
      <c r="R94" s="2">
        <v>80500</v>
      </c>
      <c r="S94" s="2">
        <v>2200</v>
      </c>
      <c r="T94" s="2">
        <v>76000</v>
      </c>
      <c r="U94" s="2">
        <v>3000</v>
      </c>
      <c r="V94" s="2">
        <v>44800</v>
      </c>
      <c r="W94" s="2">
        <v>1600</v>
      </c>
      <c r="X94" s="2">
        <v>155200</v>
      </c>
      <c r="Y94" s="2">
        <v>5500</v>
      </c>
      <c r="Z94" s="2">
        <v>37500</v>
      </c>
      <c r="AA94" s="2">
        <v>1300</v>
      </c>
      <c r="AB94" s="2">
        <v>41400</v>
      </c>
      <c r="AC94" s="2">
        <v>1600</v>
      </c>
      <c r="AD94">
        <v>18110</v>
      </c>
      <c r="AE94">
        <v>740</v>
      </c>
      <c r="AF94">
        <v>17710</v>
      </c>
      <c r="AG94">
        <v>650</v>
      </c>
      <c r="AH94">
        <v>24370</v>
      </c>
      <c r="AI94">
        <v>880</v>
      </c>
      <c r="AJ94">
        <v>13640</v>
      </c>
      <c r="AK94">
        <v>490</v>
      </c>
      <c r="AL94">
        <v>10420</v>
      </c>
      <c r="AM94">
        <v>410</v>
      </c>
      <c r="AN94">
        <v>3820</v>
      </c>
      <c r="AO94">
        <v>160</v>
      </c>
      <c r="AP94">
        <v>1864</v>
      </c>
      <c r="AQ94">
        <v>98</v>
      </c>
      <c r="AR94">
        <v>500</v>
      </c>
      <c r="AS94">
        <v>46</v>
      </c>
      <c r="AT94">
        <v>573</v>
      </c>
      <c r="AU94">
        <v>53</v>
      </c>
      <c r="AV94">
        <v>335</v>
      </c>
      <c r="AW94">
        <v>36</v>
      </c>
      <c r="AX94">
        <v>303</v>
      </c>
      <c r="AY94">
        <v>24</v>
      </c>
      <c r="AZ94">
        <v>600</v>
      </c>
      <c r="BA94">
        <v>36</v>
      </c>
      <c r="BB94">
        <v>9560</v>
      </c>
      <c r="BC94">
        <v>260</v>
      </c>
      <c r="BD94">
        <v>8090</v>
      </c>
      <c r="BE94">
        <v>230</v>
      </c>
      <c r="BF94">
        <v>19440</v>
      </c>
      <c r="BG94">
        <v>600</v>
      </c>
      <c r="BH94">
        <v>293</v>
      </c>
      <c r="BI94">
        <v>37</v>
      </c>
      <c r="BJ94">
        <v>9210</v>
      </c>
      <c r="BK94">
        <v>340</v>
      </c>
      <c r="BL94">
        <v>0</v>
      </c>
      <c r="BM94">
        <v>1</v>
      </c>
      <c r="BN94" s="2">
        <v>34500</v>
      </c>
      <c r="BO94" s="2">
        <v>1300</v>
      </c>
      <c r="BP94">
        <v>5.4</v>
      </c>
      <c r="BQ94">
        <v>8.6</v>
      </c>
      <c r="BR94" s="2">
        <v>697000</v>
      </c>
      <c r="BS94" s="2">
        <v>24000</v>
      </c>
      <c r="BT94">
        <v>4550</v>
      </c>
      <c r="BU94">
        <v>300</v>
      </c>
      <c r="BV94">
        <v>4620</v>
      </c>
      <c r="BW94">
        <v>170</v>
      </c>
      <c r="BX94">
        <v>342</v>
      </c>
      <c r="BY94">
        <v>13</v>
      </c>
      <c r="BZ94">
        <v>168.8</v>
      </c>
      <c r="CA94">
        <v>6.2</v>
      </c>
      <c r="CB94">
        <v>610</v>
      </c>
      <c r="CC94">
        <v>22</v>
      </c>
      <c r="CD94">
        <v>115.6</v>
      </c>
      <c r="CE94">
        <v>3.9</v>
      </c>
      <c r="CF94">
        <v>851</v>
      </c>
      <c r="CG94">
        <v>34</v>
      </c>
      <c r="CH94">
        <v>379</v>
      </c>
      <c r="CI94">
        <v>16</v>
      </c>
      <c r="CJ94">
        <v>93.9</v>
      </c>
      <c r="CK94">
        <v>3.5</v>
      </c>
      <c r="CL94">
        <v>442</v>
      </c>
      <c r="CM94">
        <v>16</v>
      </c>
      <c r="CN94">
        <v>35.299999999999997</v>
      </c>
      <c r="CO94">
        <v>1.3</v>
      </c>
      <c r="CP94">
        <v>117.1</v>
      </c>
      <c r="CQ94">
        <v>4.5</v>
      </c>
      <c r="CR94">
        <v>10.27</v>
      </c>
      <c r="CS94">
        <v>0.43</v>
      </c>
      <c r="CT94">
        <v>14.98</v>
      </c>
      <c r="CU94">
        <v>0.79</v>
      </c>
      <c r="CV94">
        <v>1.32</v>
      </c>
      <c r="CW94">
        <v>0.12</v>
      </c>
      <c r="CX94">
        <v>7.03</v>
      </c>
      <c r="CY94">
        <v>0.65</v>
      </c>
      <c r="CZ94">
        <v>0.88800000000000001</v>
      </c>
      <c r="DA94">
        <v>9.6000000000000002E-2</v>
      </c>
      <c r="DB94">
        <v>13</v>
      </c>
      <c r="DC94">
        <v>24</v>
      </c>
      <c r="DD94">
        <v>176</v>
      </c>
      <c r="DE94">
        <v>12</v>
      </c>
      <c r="DF94">
        <v>122.7</v>
      </c>
      <c r="DG94">
        <v>3.3</v>
      </c>
      <c r="DH94">
        <v>114.7</v>
      </c>
      <c r="DI94">
        <v>3.2</v>
      </c>
      <c r="DJ94">
        <v>115.4</v>
      </c>
      <c r="DK94">
        <v>3.6</v>
      </c>
      <c r="DL94">
        <v>0.88</v>
      </c>
      <c r="DM94">
        <v>0.11</v>
      </c>
      <c r="DN94">
        <v>24.93</v>
      </c>
      <c r="DO94">
        <v>0.92</v>
      </c>
      <c r="DP94">
        <v>1.6889000000000001E-2</v>
      </c>
      <c r="DQ94">
        <v>8.2000000000000001E-5</v>
      </c>
      <c r="DR94">
        <v>3.5620000000000001E-5</v>
      </c>
      <c r="DS94">
        <v>5.4000000000000002E-7</v>
      </c>
      <c r="DT94" s="2">
        <v>138400</v>
      </c>
      <c r="DU94" s="2">
        <v>4800</v>
      </c>
      <c r="DV94" s="2">
        <v>2790000</v>
      </c>
      <c r="DW94" s="2">
        <v>110000</v>
      </c>
      <c r="DX94">
        <v>200</v>
      </c>
      <c r="DY94">
        <v>320</v>
      </c>
      <c r="DZ94" s="2">
        <v>37200</v>
      </c>
      <c r="EA94" s="2">
        <v>1600</v>
      </c>
      <c r="EB94" s="2">
        <v>63300</v>
      </c>
      <c r="EC94" s="2">
        <v>2200</v>
      </c>
      <c r="ED94" s="2">
        <v>76000</v>
      </c>
      <c r="EE94" s="2">
        <v>3000</v>
      </c>
      <c r="EF94" s="2">
        <v>44800</v>
      </c>
      <c r="EG94" s="2">
        <v>1600</v>
      </c>
      <c r="EH94" s="2">
        <v>155200</v>
      </c>
      <c r="EI94" s="2">
        <v>5500</v>
      </c>
      <c r="EJ94" s="2">
        <v>37500</v>
      </c>
      <c r="EK94" s="2">
        <v>1300</v>
      </c>
      <c r="EL94" s="2">
        <v>41400</v>
      </c>
      <c r="EM94" s="2">
        <v>1600</v>
      </c>
      <c r="EN94">
        <v>18110</v>
      </c>
      <c r="EO94">
        <v>740</v>
      </c>
      <c r="EP94">
        <v>17710</v>
      </c>
      <c r="EQ94">
        <v>650</v>
      </c>
      <c r="ER94">
        <v>24370</v>
      </c>
      <c r="ES94">
        <v>880</v>
      </c>
      <c r="ET94">
        <v>13640</v>
      </c>
      <c r="EU94">
        <v>490</v>
      </c>
      <c r="EV94">
        <v>10420</v>
      </c>
      <c r="EW94">
        <v>410</v>
      </c>
      <c r="EX94">
        <v>3820</v>
      </c>
      <c r="EY94">
        <v>160</v>
      </c>
      <c r="EZ94">
        <v>1864</v>
      </c>
      <c r="FA94">
        <v>98</v>
      </c>
      <c r="FB94">
        <v>500</v>
      </c>
      <c r="FC94">
        <v>46</v>
      </c>
      <c r="FD94">
        <v>573</v>
      </c>
      <c r="FE94">
        <v>53</v>
      </c>
      <c r="FF94">
        <v>335</v>
      </c>
      <c r="FG94">
        <v>36</v>
      </c>
      <c r="FH94">
        <v>513</v>
      </c>
      <c r="FI94">
        <v>36</v>
      </c>
      <c r="FJ94">
        <v>9550</v>
      </c>
      <c r="FK94">
        <v>260</v>
      </c>
      <c r="FL94">
        <v>8090</v>
      </c>
      <c r="FM94">
        <v>230</v>
      </c>
      <c r="FN94">
        <v>19440</v>
      </c>
      <c r="FO94">
        <v>600</v>
      </c>
      <c r="FP94">
        <v>293</v>
      </c>
      <c r="FQ94">
        <v>37</v>
      </c>
      <c r="FR94">
        <v>9210</v>
      </c>
      <c r="FS94">
        <v>340</v>
      </c>
      <c r="FT94">
        <v>-7.2106211999999996E-3</v>
      </c>
      <c r="FU94">
        <v>1.6000000000000001E-9</v>
      </c>
      <c r="FV94" t="s">
        <v>846</v>
      </c>
      <c r="FW94">
        <v>0</v>
      </c>
      <c r="FX94">
        <v>1.3671</v>
      </c>
      <c r="FY94">
        <v>1.4902</v>
      </c>
      <c r="FZ94">
        <v>763.37</v>
      </c>
      <c r="GA94">
        <v>0.52002999999999999</v>
      </c>
      <c r="GB94">
        <v>2.2427000000000001</v>
      </c>
      <c r="GC94">
        <v>1.2633000000000001</v>
      </c>
      <c r="GD94">
        <v>8.5542999999999994E-2</v>
      </c>
      <c r="GE94">
        <v>0.20829</v>
      </c>
      <c r="GF94">
        <v>9.5938999999999997E-2</v>
      </c>
      <c r="GG94">
        <v>0</v>
      </c>
      <c r="GH94">
        <v>0.23774000000000001</v>
      </c>
      <c r="GI94">
        <v>0.24843000000000001</v>
      </c>
      <c r="GJ94">
        <v>0.50458999999999998</v>
      </c>
      <c r="GK94">
        <v>4.8075E-2</v>
      </c>
      <c r="GL94">
        <v>0.46810000000000002</v>
      </c>
      <c r="GM94">
        <v>9.9822999999999995E-2</v>
      </c>
      <c r="GN94">
        <v>0.12548999999999999</v>
      </c>
      <c r="GO94">
        <v>2.9919999999999999E-2</v>
      </c>
      <c r="GP94">
        <v>0.1394</v>
      </c>
      <c r="GQ94">
        <v>0</v>
      </c>
      <c r="GR94">
        <v>0</v>
      </c>
      <c r="GS94">
        <v>6.0449999999999999</v>
      </c>
      <c r="GT94">
        <v>9.6698000000000006E-2</v>
      </c>
      <c r="GU94">
        <v>0.15034</v>
      </c>
      <c r="GV94">
        <v>0.19216</v>
      </c>
      <c r="GW94">
        <v>4.6781999999999997E-2</v>
      </c>
      <c r="GX94">
        <v>2.5891000000000001E-2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523</v>
      </c>
      <c r="B95" t="s">
        <v>842</v>
      </c>
      <c r="C95" t="s">
        <v>524</v>
      </c>
      <c r="D95" t="s">
        <v>844</v>
      </c>
      <c r="E95" s="1">
        <v>1462.4487268518519</v>
      </c>
      <c r="F95">
        <v>21.097000000000001</v>
      </c>
      <c r="G95" t="s">
        <v>525</v>
      </c>
      <c r="H95" s="2">
        <v>7680000</v>
      </c>
      <c r="I95" s="2">
        <v>140000</v>
      </c>
      <c r="J95" s="2">
        <v>3071000</v>
      </c>
      <c r="K95" s="2">
        <v>86000</v>
      </c>
      <c r="L95">
        <v>58020</v>
      </c>
      <c r="M95">
        <v>420</v>
      </c>
      <c r="N95" s="2">
        <v>154300</v>
      </c>
      <c r="O95" s="2">
        <v>2900</v>
      </c>
      <c r="P95" s="2">
        <v>691000</v>
      </c>
      <c r="Q95" s="2">
        <v>12000</v>
      </c>
      <c r="R95">
        <v>19210</v>
      </c>
      <c r="S95">
        <v>360</v>
      </c>
      <c r="T95" s="2">
        <v>1491000</v>
      </c>
      <c r="U95" s="2">
        <v>42000</v>
      </c>
      <c r="V95" s="2">
        <v>238700</v>
      </c>
      <c r="W95" s="2">
        <v>6400</v>
      </c>
      <c r="X95" s="2">
        <v>887000</v>
      </c>
      <c r="Y95" s="2">
        <v>27000</v>
      </c>
      <c r="Z95" s="2">
        <v>206600</v>
      </c>
      <c r="AA95" s="2">
        <v>6600</v>
      </c>
      <c r="AB95" s="2">
        <v>210900</v>
      </c>
      <c r="AC95" s="2">
        <v>5000</v>
      </c>
      <c r="AD95" s="2">
        <v>63200</v>
      </c>
      <c r="AE95" s="2">
        <v>1700</v>
      </c>
      <c r="AF95">
        <v>4970</v>
      </c>
      <c r="AG95">
        <v>260</v>
      </c>
      <c r="AH95" s="2">
        <v>70800</v>
      </c>
      <c r="AI95" s="2">
        <v>1800</v>
      </c>
      <c r="AJ95" s="2">
        <v>76400</v>
      </c>
      <c r="AK95" s="2">
        <v>2100</v>
      </c>
      <c r="AL95" s="2">
        <v>114500</v>
      </c>
      <c r="AM95" s="2">
        <v>2200</v>
      </c>
      <c r="AN95" s="2">
        <v>85800</v>
      </c>
      <c r="AO95" s="2">
        <v>1800</v>
      </c>
      <c r="AP95" s="2">
        <v>77300</v>
      </c>
      <c r="AQ95" s="2">
        <v>1900</v>
      </c>
      <c r="AR95">
        <v>32200</v>
      </c>
      <c r="AS95">
        <v>800</v>
      </c>
      <c r="AT95" s="2">
        <v>43900</v>
      </c>
      <c r="AU95" s="2">
        <v>1100</v>
      </c>
      <c r="AV95">
        <v>27310</v>
      </c>
      <c r="AW95">
        <v>700</v>
      </c>
      <c r="AX95">
        <v>327</v>
      </c>
      <c r="AY95">
        <v>35</v>
      </c>
      <c r="AZ95">
        <v>165</v>
      </c>
      <c r="BA95">
        <v>26</v>
      </c>
      <c r="BB95">
        <v>1474</v>
      </c>
      <c r="BC95">
        <v>76</v>
      </c>
      <c r="BD95">
        <v>930</v>
      </c>
      <c r="BE95">
        <v>71</v>
      </c>
      <c r="BF95">
        <v>2590</v>
      </c>
      <c r="BG95">
        <v>210</v>
      </c>
      <c r="BH95">
        <v>20250</v>
      </c>
      <c r="BI95">
        <v>670</v>
      </c>
      <c r="BJ95">
        <v>7420</v>
      </c>
      <c r="BK95">
        <v>180</v>
      </c>
      <c r="BL95">
        <v>23.3</v>
      </c>
      <c r="BM95">
        <v>9</v>
      </c>
      <c r="BN95" s="2">
        <v>38000</v>
      </c>
      <c r="BO95" s="2">
        <v>1100</v>
      </c>
      <c r="BP95">
        <v>46</v>
      </c>
      <c r="BQ95">
        <v>11</v>
      </c>
      <c r="BR95" s="2">
        <v>766000</v>
      </c>
      <c r="BS95" s="2">
        <v>14000</v>
      </c>
      <c r="BT95" s="2">
        <v>40000</v>
      </c>
      <c r="BU95" s="2">
        <v>1100</v>
      </c>
      <c r="BV95">
        <v>143</v>
      </c>
      <c r="BW95">
        <v>26</v>
      </c>
      <c r="BX95">
        <v>6710</v>
      </c>
      <c r="BY95">
        <v>190</v>
      </c>
      <c r="BZ95">
        <v>904</v>
      </c>
      <c r="CA95">
        <v>24</v>
      </c>
      <c r="CB95">
        <v>3490</v>
      </c>
      <c r="CC95">
        <v>110</v>
      </c>
      <c r="CD95">
        <v>635</v>
      </c>
      <c r="CE95">
        <v>20</v>
      </c>
      <c r="CF95">
        <v>4320</v>
      </c>
      <c r="CG95">
        <v>100</v>
      </c>
      <c r="CH95">
        <v>1325</v>
      </c>
      <c r="CI95">
        <v>35</v>
      </c>
      <c r="CJ95">
        <v>26.3</v>
      </c>
      <c r="CK95">
        <v>1.4</v>
      </c>
      <c r="CL95">
        <v>1284</v>
      </c>
      <c r="CM95">
        <v>32</v>
      </c>
      <c r="CN95">
        <v>198</v>
      </c>
      <c r="CO95">
        <v>5.5</v>
      </c>
      <c r="CP95">
        <v>1288</v>
      </c>
      <c r="CQ95">
        <v>25</v>
      </c>
      <c r="CR95">
        <v>230.8</v>
      </c>
      <c r="CS95">
        <v>4.9000000000000004</v>
      </c>
      <c r="CT95">
        <v>622</v>
      </c>
      <c r="CU95">
        <v>15</v>
      </c>
      <c r="CV95">
        <v>84.8</v>
      </c>
      <c r="CW95">
        <v>2.1</v>
      </c>
      <c r="CX95">
        <v>539</v>
      </c>
      <c r="CY95">
        <v>14</v>
      </c>
      <c r="CZ95">
        <v>72.3</v>
      </c>
      <c r="DA95">
        <v>1.9</v>
      </c>
      <c r="DB95">
        <v>32</v>
      </c>
      <c r="DC95">
        <v>35</v>
      </c>
      <c r="DD95">
        <v>28</v>
      </c>
      <c r="DE95">
        <v>9.6999999999999993</v>
      </c>
      <c r="DF95">
        <v>18.899999999999999</v>
      </c>
      <c r="DG95">
        <v>0.97</v>
      </c>
      <c r="DH95">
        <v>13.2</v>
      </c>
      <c r="DI95">
        <v>1</v>
      </c>
      <c r="DJ95">
        <v>15.4</v>
      </c>
      <c r="DK95">
        <v>1.2</v>
      </c>
      <c r="DL95">
        <v>60.7</v>
      </c>
      <c r="DM95">
        <v>2</v>
      </c>
      <c r="DN95">
        <v>20.079999999999998</v>
      </c>
      <c r="DO95">
        <v>0.49</v>
      </c>
      <c r="DP95">
        <v>-61</v>
      </c>
      <c r="DQ95">
        <v>24</v>
      </c>
      <c r="DR95">
        <v>2.5760000000000001E-5</v>
      </c>
      <c r="DS95">
        <v>7.4000000000000001E-7</v>
      </c>
      <c r="DT95" s="2">
        <v>152100</v>
      </c>
      <c r="DU95" s="2">
        <v>2900</v>
      </c>
      <c r="DV95" s="2">
        <v>2994000</v>
      </c>
      <c r="DW95" s="2">
        <v>86000</v>
      </c>
      <c r="DX95">
        <v>1780</v>
      </c>
      <c r="DY95">
        <v>410</v>
      </c>
      <c r="DZ95" s="2">
        <v>541000</v>
      </c>
      <c r="EA95" s="2">
        <v>12000</v>
      </c>
      <c r="EB95">
        <v>2000</v>
      </c>
      <c r="EC95">
        <v>360</v>
      </c>
      <c r="ED95" s="2">
        <v>1491000</v>
      </c>
      <c r="EE95" s="2">
        <v>42000</v>
      </c>
      <c r="EF95" s="2">
        <v>238700</v>
      </c>
      <c r="EG95" s="2">
        <v>6400</v>
      </c>
      <c r="EH95" s="2">
        <v>887000</v>
      </c>
      <c r="EI95" s="2">
        <v>27000</v>
      </c>
      <c r="EJ95" s="2">
        <v>206600</v>
      </c>
      <c r="EK95" s="2">
        <v>6600</v>
      </c>
      <c r="EL95" s="2">
        <v>210900</v>
      </c>
      <c r="EM95" s="2">
        <v>5000</v>
      </c>
      <c r="EN95" s="2">
        <v>63200</v>
      </c>
      <c r="EO95" s="2">
        <v>1700</v>
      </c>
      <c r="EP95">
        <v>4970</v>
      </c>
      <c r="EQ95">
        <v>260</v>
      </c>
      <c r="ER95" s="2">
        <v>70800</v>
      </c>
      <c r="ES95" s="2">
        <v>1800</v>
      </c>
      <c r="ET95" s="2">
        <v>76400</v>
      </c>
      <c r="EU95" s="2">
        <v>2100</v>
      </c>
      <c r="EV95" s="2">
        <v>114500</v>
      </c>
      <c r="EW95" s="2">
        <v>2200</v>
      </c>
      <c r="EX95" s="2">
        <v>85800</v>
      </c>
      <c r="EY95" s="2">
        <v>1800</v>
      </c>
      <c r="EZ95" s="2">
        <v>77300</v>
      </c>
      <c r="FA95" s="2">
        <v>1900</v>
      </c>
      <c r="FB95">
        <v>32200</v>
      </c>
      <c r="FC95">
        <v>800</v>
      </c>
      <c r="FD95" s="2">
        <v>43900</v>
      </c>
      <c r="FE95" s="2">
        <v>1100</v>
      </c>
      <c r="FF95">
        <v>27310</v>
      </c>
      <c r="FG95">
        <v>700</v>
      </c>
      <c r="FH95">
        <v>77</v>
      </c>
      <c r="FI95">
        <v>26</v>
      </c>
      <c r="FJ95">
        <v>1471</v>
      </c>
      <c r="FK95">
        <v>76</v>
      </c>
      <c r="FL95">
        <v>930</v>
      </c>
      <c r="FM95">
        <v>71</v>
      </c>
      <c r="FN95">
        <v>2590</v>
      </c>
      <c r="FO95">
        <v>210</v>
      </c>
      <c r="FP95">
        <v>20250</v>
      </c>
      <c r="FQ95">
        <v>670</v>
      </c>
      <c r="FR95">
        <v>7410</v>
      </c>
      <c r="FS95">
        <v>180</v>
      </c>
      <c r="FT95">
        <v>23.2</v>
      </c>
      <c r="FU95">
        <v>9</v>
      </c>
      <c r="FV95" t="s">
        <v>846</v>
      </c>
      <c r="FW95">
        <v>0</v>
      </c>
      <c r="FX95">
        <v>2.5394000000000001</v>
      </c>
      <c r="FY95">
        <v>1.391</v>
      </c>
      <c r="FZ95">
        <v>559.53</v>
      </c>
      <c r="GA95">
        <v>0.53825000000000001</v>
      </c>
      <c r="GB95">
        <v>2.1135999999999999</v>
      </c>
      <c r="GC95">
        <v>0.22375</v>
      </c>
      <c r="GD95">
        <v>0.1105</v>
      </c>
      <c r="GE95">
        <v>0.21324000000000001</v>
      </c>
      <c r="GF95">
        <v>0.16066</v>
      </c>
      <c r="GG95">
        <v>0.95277999999999996</v>
      </c>
      <c r="GH95">
        <v>0.36448000000000003</v>
      </c>
      <c r="GI95">
        <v>5.6319000000000001E-2</v>
      </c>
      <c r="GJ95">
        <v>0.38267000000000001</v>
      </c>
      <c r="GK95">
        <v>2.7532000000000001E-2</v>
      </c>
      <c r="GL95">
        <v>0.16438</v>
      </c>
      <c r="GM95">
        <v>0</v>
      </c>
      <c r="GN95">
        <v>8.5435999999999998E-2</v>
      </c>
      <c r="GO95">
        <v>0</v>
      </c>
      <c r="GP95">
        <v>0.13039999999999999</v>
      </c>
      <c r="GQ95">
        <v>0</v>
      </c>
      <c r="GR95">
        <v>0</v>
      </c>
      <c r="GS95">
        <v>6.5163000000000002</v>
      </c>
      <c r="GT95">
        <v>0.11376</v>
      </c>
      <c r="GU95">
        <v>0.20455999999999999</v>
      </c>
      <c r="GV95">
        <v>0.10335999999999999</v>
      </c>
      <c r="GW95">
        <v>4.3819999999999998E-2</v>
      </c>
      <c r="GX95">
        <v>1.3197E-2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526</v>
      </c>
      <c r="B96" t="s">
        <v>842</v>
      </c>
      <c r="C96" t="s">
        <v>527</v>
      </c>
      <c r="D96" t="s">
        <v>844</v>
      </c>
      <c r="E96" s="1">
        <v>1462.4494791666666</v>
      </c>
      <c r="F96">
        <v>42.194000000000003</v>
      </c>
      <c r="G96" t="s">
        <v>528</v>
      </c>
      <c r="H96" s="2">
        <v>4600000</v>
      </c>
      <c r="I96" s="2">
        <v>130000</v>
      </c>
      <c r="J96" s="2">
        <v>2863000</v>
      </c>
      <c r="K96" s="2">
        <v>90000</v>
      </c>
      <c r="L96">
        <v>56400</v>
      </c>
      <c r="M96">
        <v>290</v>
      </c>
      <c r="N96" s="2">
        <v>137000</v>
      </c>
      <c r="O96" s="2">
        <v>4100</v>
      </c>
      <c r="P96" s="2">
        <v>555000</v>
      </c>
      <c r="Q96" s="2">
        <v>12000</v>
      </c>
      <c r="R96">
        <v>24850</v>
      </c>
      <c r="S96">
        <v>360</v>
      </c>
      <c r="T96" s="2">
        <v>532000</v>
      </c>
      <c r="U96" s="2">
        <v>18000</v>
      </c>
      <c r="V96" s="2">
        <v>27600</v>
      </c>
      <c r="W96" s="2">
        <v>1000</v>
      </c>
      <c r="X96" s="2">
        <v>94700</v>
      </c>
      <c r="Y96" s="2">
        <v>3300</v>
      </c>
      <c r="Z96">
        <v>23320</v>
      </c>
      <c r="AA96">
        <v>770</v>
      </c>
      <c r="AB96">
        <v>28080</v>
      </c>
      <c r="AC96">
        <v>950</v>
      </c>
      <c r="AD96">
        <v>13370</v>
      </c>
      <c r="AE96">
        <v>490</v>
      </c>
      <c r="AF96">
        <v>11970</v>
      </c>
      <c r="AG96">
        <v>390</v>
      </c>
      <c r="AH96">
        <v>28400</v>
      </c>
      <c r="AI96">
        <v>850</v>
      </c>
      <c r="AJ96" s="2">
        <v>35800</v>
      </c>
      <c r="AK96" s="2">
        <v>1100</v>
      </c>
      <c r="AL96" s="2">
        <v>53200</v>
      </c>
      <c r="AM96" s="2">
        <v>1500</v>
      </c>
      <c r="AN96" s="2">
        <v>36300</v>
      </c>
      <c r="AO96" s="2">
        <v>1100</v>
      </c>
      <c r="AP96">
        <v>26770</v>
      </c>
      <c r="AQ96">
        <v>900</v>
      </c>
      <c r="AR96">
        <v>8480</v>
      </c>
      <c r="AS96">
        <v>300</v>
      </c>
      <c r="AT96">
        <v>8960</v>
      </c>
      <c r="AU96">
        <v>330</v>
      </c>
      <c r="AV96">
        <v>4700</v>
      </c>
      <c r="AW96">
        <v>200</v>
      </c>
      <c r="AX96">
        <v>301</v>
      </c>
      <c r="AY96">
        <v>23</v>
      </c>
      <c r="AZ96">
        <v>168</v>
      </c>
      <c r="BA96">
        <v>15</v>
      </c>
      <c r="BB96">
        <v>1727</v>
      </c>
      <c r="BC96">
        <v>44</v>
      </c>
      <c r="BD96">
        <v>964</v>
      </c>
      <c r="BE96">
        <v>40</v>
      </c>
      <c r="BF96">
        <v>2330</v>
      </c>
      <c r="BG96">
        <v>120</v>
      </c>
      <c r="BH96">
        <v>603</v>
      </c>
      <c r="BI96">
        <v>54</v>
      </c>
      <c r="BJ96">
        <v>13540</v>
      </c>
      <c r="BK96">
        <v>400</v>
      </c>
      <c r="BL96">
        <v>0</v>
      </c>
      <c r="BM96">
        <v>1</v>
      </c>
      <c r="BN96" s="2">
        <v>37000</v>
      </c>
      <c r="BO96" s="2">
        <v>1100</v>
      </c>
      <c r="BP96">
        <v>-4.7</v>
      </c>
      <c r="BQ96">
        <v>7</v>
      </c>
      <c r="BR96" s="2">
        <v>679000</v>
      </c>
      <c r="BS96" s="2">
        <v>20000</v>
      </c>
      <c r="BT96">
        <v>19440</v>
      </c>
      <c r="BU96">
        <v>800</v>
      </c>
      <c r="BV96">
        <v>532</v>
      </c>
      <c r="BW96">
        <v>26</v>
      </c>
      <c r="BX96">
        <v>2397</v>
      </c>
      <c r="BY96">
        <v>82</v>
      </c>
      <c r="BZ96">
        <v>105.2</v>
      </c>
      <c r="CA96">
        <v>3.9</v>
      </c>
      <c r="CB96">
        <v>372</v>
      </c>
      <c r="CC96">
        <v>13</v>
      </c>
      <c r="CD96">
        <v>71.8</v>
      </c>
      <c r="CE96">
        <v>2.4</v>
      </c>
      <c r="CF96">
        <v>572</v>
      </c>
      <c r="CG96">
        <v>19</v>
      </c>
      <c r="CH96">
        <v>281</v>
      </c>
      <c r="CI96">
        <v>10</v>
      </c>
      <c r="CJ96">
        <v>63.5</v>
      </c>
      <c r="CK96">
        <v>2.1</v>
      </c>
      <c r="CL96">
        <v>515</v>
      </c>
      <c r="CM96">
        <v>15</v>
      </c>
      <c r="CN96">
        <v>92.8</v>
      </c>
      <c r="CO96">
        <v>3</v>
      </c>
      <c r="CP96">
        <v>599</v>
      </c>
      <c r="CQ96">
        <v>17</v>
      </c>
      <c r="CR96">
        <v>97.7</v>
      </c>
      <c r="CS96">
        <v>2.9</v>
      </c>
      <c r="CT96">
        <v>215.8</v>
      </c>
      <c r="CU96">
        <v>7.2</v>
      </c>
      <c r="CV96">
        <v>22.33</v>
      </c>
      <c r="CW96">
        <v>0.79</v>
      </c>
      <c r="CX96">
        <v>110.2</v>
      </c>
      <c r="CY96">
        <v>4</v>
      </c>
      <c r="CZ96">
        <v>12.45</v>
      </c>
      <c r="DA96">
        <v>0.53</v>
      </c>
      <c r="DB96">
        <v>-8</v>
      </c>
      <c r="DC96">
        <v>23</v>
      </c>
      <c r="DD96">
        <v>30.2</v>
      </c>
      <c r="DE96">
        <v>5.8</v>
      </c>
      <c r="DF96">
        <v>22.15</v>
      </c>
      <c r="DG96">
        <v>0.56999999999999995</v>
      </c>
      <c r="DH96">
        <v>13.68</v>
      </c>
      <c r="DI96">
        <v>0.56999999999999995</v>
      </c>
      <c r="DJ96">
        <v>13.87</v>
      </c>
      <c r="DK96">
        <v>0.7</v>
      </c>
      <c r="DL96">
        <v>1.81</v>
      </c>
      <c r="DM96">
        <v>0.16</v>
      </c>
      <c r="DN96">
        <v>36.700000000000003</v>
      </c>
      <c r="DO96">
        <v>1.1000000000000001</v>
      </c>
      <c r="DP96">
        <v>2.325E-2</v>
      </c>
      <c r="DQ96">
        <v>1.9000000000000001E-4</v>
      </c>
      <c r="DR96">
        <v>5.359E-5</v>
      </c>
      <c r="DS96">
        <v>5.9999999999999997E-7</v>
      </c>
      <c r="DT96" s="2">
        <v>134700</v>
      </c>
      <c r="DU96" s="2">
        <v>4100</v>
      </c>
      <c r="DV96" s="2">
        <v>2785000</v>
      </c>
      <c r="DW96" s="2">
        <v>90000</v>
      </c>
      <c r="DX96">
        <v>-190</v>
      </c>
      <c r="DY96">
        <v>290</v>
      </c>
      <c r="DZ96" s="2">
        <v>405000</v>
      </c>
      <c r="EA96" s="2">
        <v>12000</v>
      </c>
      <c r="EB96">
        <v>7650</v>
      </c>
      <c r="EC96">
        <v>360</v>
      </c>
      <c r="ED96" s="2">
        <v>532000</v>
      </c>
      <c r="EE96" s="2">
        <v>18000</v>
      </c>
      <c r="EF96" s="2">
        <v>27600</v>
      </c>
      <c r="EG96" s="2">
        <v>1000</v>
      </c>
      <c r="EH96" s="2">
        <v>94700</v>
      </c>
      <c r="EI96" s="2">
        <v>3300</v>
      </c>
      <c r="EJ96">
        <v>23320</v>
      </c>
      <c r="EK96">
        <v>770</v>
      </c>
      <c r="EL96">
        <v>28080</v>
      </c>
      <c r="EM96">
        <v>950</v>
      </c>
      <c r="EN96">
        <v>13370</v>
      </c>
      <c r="EO96">
        <v>490</v>
      </c>
      <c r="EP96">
        <v>11970</v>
      </c>
      <c r="EQ96">
        <v>390</v>
      </c>
      <c r="ER96">
        <v>28400</v>
      </c>
      <c r="ES96">
        <v>850</v>
      </c>
      <c r="ET96" s="2">
        <v>35800</v>
      </c>
      <c r="EU96" s="2">
        <v>1100</v>
      </c>
      <c r="EV96" s="2">
        <v>53200</v>
      </c>
      <c r="EW96" s="2">
        <v>1500</v>
      </c>
      <c r="EX96" s="2">
        <v>36300</v>
      </c>
      <c r="EY96" s="2">
        <v>1100</v>
      </c>
      <c r="EZ96">
        <v>26770</v>
      </c>
      <c r="FA96">
        <v>900</v>
      </c>
      <c r="FB96">
        <v>8480</v>
      </c>
      <c r="FC96">
        <v>300</v>
      </c>
      <c r="FD96">
        <v>8960</v>
      </c>
      <c r="FE96">
        <v>330</v>
      </c>
      <c r="FF96">
        <v>4700</v>
      </c>
      <c r="FG96">
        <v>200</v>
      </c>
      <c r="FH96">
        <v>78</v>
      </c>
      <c r="FI96">
        <v>15</v>
      </c>
      <c r="FJ96">
        <v>1724</v>
      </c>
      <c r="FK96">
        <v>44</v>
      </c>
      <c r="FL96">
        <v>964</v>
      </c>
      <c r="FM96">
        <v>40</v>
      </c>
      <c r="FN96">
        <v>2330</v>
      </c>
      <c r="FO96">
        <v>120</v>
      </c>
      <c r="FP96">
        <v>603</v>
      </c>
      <c r="FQ96">
        <v>54</v>
      </c>
      <c r="FR96">
        <v>13540</v>
      </c>
      <c r="FS96">
        <v>400</v>
      </c>
      <c r="FT96">
        <v>-7.2105399000000001E-3</v>
      </c>
      <c r="FU96">
        <v>1.6000000000000001E-9</v>
      </c>
      <c r="FV96" t="s">
        <v>846</v>
      </c>
      <c r="FW96">
        <v>0</v>
      </c>
      <c r="FX96">
        <v>1.4390000000000001</v>
      </c>
      <c r="FY96">
        <v>1.0375000000000001</v>
      </c>
      <c r="FZ96">
        <v>715.02</v>
      </c>
      <c r="GA96">
        <v>0.53376000000000001</v>
      </c>
      <c r="GB96">
        <v>1.931</v>
      </c>
      <c r="GC96">
        <v>2.9371999999999998</v>
      </c>
      <c r="GD96">
        <v>0.19255</v>
      </c>
      <c r="GE96">
        <v>0.43398999999999999</v>
      </c>
      <c r="GF96">
        <v>0.39428000000000002</v>
      </c>
      <c r="GG96">
        <v>1.3942000000000001</v>
      </c>
      <c r="GH96">
        <v>0.63541999999999998</v>
      </c>
      <c r="GI96">
        <v>5.1725E-2</v>
      </c>
      <c r="GJ96">
        <v>0.24454999999999999</v>
      </c>
      <c r="GK96">
        <v>4.7039999999999998E-2</v>
      </c>
      <c r="GL96">
        <v>0.56479999999999997</v>
      </c>
      <c r="GM96">
        <v>0.13550000000000001</v>
      </c>
      <c r="GN96">
        <v>0.18511</v>
      </c>
      <c r="GO96">
        <v>4.7747999999999999E-2</v>
      </c>
      <c r="GP96">
        <v>0.35611999999999999</v>
      </c>
      <c r="GQ96">
        <v>4.2687999999999997E-2</v>
      </c>
      <c r="GR96">
        <v>426.88</v>
      </c>
      <c r="GS96">
        <v>5.3102999999999998</v>
      </c>
      <c r="GT96">
        <v>7.8808000000000003E-2</v>
      </c>
      <c r="GU96">
        <v>0.13769000000000001</v>
      </c>
      <c r="GV96">
        <v>9.5753000000000005E-2</v>
      </c>
      <c r="GW96">
        <v>6.8917000000000006E-2</v>
      </c>
      <c r="GX96">
        <v>1.091E-2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529</v>
      </c>
      <c r="B97" t="s">
        <v>842</v>
      </c>
      <c r="C97" t="s">
        <v>530</v>
      </c>
      <c r="D97" t="s">
        <v>844</v>
      </c>
      <c r="E97" s="1">
        <v>1462.4502777777777</v>
      </c>
      <c r="F97">
        <v>39.85</v>
      </c>
      <c r="G97" t="s">
        <v>531</v>
      </c>
      <c r="H97" s="2">
        <v>6300000</v>
      </c>
      <c r="I97" s="2">
        <v>200000</v>
      </c>
      <c r="J97" s="2">
        <v>3050000</v>
      </c>
      <c r="K97" s="2">
        <v>100000</v>
      </c>
      <c r="L97">
        <v>57710</v>
      </c>
      <c r="M97">
        <v>300</v>
      </c>
      <c r="N97" s="2">
        <v>145600</v>
      </c>
      <c r="O97" s="2">
        <v>4900</v>
      </c>
      <c r="P97" s="2">
        <v>238700</v>
      </c>
      <c r="Q97" s="2">
        <v>3200</v>
      </c>
      <c r="R97">
        <v>22410</v>
      </c>
      <c r="S97">
        <v>310</v>
      </c>
      <c r="T97" s="2">
        <v>798000</v>
      </c>
      <c r="U97" s="2">
        <v>26000</v>
      </c>
      <c r="V97" s="2">
        <v>376000</v>
      </c>
      <c r="W97" s="2">
        <v>13000</v>
      </c>
      <c r="X97" s="2">
        <v>957000</v>
      </c>
      <c r="Y97" s="2">
        <v>32000</v>
      </c>
      <c r="Z97" s="2">
        <v>177600</v>
      </c>
      <c r="AA97" s="2">
        <v>6000</v>
      </c>
      <c r="AB97" s="2">
        <v>154600</v>
      </c>
      <c r="AC97" s="2">
        <v>4900</v>
      </c>
      <c r="AD97" s="2">
        <v>34400</v>
      </c>
      <c r="AE97" s="2">
        <v>1100</v>
      </c>
      <c r="AF97">
        <v>12120</v>
      </c>
      <c r="AG97">
        <v>390</v>
      </c>
      <c r="AH97" s="2">
        <v>41400</v>
      </c>
      <c r="AI97" s="2">
        <v>1300</v>
      </c>
      <c r="AJ97" s="2">
        <v>41800</v>
      </c>
      <c r="AK97" s="2">
        <v>1400</v>
      </c>
      <c r="AL97" s="2">
        <v>60900</v>
      </c>
      <c r="AM97" s="2">
        <v>1900</v>
      </c>
      <c r="AN97" s="2">
        <v>47900</v>
      </c>
      <c r="AO97" s="2">
        <v>1500</v>
      </c>
      <c r="AP97" s="2">
        <v>40300</v>
      </c>
      <c r="AQ97" s="2">
        <v>1400</v>
      </c>
      <c r="AR97">
        <v>14460</v>
      </c>
      <c r="AS97">
        <v>430</v>
      </c>
      <c r="AT97">
        <v>16670</v>
      </c>
      <c r="AU97">
        <v>520</v>
      </c>
      <c r="AV97">
        <v>9370</v>
      </c>
      <c r="AW97">
        <v>350</v>
      </c>
      <c r="AX97">
        <v>312</v>
      </c>
      <c r="AY97">
        <v>25</v>
      </c>
      <c r="AZ97">
        <v>122</v>
      </c>
      <c r="BA97">
        <v>14</v>
      </c>
      <c r="BB97">
        <v>530</v>
      </c>
      <c r="BC97">
        <v>27</v>
      </c>
      <c r="BD97">
        <v>353</v>
      </c>
      <c r="BE97">
        <v>22</v>
      </c>
      <c r="BF97">
        <v>922</v>
      </c>
      <c r="BG97">
        <v>62</v>
      </c>
      <c r="BH97">
        <v>6100</v>
      </c>
      <c r="BI97">
        <v>230</v>
      </c>
      <c r="BJ97">
        <v>2590</v>
      </c>
      <c r="BK97">
        <v>85</v>
      </c>
      <c r="BL97">
        <v>7.1</v>
      </c>
      <c r="BM97">
        <v>3.1</v>
      </c>
      <c r="BN97" s="2">
        <v>41300</v>
      </c>
      <c r="BO97" s="2">
        <v>1400</v>
      </c>
      <c r="BP97">
        <v>24</v>
      </c>
      <c r="BQ97">
        <v>7.1</v>
      </c>
      <c r="BR97" s="2">
        <v>722000</v>
      </c>
      <c r="BS97" s="2">
        <v>25000</v>
      </c>
      <c r="BT97">
        <v>3180</v>
      </c>
      <c r="BU97">
        <v>140</v>
      </c>
      <c r="BV97">
        <v>355</v>
      </c>
      <c r="BW97">
        <v>21</v>
      </c>
      <c r="BX97">
        <v>3600</v>
      </c>
      <c r="BY97">
        <v>120</v>
      </c>
      <c r="BZ97">
        <v>1443</v>
      </c>
      <c r="CA97">
        <v>51</v>
      </c>
      <c r="CB97">
        <v>3770</v>
      </c>
      <c r="CC97">
        <v>120</v>
      </c>
      <c r="CD97">
        <v>547</v>
      </c>
      <c r="CE97">
        <v>19</v>
      </c>
      <c r="CF97">
        <v>3130</v>
      </c>
      <c r="CG97">
        <v>100</v>
      </c>
      <c r="CH97">
        <v>723</v>
      </c>
      <c r="CI97">
        <v>23</v>
      </c>
      <c r="CJ97">
        <v>64.2</v>
      </c>
      <c r="CK97">
        <v>2.1</v>
      </c>
      <c r="CL97">
        <v>751</v>
      </c>
      <c r="CM97">
        <v>24</v>
      </c>
      <c r="CN97">
        <v>108.7</v>
      </c>
      <c r="CO97">
        <v>3.5</v>
      </c>
      <c r="CP97">
        <v>687</v>
      </c>
      <c r="CQ97">
        <v>22</v>
      </c>
      <c r="CR97">
        <v>128.9</v>
      </c>
      <c r="CS97">
        <v>4</v>
      </c>
      <c r="CT97">
        <v>326</v>
      </c>
      <c r="CU97">
        <v>11</v>
      </c>
      <c r="CV97">
        <v>38.1</v>
      </c>
      <c r="CW97">
        <v>1.1000000000000001</v>
      </c>
      <c r="CX97">
        <v>205.3</v>
      </c>
      <c r="CY97">
        <v>6.3</v>
      </c>
      <c r="CZ97">
        <v>24.84</v>
      </c>
      <c r="DA97">
        <v>0.92</v>
      </c>
      <c r="DB97">
        <v>-16</v>
      </c>
      <c r="DC97">
        <v>25</v>
      </c>
      <c r="DD97">
        <v>12.9</v>
      </c>
      <c r="DE97">
        <v>6</v>
      </c>
      <c r="DF97">
        <v>6.77</v>
      </c>
      <c r="DG97">
        <v>0.34</v>
      </c>
      <c r="DH97">
        <v>5.01</v>
      </c>
      <c r="DI97">
        <v>0.31</v>
      </c>
      <c r="DJ97">
        <v>5.48</v>
      </c>
      <c r="DK97">
        <v>0.37</v>
      </c>
      <c r="DL97">
        <v>18.3</v>
      </c>
      <c r="DM97">
        <v>0.68</v>
      </c>
      <c r="DN97">
        <v>7.02</v>
      </c>
      <c r="DO97">
        <v>0.23</v>
      </c>
      <c r="DP97">
        <v>-29</v>
      </c>
      <c r="DQ97">
        <v>12</v>
      </c>
      <c r="DR97">
        <v>9.5799999999999998E-6</v>
      </c>
      <c r="DS97">
        <v>2.1E-7</v>
      </c>
      <c r="DT97" s="2">
        <v>143400</v>
      </c>
      <c r="DU97" s="2">
        <v>4900</v>
      </c>
      <c r="DV97" s="2">
        <v>2970000</v>
      </c>
      <c r="DW97" s="2">
        <v>100000</v>
      </c>
      <c r="DX97">
        <v>1030</v>
      </c>
      <c r="DY97">
        <v>300</v>
      </c>
      <c r="DZ97" s="2">
        <v>90300</v>
      </c>
      <c r="EA97" s="2">
        <v>3200</v>
      </c>
      <c r="EB97">
        <v>5250</v>
      </c>
      <c r="EC97">
        <v>310</v>
      </c>
      <c r="ED97" s="2">
        <v>798000</v>
      </c>
      <c r="EE97" s="2">
        <v>26000</v>
      </c>
      <c r="EF97" s="2">
        <v>376000</v>
      </c>
      <c r="EG97" s="2">
        <v>13000</v>
      </c>
      <c r="EH97" s="2">
        <v>957000</v>
      </c>
      <c r="EI97" s="2">
        <v>32000</v>
      </c>
      <c r="EJ97" s="2">
        <v>177600</v>
      </c>
      <c r="EK97" s="2">
        <v>6000</v>
      </c>
      <c r="EL97" s="2">
        <v>154600</v>
      </c>
      <c r="EM97" s="2">
        <v>4900</v>
      </c>
      <c r="EN97" s="2">
        <v>34400</v>
      </c>
      <c r="EO97" s="2">
        <v>1100</v>
      </c>
      <c r="EP97">
        <v>12120</v>
      </c>
      <c r="EQ97">
        <v>390</v>
      </c>
      <c r="ER97" s="2">
        <v>41400</v>
      </c>
      <c r="ES97" s="2">
        <v>1300</v>
      </c>
      <c r="ET97" s="2">
        <v>41800</v>
      </c>
      <c r="EU97" s="2">
        <v>1400</v>
      </c>
      <c r="EV97" s="2">
        <v>60900</v>
      </c>
      <c r="EW97" s="2">
        <v>1900</v>
      </c>
      <c r="EX97" s="2">
        <v>47900</v>
      </c>
      <c r="EY97" s="2">
        <v>1500</v>
      </c>
      <c r="EZ97" s="2">
        <v>40300</v>
      </c>
      <c r="FA97" s="2">
        <v>1400</v>
      </c>
      <c r="FB97">
        <v>14460</v>
      </c>
      <c r="FC97">
        <v>430</v>
      </c>
      <c r="FD97">
        <v>16670</v>
      </c>
      <c r="FE97">
        <v>520</v>
      </c>
      <c r="FF97">
        <v>9370</v>
      </c>
      <c r="FG97">
        <v>350</v>
      </c>
      <c r="FH97">
        <v>30</v>
      </c>
      <c r="FI97">
        <v>14</v>
      </c>
      <c r="FJ97">
        <v>527</v>
      </c>
      <c r="FK97">
        <v>27</v>
      </c>
      <c r="FL97">
        <v>353</v>
      </c>
      <c r="FM97">
        <v>22</v>
      </c>
      <c r="FN97">
        <v>922</v>
      </c>
      <c r="FO97">
        <v>62</v>
      </c>
      <c r="FP97">
        <v>6100</v>
      </c>
      <c r="FQ97">
        <v>230</v>
      </c>
      <c r="FR97">
        <v>2590</v>
      </c>
      <c r="FS97">
        <v>85</v>
      </c>
      <c r="FT97">
        <v>7.1</v>
      </c>
      <c r="FU97">
        <v>3.1</v>
      </c>
      <c r="FV97" t="s">
        <v>846</v>
      </c>
      <c r="FW97">
        <v>0</v>
      </c>
      <c r="FX97">
        <v>1.7981</v>
      </c>
      <c r="FY97">
        <v>1.0123</v>
      </c>
      <c r="FZ97">
        <v>637.25</v>
      </c>
      <c r="GA97">
        <v>0.60360000000000003</v>
      </c>
      <c r="GB97">
        <v>1.6694</v>
      </c>
      <c r="GC97">
        <v>0.31609999999999999</v>
      </c>
      <c r="GD97">
        <v>0.1108</v>
      </c>
      <c r="GE97">
        <v>0.21732000000000001</v>
      </c>
      <c r="GF97">
        <v>0.10621</v>
      </c>
      <c r="GG97">
        <v>0.99939999999999996</v>
      </c>
      <c r="GH97">
        <v>0.36209000000000002</v>
      </c>
      <c r="GI97">
        <v>0.12205000000000001</v>
      </c>
      <c r="GJ97">
        <v>0.4178</v>
      </c>
      <c r="GK97">
        <v>8.0226000000000006E-2</v>
      </c>
      <c r="GL97">
        <v>0.27727000000000002</v>
      </c>
      <c r="GM97">
        <v>7.4351E-2</v>
      </c>
      <c r="GN97">
        <v>0.19857</v>
      </c>
      <c r="GO97">
        <v>5.5402E-2</v>
      </c>
      <c r="GP97">
        <v>0</v>
      </c>
      <c r="GQ97">
        <v>3.8372999999999997E-2</v>
      </c>
      <c r="GR97">
        <v>383.73</v>
      </c>
      <c r="GS97">
        <v>6.4119999999999999</v>
      </c>
      <c r="GT97">
        <v>8.2862000000000005E-2</v>
      </c>
      <c r="GU97">
        <v>0.12561</v>
      </c>
      <c r="GV97">
        <v>0.13150999999999999</v>
      </c>
      <c r="GW97">
        <v>0</v>
      </c>
      <c r="GX97">
        <v>2.9964000000000001E-2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532</v>
      </c>
      <c r="B98" t="s">
        <v>842</v>
      </c>
      <c r="C98" t="s">
        <v>533</v>
      </c>
      <c r="D98" t="s">
        <v>844</v>
      </c>
      <c r="E98" s="1">
        <v>1462.4510300925926</v>
      </c>
      <c r="F98">
        <v>41.412999999999997</v>
      </c>
      <c r="G98" t="s">
        <v>534</v>
      </c>
      <c r="H98" s="2">
        <v>6500000</v>
      </c>
      <c r="I98" s="2">
        <v>200000</v>
      </c>
      <c r="J98" s="2">
        <v>3030000</v>
      </c>
      <c r="K98" s="2">
        <v>110000</v>
      </c>
      <c r="L98">
        <v>57700</v>
      </c>
      <c r="M98">
        <v>320</v>
      </c>
      <c r="N98" s="2">
        <v>148200</v>
      </c>
      <c r="O98" s="2">
        <v>5000</v>
      </c>
      <c r="P98" s="2">
        <v>239500</v>
      </c>
      <c r="Q98" s="2">
        <v>3000</v>
      </c>
      <c r="R98">
        <v>31950</v>
      </c>
      <c r="S98">
        <v>540</v>
      </c>
      <c r="T98" s="2">
        <v>373000</v>
      </c>
      <c r="U98" s="2">
        <v>14000</v>
      </c>
      <c r="V98" s="2">
        <v>374000</v>
      </c>
      <c r="W98" s="2">
        <v>12000</v>
      </c>
      <c r="X98" s="2">
        <v>1464000</v>
      </c>
      <c r="Y98" s="2">
        <v>49000</v>
      </c>
      <c r="Z98" s="2">
        <v>279900</v>
      </c>
      <c r="AA98" s="2">
        <v>9200</v>
      </c>
      <c r="AB98" s="2">
        <v>219700</v>
      </c>
      <c r="AC98" s="2">
        <v>6100</v>
      </c>
      <c r="AD98">
        <v>30040</v>
      </c>
      <c r="AE98">
        <v>930</v>
      </c>
      <c r="AF98">
        <v>18620</v>
      </c>
      <c r="AG98">
        <v>610</v>
      </c>
      <c r="AH98">
        <v>24470</v>
      </c>
      <c r="AI98">
        <v>770</v>
      </c>
      <c r="AJ98">
        <v>20950</v>
      </c>
      <c r="AK98">
        <v>760</v>
      </c>
      <c r="AL98" s="2">
        <v>28500</v>
      </c>
      <c r="AM98" s="2">
        <v>1000</v>
      </c>
      <c r="AN98">
        <v>21670</v>
      </c>
      <c r="AO98">
        <v>820</v>
      </c>
      <c r="AP98">
        <v>19710</v>
      </c>
      <c r="AQ98">
        <v>740</v>
      </c>
      <c r="AR98">
        <v>8060</v>
      </c>
      <c r="AS98">
        <v>320</v>
      </c>
      <c r="AT98">
        <v>11340</v>
      </c>
      <c r="AU98">
        <v>410</v>
      </c>
      <c r="AV98">
        <v>7470</v>
      </c>
      <c r="AW98">
        <v>280</v>
      </c>
      <c r="AX98">
        <v>300</v>
      </c>
      <c r="AY98">
        <v>22</v>
      </c>
      <c r="AZ98">
        <v>118</v>
      </c>
      <c r="BA98">
        <v>14</v>
      </c>
      <c r="BB98">
        <v>4800</v>
      </c>
      <c r="BC98">
        <v>130</v>
      </c>
      <c r="BD98">
        <v>776</v>
      </c>
      <c r="BE98">
        <v>42</v>
      </c>
      <c r="BF98">
        <v>2640</v>
      </c>
      <c r="BG98">
        <v>120</v>
      </c>
      <c r="BH98">
        <v>26800</v>
      </c>
      <c r="BI98">
        <v>820</v>
      </c>
      <c r="BJ98">
        <v>18540</v>
      </c>
      <c r="BK98">
        <v>600</v>
      </c>
      <c r="BL98">
        <v>32.9</v>
      </c>
      <c r="BM98">
        <v>6.1</v>
      </c>
      <c r="BN98" s="2">
        <v>43400</v>
      </c>
      <c r="BO98" s="2">
        <v>1600</v>
      </c>
      <c r="BP98">
        <v>23</v>
      </c>
      <c r="BQ98">
        <v>7.3</v>
      </c>
      <c r="BR98" s="2">
        <v>736000</v>
      </c>
      <c r="BS98" s="2">
        <v>25000</v>
      </c>
      <c r="BT98">
        <v>2521</v>
      </c>
      <c r="BU98">
        <v>99</v>
      </c>
      <c r="BV98">
        <v>977</v>
      </c>
      <c r="BW98">
        <v>36</v>
      </c>
      <c r="BX98">
        <v>1683</v>
      </c>
      <c r="BY98">
        <v>64</v>
      </c>
      <c r="BZ98">
        <v>1442</v>
      </c>
      <c r="CA98">
        <v>46</v>
      </c>
      <c r="CB98">
        <v>5760</v>
      </c>
      <c r="CC98">
        <v>190</v>
      </c>
      <c r="CD98">
        <v>864</v>
      </c>
      <c r="CE98">
        <v>28</v>
      </c>
      <c r="CF98">
        <v>4420</v>
      </c>
      <c r="CG98">
        <v>120</v>
      </c>
      <c r="CH98">
        <v>632</v>
      </c>
      <c r="CI98">
        <v>20</v>
      </c>
      <c r="CJ98">
        <v>98.7</v>
      </c>
      <c r="CK98">
        <v>3.2</v>
      </c>
      <c r="CL98">
        <v>444</v>
      </c>
      <c r="CM98">
        <v>14</v>
      </c>
      <c r="CN98">
        <v>54.4</v>
      </c>
      <c r="CO98">
        <v>2</v>
      </c>
      <c r="CP98">
        <v>321</v>
      </c>
      <c r="CQ98">
        <v>12</v>
      </c>
      <c r="CR98">
        <v>58.3</v>
      </c>
      <c r="CS98">
        <v>2.2000000000000002</v>
      </c>
      <c r="CT98">
        <v>159.30000000000001</v>
      </c>
      <c r="CU98">
        <v>6</v>
      </c>
      <c r="CV98">
        <v>21.22</v>
      </c>
      <c r="CW98">
        <v>0.83</v>
      </c>
      <c r="CX98">
        <v>139.80000000000001</v>
      </c>
      <c r="CY98">
        <v>5</v>
      </c>
      <c r="CZ98">
        <v>19.8</v>
      </c>
      <c r="DA98">
        <v>0.74</v>
      </c>
      <c r="DB98">
        <v>-47</v>
      </c>
      <c r="DC98">
        <v>22</v>
      </c>
      <c r="DD98">
        <v>11.3</v>
      </c>
      <c r="DE98">
        <v>6.6</v>
      </c>
      <c r="DF98">
        <v>61.6</v>
      </c>
      <c r="DG98">
        <v>1.7</v>
      </c>
      <c r="DH98">
        <v>11.02</v>
      </c>
      <c r="DI98">
        <v>0.59</v>
      </c>
      <c r="DJ98">
        <v>15.69</v>
      </c>
      <c r="DK98">
        <v>0.69</v>
      </c>
      <c r="DL98">
        <v>80.5</v>
      </c>
      <c r="DM98">
        <v>2.5</v>
      </c>
      <c r="DN98">
        <v>50.2</v>
      </c>
      <c r="DO98">
        <v>1.6</v>
      </c>
      <c r="DP98">
        <v>-178</v>
      </c>
      <c r="DQ98">
        <v>32</v>
      </c>
      <c r="DR98">
        <v>6.7500000000000001E-5</v>
      </c>
      <c r="DS98">
        <v>1.1000000000000001E-6</v>
      </c>
      <c r="DT98" s="2">
        <v>146000</v>
      </c>
      <c r="DU98" s="2">
        <v>5000</v>
      </c>
      <c r="DV98" s="2">
        <v>2950000</v>
      </c>
      <c r="DW98" s="2">
        <v>110000</v>
      </c>
      <c r="DX98">
        <v>1020</v>
      </c>
      <c r="DY98">
        <v>320</v>
      </c>
      <c r="DZ98" s="2">
        <v>91500</v>
      </c>
      <c r="EA98" s="2">
        <v>3000</v>
      </c>
      <c r="EB98">
        <v>14850</v>
      </c>
      <c r="EC98">
        <v>540</v>
      </c>
      <c r="ED98" s="2">
        <v>373000</v>
      </c>
      <c r="EE98" s="2">
        <v>14000</v>
      </c>
      <c r="EF98" s="2">
        <v>374000</v>
      </c>
      <c r="EG98" s="2">
        <v>12000</v>
      </c>
      <c r="EH98" s="2">
        <v>1464000</v>
      </c>
      <c r="EI98" s="2">
        <v>49000</v>
      </c>
      <c r="EJ98" s="2">
        <v>279900</v>
      </c>
      <c r="EK98" s="2">
        <v>9200</v>
      </c>
      <c r="EL98" s="2">
        <v>219700</v>
      </c>
      <c r="EM98" s="2">
        <v>6100</v>
      </c>
      <c r="EN98">
        <v>30040</v>
      </c>
      <c r="EO98">
        <v>930</v>
      </c>
      <c r="EP98">
        <v>18620</v>
      </c>
      <c r="EQ98">
        <v>610</v>
      </c>
      <c r="ER98">
        <v>24470</v>
      </c>
      <c r="ES98">
        <v>770</v>
      </c>
      <c r="ET98">
        <v>20950</v>
      </c>
      <c r="EU98">
        <v>760</v>
      </c>
      <c r="EV98" s="2">
        <v>28500</v>
      </c>
      <c r="EW98" s="2">
        <v>1000</v>
      </c>
      <c r="EX98">
        <v>21670</v>
      </c>
      <c r="EY98">
        <v>820</v>
      </c>
      <c r="EZ98">
        <v>19710</v>
      </c>
      <c r="FA98">
        <v>740</v>
      </c>
      <c r="FB98">
        <v>8060</v>
      </c>
      <c r="FC98">
        <v>320</v>
      </c>
      <c r="FD98">
        <v>11340</v>
      </c>
      <c r="FE98">
        <v>410</v>
      </c>
      <c r="FF98">
        <v>7470</v>
      </c>
      <c r="FG98">
        <v>280</v>
      </c>
      <c r="FH98">
        <v>24</v>
      </c>
      <c r="FI98">
        <v>14</v>
      </c>
      <c r="FJ98">
        <v>4800</v>
      </c>
      <c r="FK98">
        <v>130</v>
      </c>
      <c r="FL98">
        <v>775</v>
      </c>
      <c r="FM98">
        <v>42</v>
      </c>
      <c r="FN98">
        <v>2640</v>
      </c>
      <c r="FO98">
        <v>120</v>
      </c>
      <c r="FP98">
        <v>26800</v>
      </c>
      <c r="FQ98">
        <v>820</v>
      </c>
      <c r="FR98">
        <v>18540</v>
      </c>
      <c r="FS98">
        <v>600</v>
      </c>
      <c r="FT98">
        <v>32.9</v>
      </c>
      <c r="FU98">
        <v>6.1</v>
      </c>
      <c r="FV98" t="s">
        <v>846</v>
      </c>
      <c r="FW98">
        <v>0</v>
      </c>
      <c r="FX98">
        <v>1.3526</v>
      </c>
      <c r="FY98">
        <v>1.4305000000000001</v>
      </c>
      <c r="FZ98">
        <v>826.52</v>
      </c>
      <c r="GA98">
        <v>0.53254999999999997</v>
      </c>
      <c r="GB98">
        <v>1.5686</v>
      </c>
      <c r="GC98">
        <v>1.1830000000000001</v>
      </c>
      <c r="GD98">
        <v>1.4298</v>
      </c>
      <c r="GE98">
        <v>1.9733000000000001</v>
      </c>
      <c r="GF98">
        <v>0.50531999999999999</v>
      </c>
      <c r="GG98">
        <v>1.5571999999999999</v>
      </c>
      <c r="GH98">
        <v>0.82196000000000002</v>
      </c>
      <c r="GI98">
        <v>0</v>
      </c>
      <c r="GJ98">
        <v>0.38993</v>
      </c>
      <c r="GK98">
        <v>4.2377999999999999E-2</v>
      </c>
      <c r="GL98">
        <v>0.13436000000000001</v>
      </c>
      <c r="GM98">
        <v>9.6229999999999996E-2</v>
      </c>
      <c r="GN98">
        <v>0.20984</v>
      </c>
      <c r="GO98">
        <v>3.1371999999999997E-2</v>
      </c>
      <c r="GP98">
        <v>0.20097999999999999</v>
      </c>
      <c r="GQ98">
        <v>0</v>
      </c>
      <c r="GR98">
        <v>0</v>
      </c>
      <c r="GS98">
        <v>6.6139000000000001</v>
      </c>
      <c r="GT98">
        <v>7.6439000000000007E-2</v>
      </c>
      <c r="GU98">
        <v>0.12204</v>
      </c>
      <c r="GV98">
        <v>7.0874999999999994E-2</v>
      </c>
      <c r="GW98">
        <v>3.5791999999999997E-2</v>
      </c>
      <c r="GX98">
        <v>1.7592E-2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535</v>
      </c>
      <c r="B99" t="s">
        <v>842</v>
      </c>
      <c r="C99" t="s">
        <v>536</v>
      </c>
      <c r="D99" t="s">
        <v>844</v>
      </c>
      <c r="E99" s="1">
        <v>1462.4517939814814</v>
      </c>
      <c r="F99">
        <v>40.631</v>
      </c>
      <c r="G99" t="s">
        <v>537</v>
      </c>
      <c r="H99" s="2">
        <v>4180000</v>
      </c>
      <c r="I99" s="2">
        <v>140000</v>
      </c>
      <c r="J99" s="2">
        <v>3020000</v>
      </c>
      <c r="K99" s="2">
        <v>100000</v>
      </c>
      <c r="L99">
        <v>57860</v>
      </c>
      <c r="M99">
        <v>300</v>
      </c>
      <c r="N99" s="2">
        <v>144900</v>
      </c>
      <c r="O99" s="2">
        <v>5000</v>
      </c>
      <c r="P99" s="2">
        <v>237200</v>
      </c>
      <c r="Q99" s="2">
        <v>3400</v>
      </c>
      <c r="R99">
        <v>33780</v>
      </c>
      <c r="S99">
        <v>600</v>
      </c>
      <c r="T99" s="2">
        <v>355000</v>
      </c>
      <c r="U99" s="2">
        <v>14000</v>
      </c>
      <c r="V99">
        <v>19800</v>
      </c>
      <c r="W99">
        <v>910</v>
      </c>
      <c r="X99" s="2">
        <v>68700</v>
      </c>
      <c r="Y99" s="2">
        <v>2500</v>
      </c>
      <c r="Z99">
        <v>18180</v>
      </c>
      <c r="AA99">
        <v>850</v>
      </c>
      <c r="AB99">
        <v>22800</v>
      </c>
      <c r="AC99">
        <v>930</v>
      </c>
      <c r="AD99">
        <v>10920</v>
      </c>
      <c r="AE99">
        <v>480</v>
      </c>
      <c r="AF99">
        <v>6040</v>
      </c>
      <c r="AG99">
        <v>270</v>
      </c>
      <c r="AH99" s="2">
        <v>26800</v>
      </c>
      <c r="AI99" s="2">
        <v>1000</v>
      </c>
      <c r="AJ99" s="2">
        <v>35900</v>
      </c>
      <c r="AK99" s="2">
        <v>1400</v>
      </c>
      <c r="AL99" s="2">
        <v>46400</v>
      </c>
      <c r="AM99" s="2">
        <v>1800</v>
      </c>
      <c r="AN99">
        <v>22120</v>
      </c>
      <c r="AO99">
        <v>930</v>
      </c>
      <c r="AP99">
        <v>12500</v>
      </c>
      <c r="AQ99">
        <v>490</v>
      </c>
      <c r="AR99">
        <v>3470</v>
      </c>
      <c r="AS99">
        <v>170</v>
      </c>
      <c r="AT99">
        <v>3630</v>
      </c>
      <c r="AU99">
        <v>180</v>
      </c>
      <c r="AV99">
        <v>2050</v>
      </c>
      <c r="AW99">
        <v>120</v>
      </c>
      <c r="AX99">
        <v>309</v>
      </c>
      <c r="AY99">
        <v>23</v>
      </c>
      <c r="AZ99">
        <v>196</v>
      </c>
      <c r="BA99">
        <v>17</v>
      </c>
      <c r="BB99">
        <v>2028</v>
      </c>
      <c r="BC99">
        <v>69</v>
      </c>
      <c r="BD99">
        <v>1351</v>
      </c>
      <c r="BE99">
        <v>58</v>
      </c>
      <c r="BF99">
        <v>3240</v>
      </c>
      <c r="BG99">
        <v>140</v>
      </c>
      <c r="BH99">
        <v>224</v>
      </c>
      <c r="BI99">
        <v>30</v>
      </c>
      <c r="BJ99">
        <v>9820</v>
      </c>
      <c r="BK99">
        <v>460</v>
      </c>
      <c r="BL99">
        <v>0</v>
      </c>
      <c r="BM99">
        <v>1</v>
      </c>
      <c r="BN99" s="2">
        <v>46000</v>
      </c>
      <c r="BO99" s="2">
        <v>1500</v>
      </c>
      <c r="BP99">
        <v>24.4</v>
      </c>
      <c r="BQ99">
        <v>6.4</v>
      </c>
      <c r="BR99" s="2">
        <v>719000</v>
      </c>
      <c r="BS99" s="2">
        <v>25000</v>
      </c>
      <c r="BT99">
        <v>2035</v>
      </c>
      <c r="BU99">
        <v>88</v>
      </c>
      <c r="BV99">
        <v>1071</v>
      </c>
      <c r="BW99">
        <v>39</v>
      </c>
      <c r="BX99">
        <v>1603</v>
      </c>
      <c r="BY99">
        <v>61</v>
      </c>
      <c r="BZ99">
        <v>76.8</v>
      </c>
      <c r="CA99">
        <v>3.5</v>
      </c>
      <c r="CB99">
        <v>270.5</v>
      </c>
      <c r="CC99">
        <v>9.8000000000000007</v>
      </c>
      <c r="CD99">
        <v>56.2</v>
      </c>
      <c r="CE99">
        <v>2.6</v>
      </c>
      <c r="CF99">
        <v>456</v>
      </c>
      <c r="CG99">
        <v>19</v>
      </c>
      <c r="CH99">
        <v>230</v>
      </c>
      <c r="CI99">
        <v>10</v>
      </c>
      <c r="CJ99">
        <v>32</v>
      </c>
      <c r="CK99">
        <v>1.4</v>
      </c>
      <c r="CL99">
        <v>486</v>
      </c>
      <c r="CM99">
        <v>18</v>
      </c>
      <c r="CN99">
        <v>93.2</v>
      </c>
      <c r="CO99">
        <v>3.6</v>
      </c>
      <c r="CP99">
        <v>524</v>
      </c>
      <c r="CQ99">
        <v>21</v>
      </c>
      <c r="CR99">
        <v>59.6</v>
      </c>
      <c r="CS99">
        <v>2.5</v>
      </c>
      <c r="CT99">
        <v>101.2</v>
      </c>
      <c r="CU99">
        <v>4</v>
      </c>
      <c r="CV99">
        <v>9.15</v>
      </c>
      <c r="CW99">
        <v>0.44</v>
      </c>
      <c r="CX99">
        <v>44.8</v>
      </c>
      <c r="CY99">
        <v>2.2000000000000002</v>
      </c>
      <c r="CZ99">
        <v>5.44</v>
      </c>
      <c r="DA99">
        <v>0.33</v>
      </c>
      <c r="DB99">
        <v>-54</v>
      </c>
      <c r="DC99">
        <v>23</v>
      </c>
      <c r="DD99">
        <v>50.7</v>
      </c>
      <c r="DE99">
        <v>8.5</v>
      </c>
      <c r="DF99">
        <v>26.01</v>
      </c>
      <c r="DG99">
        <v>0.89</v>
      </c>
      <c r="DH99">
        <v>19.2</v>
      </c>
      <c r="DI99">
        <v>0.82</v>
      </c>
      <c r="DJ99">
        <v>19.32</v>
      </c>
      <c r="DK99">
        <v>0.84</v>
      </c>
      <c r="DL99">
        <v>0.67200000000000004</v>
      </c>
      <c r="DM99">
        <v>9.0999999999999998E-2</v>
      </c>
      <c r="DN99">
        <v>26.6</v>
      </c>
      <c r="DO99">
        <v>1.2</v>
      </c>
      <c r="DP99">
        <v>6.6699999999999995E-2</v>
      </c>
      <c r="DQ99">
        <v>1.6999999999999999E-3</v>
      </c>
      <c r="DR99">
        <v>3.6699999999999998E-5</v>
      </c>
      <c r="DS99">
        <v>7.0999999999999998E-7</v>
      </c>
      <c r="DT99" s="2">
        <v>142700</v>
      </c>
      <c r="DU99" s="2">
        <v>5000</v>
      </c>
      <c r="DV99" s="2">
        <v>2940000</v>
      </c>
      <c r="DW99" s="2">
        <v>100000</v>
      </c>
      <c r="DX99">
        <v>1110</v>
      </c>
      <c r="DY99">
        <v>290</v>
      </c>
      <c r="DZ99" s="2">
        <v>89800</v>
      </c>
      <c r="EA99" s="2">
        <v>3400</v>
      </c>
      <c r="EB99">
        <v>16730</v>
      </c>
      <c r="EC99">
        <v>590</v>
      </c>
      <c r="ED99" s="2">
        <v>355000</v>
      </c>
      <c r="EE99" s="2">
        <v>14000</v>
      </c>
      <c r="EF99">
        <v>19800</v>
      </c>
      <c r="EG99">
        <v>910</v>
      </c>
      <c r="EH99" s="2">
        <v>68700</v>
      </c>
      <c r="EI99" s="2">
        <v>2500</v>
      </c>
      <c r="EJ99">
        <v>18180</v>
      </c>
      <c r="EK99">
        <v>850</v>
      </c>
      <c r="EL99">
        <v>22800</v>
      </c>
      <c r="EM99">
        <v>930</v>
      </c>
      <c r="EN99">
        <v>10920</v>
      </c>
      <c r="EO99">
        <v>480</v>
      </c>
      <c r="EP99">
        <v>6040</v>
      </c>
      <c r="EQ99">
        <v>270</v>
      </c>
      <c r="ER99" s="2">
        <v>26800</v>
      </c>
      <c r="ES99" s="2">
        <v>1000</v>
      </c>
      <c r="ET99" s="2">
        <v>35900</v>
      </c>
      <c r="EU99" s="2">
        <v>1400</v>
      </c>
      <c r="EV99" s="2">
        <v>46400</v>
      </c>
      <c r="EW99" s="2">
        <v>1800</v>
      </c>
      <c r="EX99">
        <v>22120</v>
      </c>
      <c r="EY99">
        <v>930</v>
      </c>
      <c r="EZ99">
        <v>12500</v>
      </c>
      <c r="FA99">
        <v>490</v>
      </c>
      <c r="FB99">
        <v>3470</v>
      </c>
      <c r="FC99">
        <v>170</v>
      </c>
      <c r="FD99">
        <v>3630</v>
      </c>
      <c r="FE99">
        <v>180</v>
      </c>
      <c r="FF99">
        <v>2050</v>
      </c>
      <c r="FG99">
        <v>120</v>
      </c>
      <c r="FH99">
        <v>101</v>
      </c>
      <c r="FI99">
        <v>17</v>
      </c>
      <c r="FJ99">
        <v>2025</v>
      </c>
      <c r="FK99">
        <v>69</v>
      </c>
      <c r="FL99">
        <v>1351</v>
      </c>
      <c r="FM99">
        <v>58</v>
      </c>
      <c r="FN99">
        <v>3240</v>
      </c>
      <c r="FO99">
        <v>140</v>
      </c>
      <c r="FP99">
        <v>224</v>
      </c>
      <c r="FQ99">
        <v>30</v>
      </c>
      <c r="FR99">
        <v>9820</v>
      </c>
      <c r="FS99">
        <v>460</v>
      </c>
      <c r="FT99">
        <v>-7.2104175E-3</v>
      </c>
      <c r="FU99">
        <v>1.6000000000000001E-9</v>
      </c>
      <c r="FV99" t="s">
        <v>846</v>
      </c>
      <c r="FW99">
        <v>0</v>
      </c>
      <c r="FX99">
        <v>1.1000000000000001</v>
      </c>
      <c r="FY99">
        <v>0.74816000000000005</v>
      </c>
      <c r="FZ99">
        <v>536.74</v>
      </c>
      <c r="GA99">
        <v>0.35027000000000003</v>
      </c>
      <c r="GB99">
        <v>1.6561999999999999</v>
      </c>
      <c r="GC99">
        <v>0.43569000000000002</v>
      </c>
      <c r="GD99">
        <v>8.9450000000000002E-2</v>
      </c>
      <c r="GE99">
        <v>0.10949</v>
      </c>
      <c r="GF99">
        <v>3.3521000000000002E-2</v>
      </c>
      <c r="GG99">
        <v>0.21723000000000001</v>
      </c>
      <c r="GH99">
        <v>0.54432999999999998</v>
      </c>
      <c r="GI99">
        <v>6.1080000000000002E-2</v>
      </c>
      <c r="GJ99">
        <v>0.29565999999999998</v>
      </c>
      <c r="GK99">
        <v>6.1525999999999997E-2</v>
      </c>
      <c r="GL99">
        <v>0.33098</v>
      </c>
      <c r="GM99">
        <v>3.5722999999999998E-2</v>
      </c>
      <c r="GN99">
        <v>9.3298000000000006E-2</v>
      </c>
      <c r="GO99">
        <v>3.1635999999999997E-2</v>
      </c>
      <c r="GP99">
        <v>0</v>
      </c>
      <c r="GQ99">
        <v>1.4385E-2</v>
      </c>
      <c r="GR99">
        <v>143.85</v>
      </c>
      <c r="GS99">
        <v>6.0526999999999997</v>
      </c>
      <c r="GT99">
        <v>5.6883000000000003E-2</v>
      </c>
      <c r="GU99">
        <v>0.12711</v>
      </c>
      <c r="GV99">
        <v>5.4561999999999999E-2</v>
      </c>
      <c r="GW99">
        <v>0</v>
      </c>
      <c r="GX99">
        <v>1.8280000000000001E-2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1" spans="1:263" x14ac:dyDescent="0.25">
      <c r="A101" t="s">
        <v>538</v>
      </c>
      <c r="B101" t="s">
        <v>842</v>
      </c>
      <c r="C101" t="s">
        <v>539</v>
      </c>
      <c r="D101" t="s">
        <v>844</v>
      </c>
      <c r="E101" s="1">
        <v>1462.4526388888889</v>
      </c>
      <c r="F101">
        <v>40.631</v>
      </c>
      <c r="G101" t="s">
        <v>540</v>
      </c>
      <c r="H101" s="2">
        <v>4050000</v>
      </c>
      <c r="I101" s="2">
        <v>120000</v>
      </c>
      <c r="J101" s="2">
        <v>2656000</v>
      </c>
      <c r="K101" s="2">
        <v>85000</v>
      </c>
      <c r="L101">
        <v>59100</v>
      </c>
      <c r="M101">
        <v>270</v>
      </c>
      <c r="N101" s="2">
        <v>127600</v>
      </c>
      <c r="O101" s="2">
        <v>3900</v>
      </c>
      <c r="P101" s="2">
        <v>282600</v>
      </c>
      <c r="Q101" s="2">
        <v>4200</v>
      </c>
      <c r="R101">
        <v>22730</v>
      </c>
      <c r="S101">
        <v>250</v>
      </c>
      <c r="T101" s="2">
        <v>173500</v>
      </c>
      <c r="U101" s="2">
        <v>5600</v>
      </c>
      <c r="V101" s="2">
        <v>159400</v>
      </c>
      <c r="W101" s="2">
        <v>5200</v>
      </c>
      <c r="X101" s="2">
        <v>362000</v>
      </c>
      <c r="Y101" s="2">
        <v>11000</v>
      </c>
      <c r="Z101" s="2">
        <v>59500</v>
      </c>
      <c r="AA101" s="2">
        <v>1900</v>
      </c>
      <c r="AB101" s="2">
        <v>47600</v>
      </c>
      <c r="AC101" s="2">
        <v>1700</v>
      </c>
      <c r="AD101">
        <v>9150</v>
      </c>
      <c r="AE101">
        <v>300</v>
      </c>
      <c r="AF101">
        <v>6700</v>
      </c>
      <c r="AG101">
        <v>290</v>
      </c>
      <c r="AH101">
        <v>10660</v>
      </c>
      <c r="AI101">
        <v>350</v>
      </c>
      <c r="AJ101">
        <v>9740</v>
      </c>
      <c r="AK101">
        <v>400</v>
      </c>
      <c r="AL101">
        <v>14010</v>
      </c>
      <c r="AM101">
        <v>530</v>
      </c>
      <c r="AN101">
        <v>11320</v>
      </c>
      <c r="AO101">
        <v>430</v>
      </c>
      <c r="AP101">
        <v>9860</v>
      </c>
      <c r="AQ101">
        <v>390</v>
      </c>
      <c r="AR101">
        <v>3590</v>
      </c>
      <c r="AS101">
        <v>170</v>
      </c>
      <c r="AT101">
        <v>4410</v>
      </c>
      <c r="AU101">
        <v>170</v>
      </c>
      <c r="AV101">
        <v>3030</v>
      </c>
      <c r="AW101">
        <v>130</v>
      </c>
      <c r="AX101">
        <v>480</v>
      </c>
      <c r="AY101">
        <v>33</v>
      </c>
      <c r="AZ101">
        <v>158</v>
      </c>
      <c r="BA101">
        <v>17</v>
      </c>
      <c r="BB101">
        <v>453</v>
      </c>
      <c r="BC101">
        <v>23</v>
      </c>
      <c r="BD101">
        <v>253</v>
      </c>
      <c r="BE101">
        <v>22</v>
      </c>
      <c r="BF101">
        <v>706</v>
      </c>
      <c r="BG101">
        <v>62</v>
      </c>
      <c r="BH101">
        <v>8040</v>
      </c>
      <c r="BI101">
        <v>320</v>
      </c>
      <c r="BJ101">
        <v>3630</v>
      </c>
      <c r="BK101">
        <v>120</v>
      </c>
      <c r="BL101">
        <v>9.5</v>
      </c>
      <c r="BM101">
        <v>3.3</v>
      </c>
      <c r="BN101" s="2">
        <v>43200</v>
      </c>
      <c r="BO101" s="2">
        <v>1300</v>
      </c>
      <c r="BP101">
        <v>42.5</v>
      </c>
      <c r="BQ101">
        <v>6.1</v>
      </c>
      <c r="BR101" s="2">
        <v>632000</v>
      </c>
      <c r="BS101" s="2">
        <v>20000</v>
      </c>
      <c r="BT101">
        <v>2545</v>
      </c>
      <c r="BU101">
        <v>91</v>
      </c>
      <c r="BV101">
        <v>356</v>
      </c>
      <c r="BW101">
        <v>15</v>
      </c>
      <c r="BX101">
        <v>785</v>
      </c>
      <c r="BY101">
        <v>25</v>
      </c>
      <c r="BZ101">
        <v>623</v>
      </c>
      <c r="CA101">
        <v>20</v>
      </c>
      <c r="CB101">
        <v>1427</v>
      </c>
      <c r="CC101">
        <v>43</v>
      </c>
      <c r="CD101">
        <v>183.9</v>
      </c>
      <c r="CE101">
        <v>5.9</v>
      </c>
      <c r="CF101">
        <v>944</v>
      </c>
      <c r="CG101">
        <v>34</v>
      </c>
      <c r="CH101">
        <v>193.1</v>
      </c>
      <c r="CI101">
        <v>6.4</v>
      </c>
      <c r="CJ101">
        <v>35.5</v>
      </c>
      <c r="CK101">
        <v>1.5</v>
      </c>
      <c r="CL101">
        <v>193.7</v>
      </c>
      <c r="CM101">
        <v>6.3</v>
      </c>
      <c r="CN101">
        <v>25.3</v>
      </c>
      <c r="CO101">
        <v>1</v>
      </c>
      <c r="CP101">
        <v>158.30000000000001</v>
      </c>
      <c r="CQ101">
        <v>6</v>
      </c>
      <c r="CR101">
        <v>30.5</v>
      </c>
      <c r="CS101">
        <v>1.2</v>
      </c>
      <c r="CT101">
        <v>79.900000000000006</v>
      </c>
      <c r="CU101">
        <v>3.2</v>
      </c>
      <c r="CV101">
        <v>9.4600000000000009</v>
      </c>
      <c r="CW101">
        <v>0.44</v>
      </c>
      <c r="CX101">
        <v>54.4</v>
      </c>
      <c r="CY101">
        <v>2</v>
      </c>
      <c r="CZ101">
        <v>8.02</v>
      </c>
      <c r="DA101">
        <v>0.34</v>
      </c>
      <c r="DB101">
        <v>106</v>
      </c>
      <c r="DC101">
        <v>33</v>
      </c>
      <c r="DD101">
        <v>33.200000000000003</v>
      </c>
      <c r="DE101">
        <v>9</v>
      </c>
      <c r="DF101">
        <v>5.78</v>
      </c>
      <c r="DG101">
        <v>0.28999999999999998</v>
      </c>
      <c r="DH101">
        <v>3.6</v>
      </c>
      <c r="DI101">
        <v>0.31</v>
      </c>
      <c r="DJ101">
        <v>4.2</v>
      </c>
      <c r="DK101">
        <v>0.37</v>
      </c>
      <c r="DL101">
        <v>24.19</v>
      </c>
      <c r="DM101">
        <v>0.96</v>
      </c>
      <c r="DN101">
        <v>9.85</v>
      </c>
      <c r="DO101">
        <v>0.32</v>
      </c>
      <c r="DP101">
        <v>-260</v>
      </c>
      <c r="DQ101">
        <v>100</v>
      </c>
      <c r="DR101">
        <v>1.56E-5</v>
      </c>
      <c r="DS101">
        <v>2.8999999999999998E-7</v>
      </c>
      <c r="DT101" s="2">
        <v>125500</v>
      </c>
      <c r="DU101" s="2">
        <v>3900</v>
      </c>
      <c r="DV101" s="2">
        <v>2577000</v>
      </c>
      <c r="DW101" s="2">
        <v>85000</v>
      </c>
      <c r="DX101">
        <v>1970</v>
      </c>
      <c r="DY101">
        <v>280</v>
      </c>
      <c r="DZ101" s="2">
        <v>135900</v>
      </c>
      <c r="EA101" s="2">
        <v>4200</v>
      </c>
      <c r="EB101">
        <v>5740</v>
      </c>
      <c r="EC101">
        <v>250</v>
      </c>
      <c r="ED101" s="2">
        <v>173500</v>
      </c>
      <c r="EE101" s="2">
        <v>5600</v>
      </c>
      <c r="EF101" s="2">
        <v>159400</v>
      </c>
      <c r="EG101" s="2">
        <v>5200</v>
      </c>
      <c r="EH101" s="2">
        <v>362000</v>
      </c>
      <c r="EI101" s="2">
        <v>11000</v>
      </c>
      <c r="EJ101" s="2">
        <v>59500</v>
      </c>
      <c r="EK101" s="2">
        <v>1900</v>
      </c>
      <c r="EL101" s="2">
        <v>47600</v>
      </c>
      <c r="EM101" s="2">
        <v>1700</v>
      </c>
      <c r="EN101">
        <v>9150</v>
      </c>
      <c r="EO101">
        <v>300</v>
      </c>
      <c r="EP101">
        <v>6700</v>
      </c>
      <c r="EQ101">
        <v>290</v>
      </c>
      <c r="ER101">
        <v>10660</v>
      </c>
      <c r="ES101">
        <v>350</v>
      </c>
      <c r="ET101">
        <v>9740</v>
      </c>
      <c r="EU101">
        <v>400</v>
      </c>
      <c r="EV101">
        <v>14010</v>
      </c>
      <c r="EW101">
        <v>530</v>
      </c>
      <c r="EX101">
        <v>11320</v>
      </c>
      <c r="EY101">
        <v>430</v>
      </c>
      <c r="EZ101">
        <v>9860</v>
      </c>
      <c r="FA101">
        <v>390</v>
      </c>
      <c r="FB101">
        <v>3590</v>
      </c>
      <c r="FC101">
        <v>170</v>
      </c>
      <c r="FD101">
        <v>4410</v>
      </c>
      <c r="FE101">
        <v>170</v>
      </c>
      <c r="FF101">
        <v>3030</v>
      </c>
      <c r="FG101">
        <v>130</v>
      </c>
      <c r="FH101">
        <v>62</v>
      </c>
      <c r="FI101">
        <v>17</v>
      </c>
      <c r="FJ101">
        <v>450</v>
      </c>
      <c r="FK101">
        <v>23</v>
      </c>
      <c r="FL101">
        <v>253</v>
      </c>
      <c r="FM101">
        <v>22</v>
      </c>
      <c r="FN101">
        <v>706</v>
      </c>
      <c r="FO101">
        <v>62</v>
      </c>
      <c r="FP101">
        <v>8040</v>
      </c>
      <c r="FQ101">
        <v>320</v>
      </c>
      <c r="FR101">
        <v>3630</v>
      </c>
      <c r="FS101">
        <v>120</v>
      </c>
      <c r="FT101">
        <v>9.5</v>
      </c>
      <c r="FU101">
        <v>3.3</v>
      </c>
      <c r="FV101" t="s">
        <v>846</v>
      </c>
      <c r="FW101">
        <v>0</v>
      </c>
      <c r="FX101">
        <v>1.2450000000000001</v>
      </c>
      <c r="FY101">
        <v>0.84033999999999998</v>
      </c>
      <c r="FZ101">
        <v>609.33000000000004</v>
      </c>
      <c r="GA101">
        <v>0.39563999999999999</v>
      </c>
      <c r="GB101">
        <v>1.8767</v>
      </c>
      <c r="GC101">
        <v>0.49502000000000002</v>
      </c>
      <c r="GD101">
        <v>0.1021</v>
      </c>
      <c r="GE101">
        <v>0.12434000000000001</v>
      </c>
      <c r="GF101">
        <v>3.8081999999999998E-2</v>
      </c>
      <c r="GG101">
        <v>0.24493999999999999</v>
      </c>
      <c r="GH101">
        <v>0.61853000000000002</v>
      </c>
      <c r="GI101">
        <v>6.9316000000000003E-2</v>
      </c>
      <c r="GJ101">
        <v>0.3357</v>
      </c>
      <c r="GK101">
        <v>6.9875000000000007E-2</v>
      </c>
      <c r="GL101">
        <v>0.37596000000000002</v>
      </c>
      <c r="GM101">
        <v>4.0556000000000002E-2</v>
      </c>
      <c r="GN101">
        <v>0.10603</v>
      </c>
      <c r="GO101">
        <v>3.5908000000000002E-2</v>
      </c>
      <c r="GP101">
        <v>0</v>
      </c>
      <c r="GQ101">
        <v>1.6329E-2</v>
      </c>
      <c r="GR101">
        <v>163.29</v>
      </c>
      <c r="GS101">
        <v>7.0404999999999998</v>
      </c>
      <c r="GT101">
        <v>6.4568E-2</v>
      </c>
      <c r="GU101">
        <v>0.14433000000000001</v>
      </c>
      <c r="GV101">
        <v>6.1959E-2</v>
      </c>
      <c r="GW101">
        <v>0</v>
      </c>
      <c r="GX101">
        <v>2.0753000000000001E-2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  <row r="102" spans="1:263" x14ac:dyDescent="0.25">
      <c r="A102" t="s">
        <v>541</v>
      </c>
      <c r="B102" t="s">
        <v>842</v>
      </c>
      <c r="C102" t="s">
        <v>542</v>
      </c>
      <c r="D102" t="s">
        <v>844</v>
      </c>
      <c r="E102" s="1">
        <v>1462.4534375000001</v>
      </c>
      <c r="F102">
        <v>39.590000000000003</v>
      </c>
      <c r="G102" t="s">
        <v>543</v>
      </c>
      <c r="H102" s="2">
        <v>3380000</v>
      </c>
      <c r="I102" s="2">
        <v>120000</v>
      </c>
      <c r="J102" s="2">
        <v>2520000</v>
      </c>
      <c r="K102" s="2">
        <v>100000</v>
      </c>
      <c r="L102">
        <v>57820</v>
      </c>
      <c r="M102">
        <v>330</v>
      </c>
      <c r="N102" s="2">
        <v>123200</v>
      </c>
      <c r="O102" s="2">
        <v>4600</v>
      </c>
      <c r="P102" s="2">
        <v>215500</v>
      </c>
      <c r="Q102" s="2">
        <v>3000</v>
      </c>
      <c r="R102" s="2">
        <v>64000</v>
      </c>
      <c r="S102" s="2">
        <v>1800</v>
      </c>
      <c r="T102" s="2">
        <v>168600</v>
      </c>
      <c r="U102" s="2">
        <v>6400</v>
      </c>
      <c r="V102">
        <v>16700</v>
      </c>
      <c r="W102">
        <v>720</v>
      </c>
      <c r="X102" s="2">
        <v>58000</v>
      </c>
      <c r="Y102" s="2">
        <v>2300</v>
      </c>
      <c r="Z102">
        <v>14650</v>
      </c>
      <c r="AA102">
        <v>660</v>
      </c>
      <c r="AB102">
        <v>17070</v>
      </c>
      <c r="AC102">
        <v>730</v>
      </c>
      <c r="AD102">
        <v>7940</v>
      </c>
      <c r="AE102">
        <v>360</v>
      </c>
      <c r="AF102">
        <v>7600</v>
      </c>
      <c r="AG102">
        <v>320</v>
      </c>
      <c r="AH102">
        <v>16770</v>
      </c>
      <c r="AI102">
        <v>650</v>
      </c>
      <c r="AJ102">
        <v>17250</v>
      </c>
      <c r="AK102">
        <v>710</v>
      </c>
      <c r="AL102">
        <v>19880</v>
      </c>
      <c r="AM102">
        <v>840</v>
      </c>
      <c r="AN102">
        <v>10520</v>
      </c>
      <c r="AO102">
        <v>420</v>
      </c>
      <c r="AP102">
        <v>7240</v>
      </c>
      <c r="AQ102">
        <v>330</v>
      </c>
      <c r="AR102">
        <v>2510</v>
      </c>
      <c r="AS102">
        <v>130</v>
      </c>
      <c r="AT102">
        <v>2930</v>
      </c>
      <c r="AU102">
        <v>150</v>
      </c>
      <c r="AV102">
        <v>1700</v>
      </c>
      <c r="AW102">
        <v>83</v>
      </c>
      <c r="AX102">
        <v>475</v>
      </c>
      <c r="AY102">
        <v>26</v>
      </c>
      <c r="AZ102">
        <v>371</v>
      </c>
      <c r="BA102">
        <v>22</v>
      </c>
      <c r="BB102">
        <v>4250</v>
      </c>
      <c r="BC102">
        <v>120</v>
      </c>
      <c r="BD102">
        <v>3400</v>
      </c>
      <c r="BE102">
        <v>110</v>
      </c>
      <c r="BF102">
        <v>8600</v>
      </c>
      <c r="BG102">
        <v>300</v>
      </c>
      <c r="BH102">
        <v>311</v>
      </c>
      <c r="BI102">
        <v>37</v>
      </c>
      <c r="BJ102">
        <v>6600</v>
      </c>
      <c r="BK102">
        <v>240</v>
      </c>
      <c r="BL102">
        <v>0</v>
      </c>
      <c r="BM102">
        <v>1</v>
      </c>
      <c r="BN102" s="2">
        <v>44300</v>
      </c>
      <c r="BO102" s="2">
        <v>1700</v>
      </c>
      <c r="BP102">
        <v>2.5</v>
      </c>
      <c r="BQ102">
        <v>7.3</v>
      </c>
      <c r="BR102" s="2">
        <v>610000</v>
      </c>
      <c r="BS102" s="2">
        <v>23000</v>
      </c>
      <c r="BT102">
        <v>1114</v>
      </c>
      <c r="BU102">
        <v>54</v>
      </c>
      <c r="BV102">
        <v>2850</v>
      </c>
      <c r="BW102">
        <v>110</v>
      </c>
      <c r="BX102">
        <v>764</v>
      </c>
      <c r="BY102">
        <v>29</v>
      </c>
      <c r="BZ102">
        <v>65.599999999999994</v>
      </c>
      <c r="CA102">
        <v>2.8</v>
      </c>
      <c r="CB102">
        <v>228.5</v>
      </c>
      <c r="CC102">
        <v>9</v>
      </c>
      <c r="CD102">
        <v>45.3</v>
      </c>
      <c r="CE102">
        <v>2</v>
      </c>
      <c r="CF102">
        <v>336</v>
      </c>
      <c r="CG102">
        <v>14</v>
      </c>
      <c r="CH102">
        <v>167.7</v>
      </c>
      <c r="CI102">
        <v>7.6</v>
      </c>
      <c r="CJ102">
        <v>40.299999999999997</v>
      </c>
      <c r="CK102">
        <v>1.7</v>
      </c>
      <c r="CL102">
        <v>305</v>
      </c>
      <c r="CM102">
        <v>12</v>
      </c>
      <c r="CN102">
        <v>44.9</v>
      </c>
      <c r="CO102">
        <v>1.8</v>
      </c>
      <c r="CP102">
        <v>224.7</v>
      </c>
      <c r="CQ102">
        <v>9.5</v>
      </c>
      <c r="CR102">
        <v>28.3</v>
      </c>
      <c r="CS102">
        <v>1.1000000000000001</v>
      </c>
      <c r="CT102">
        <v>58.8</v>
      </c>
      <c r="CU102">
        <v>2.7</v>
      </c>
      <c r="CV102">
        <v>6.61</v>
      </c>
      <c r="CW102">
        <v>0.34</v>
      </c>
      <c r="CX102">
        <v>36.200000000000003</v>
      </c>
      <c r="CY102">
        <v>1.8</v>
      </c>
      <c r="CZ102">
        <v>4.51</v>
      </c>
      <c r="DA102">
        <v>0.22</v>
      </c>
      <c r="DB102">
        <v>98</v>
      </c>
      <c r="DC102">
        <v>26</v>
      </c>
      <c r="DD102">
        <v>156</v>
      </c>
      <c r="DE102">
        <v>13</v>
      </c>
      <c r="DF102">
        <v>54.6</v>
      </c>
      <c r="DG102">
        <v>1.5</v>
      </c>
      <c r="DH102">
        <v>48.3</v>
      </c>
      <c r="DI102">
        <v>1.6</v>
      </c>
      <c r="DJ102">
        <v>51.2</v>
      </c>
      <c r="DK102">
        <v>1.8</v>
      </c>
      <c r="DL102">
        <v>0.94</v>
      </c>
      <c r="DM102">
        <v>0.11</v>
      </c>
      <c r="DN102">
        <v>17.899999999999999</v>
      </c>
      <c r="DO102">
        <v>0.65</v>
      </c>
      <c r="DP102">
        <v>-0.219</v>
      </c>
      <c r="DQ102">
        <v>1.7000000000000001E-2</v>
      </c>
      <c r="DR102">
        <v>2.9349999999999999E-5</v>
      </c>
      <c r="DS102">
        <v>4.8999999999999997E-7</v>
      </c>
      <c r="DT102" s="2">
        <v>121000</v>
      </c>
      <c r="DU102" s="2">
        <v>4600</v>
      </c>
      <c r="DV102" s="2">
        <v>2450000</v>
      </c>
      <c r="DW102" s="2">
        <v>100000</v>
      </c>
      <c r="DX102">
        <v>120</v>
      </c>
      <c r="DY102">
        <v>340</v>
      </c>
      <c r="DZ102" s="2">
        <v>69300</v>
      </c>
      <c r="EA102" s="2">
        <v>3000</v>
      </c>
      <c r="EB102" s="2">
        <v>47100</v>
      </c>
      <c r="EC102" s="2">
        <v>1800</v>
      </c>
      <c r="ED102" s="2">
        <v>168600</v>
      </c>
      <c r="EE102" s="2">
        <v>6400</v>
      </c>
      <c r="EF102">
        <v>16700</v>
      </c>
      <c r="EG102">
        <v>720</v>
      </c>
      <c r="EH102" s="2">
        <v>58000</v>
      </c>
      <c r="EI102" s="2">
        <v>2300</v>
      </c>
      <c r="EJ102">
        <v>14650</v>
      </c>
      <c r="EK102">
        <v>660</v>
      </c>
      <c r="EL102">
        <v>17070</v>
      </c>
      <c r="EM102">
        <v>730</v>
      </c>
      <c r="EN102">
        <v>7940</v>
      </c>
      <c r="EO102">
        <v>360</v>
      </c>
      <c r="EP102">
        <v>7600</v>
      </c>
      <c r="EQ102">
        <v>320</v>
      </c>
      <c r="ER102">
        <v>16770</v>
      </c>
      <c r="ES102">
        <v>650</v>
      </c>
      <c r="ET102">
        <v>17250</v>
      </c>
      <c r="EU102">
        <v>710</v>
      </c>
      <c r="EV102">
        <v>19880</v>
      </c>
      <c r="EW102">
        <v>840</v>
      </c>
      <c r="EX102">
        <v>10520</v>
      </c>
      <c r="EY102">
        <v>420</v>
      </c>
      <c r="EZ102">
        <v>7240</v>
      </c>
      <c r="FA102">
        <v>330</v>
      </c>
      <c r="FB102">
        <v>2510</v>
      </c>
      <c r="FC102">
        <v>130</v>
      </c>
      <c r="FD102">
        <v>2930</v>
      </c>
      <c r="FE102">
        <v>150</v>
      </c>
      <c r="FF102">
        <v>1700</v>
      </c>
      <c r="FG102">
        <v>83</v>
      </c>
      <c r="FH102">
        <v>275</v>
      </c>
      <c r="FI102">
        <v>22</v>
      </c>
      <c r="FJ102">
        <v>4250</v>
      </c>
      <c r="FK102">
        <v>120</v>
      </c>
      <c r="FL102">
        <v>3390</v>
      </c>
      <c r="FM102">
        <v>110</v>
      </c>
      <c r="FN102">
        <v>8600</v>
      </c>
      <c r="FO102">
        <v>300</v>
      </c>
      <c r="FP102">
        <v>311</v>
      </c>
      <c r="FQ102">
        <v>37</v>
      </c>
      <c r="FR102">
        <v>6600</v>
      </c>
      <c r="FS102">
        <v>240</v>
      </c>
      <c r="FT102">
        <v>-7.2103311999999996E-3</v>
      </c>
      <c r="FU102">
        <v>1.5E-9</v>
      </c>
      <c r="FV102" t="s">
        <v>846</v>
      </c>
      <c r="FW102">
        <v>0</v>
      </c>
      <c r="FX102">
        <v>1.5553999999999999</v>
      </c>
      <c r="FY102">
        <v>1.2351000000000001</v>
      </c>
      <c r="FZ102">
        <v>690.91</v>
      </c>
      <c r="GA102">
        <v>0.72189999999999999</v>
      </c>
      <c r="GB102">
        <v>2.1661999999999999</v>
      </c>
      <c r="GC102">
        <v>0</v>
      </c>
      <c r="GD102">
        <v>0.28906999999999999</v>
      </c>
      <c r="GE102">
        <v>1.1201000000000001</v>
      </c>
      <c r="GF102">
        <v>9.4561999999999993E-2</v>
      </c>
      <c r="GG102">
        <v>0.60221000000000002</v>
      </c>
      <c r="GH102">
        <v>0.32272000000000001</v>
      </c>
      <c r="GI102">
        <v>0</v>
      </c>
      <c r="GJ102">
        <v>0.27766999999999997</v>
      </c>
      <c r="GK102">
        <v>6.4116999999999993E-2</v>
      </c>
      <c r="GL102">
        <v>0.17274999999999999</v>
      </c>
      <c r="GM102">
        <v>5.6240999999999999E-2</v>
      </c>
      <c r="GN102">
        <v>0.124</v>
      </c>
      <c r="GO102">
        <v>4.0224999999999997E-2</v>
      </c>
      <c r="GP102">
        <v>0.41083999999999998</v>
      </c>
      <c r="GQ102">
        <v>5.5344999999999998E-2</v>
      </c>
      <c r="GR102">
        <v>553.45000000000005</v>
      </c>
      <c r="GS102">
        <v>10.08</v>
      </c>
      <c r="GT102">
        <v>9.0562000000000004E-2</v>
      </c>
      <c r="GU102">
        <v>0.24995000000000001</v>
      </c>
      <c r="GV102">
        <v>0.12436999999999999</v>
      </c>
      <c r="GW102">
        <v>0</v>
      </c>
      <c r="GX102">
        <v>1.6704E-2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</row>
    <row r="103" spans="1:263" x14ac:dyDescent="0.25">
      <c r="A103" t="s">
        <v>544</v>
      </c>
      <c r="B103" t="s">
        <v>842</v>
      </c>
      <c r="C103" t="s">
        <v>545</v>
      </c>
      <c r="D103" t="s">
        <v>844</v>
      </c>
      <c r="E103" s="1">
        <v>1462.4542129629629</v>
      </c>
      <c r="F103">
        <v>39.329000000000001</v>
      </c>
      <c r="G103" t="s">
        <v>546</v>
      </c>
      <c r="H103" s="2">
        <v>4490000</v>
      </c>
      <c r="I103" s="2">
        <v>140000</v>
      </c>
      <c r="J103" s="2">
        <v>2568000</v>
      </c>
      <c r="K103" s="2">
        <v>88000</v>
      </c>
      <c r="L103">
        <v>57350</v>
      </c>
      <c r="M103">
        <v>310</v>
      </c>
      <c r="N103" s="2">
        <v>122700</v>
      </c>
      <c r="O103" s="2">
        <v>4300</v>
      </c>
      <c r="P103" s="2">
        <v>426500</v>
      </c>
      <c r="Q103" s="2">
        <v>9300</v>
      </c>
      <c r="R103">
        <v>33850</v>
      </c>
      <c r="S103">
        <v>640</v>
      </c>
      <c r="T103" s="2">
        <v>137100</v>
      </c>
      <c r="U103" s="2">
        <v>4600</v>
      </c>
      <c r="V103" s="2">
        <v>217300</v>
      </c>
      <c r="W103" s="2">
        <v>8300</v>
      </c>
      <c r="X103" s="2">
        <v>619000</v>
      </c>
      <c r="Y103" s="2">
        <v>23000</v>
      </c>
      <c r="Z103" s="2">
        <v>116000</v>
      </c>
      <c r="AA103" s="2">
        <v>4100</v>
      </c>
      <c r="AB103" s="2">
        <v>95200</v>
      </c>
      <c r="AC103" s="2">
        <v>3400</v>
      </c>
      <c r="AD103">
        <v>16130</v>
      </c>
      <c r="AE103">
        <v>640</v>
      </c>
      <c r="AF103">
        <v>6350</v>
      </c>
      <c r="AG103">
        <v>220</v>
      </c>
      <c r="AH103">
        <v>13380</v>
      </c>
      <c r="AI103">
        <v>490</v>
      </c>
      <c r="AJ103">
        <v>10370</v>
      </c>
      <c r="AK103">
        <v>390</v>
      </c>
      <c r="AL103">
        <v>12840</v>
      </c>
      <c r="AM103">
        <v>450</v>
      </c>
      <c r="AN103">
        <v>8740</v>
      </c>
      <c r="AO103">
        <v>390</v>
      </c>
      <c r="AP103">
        <v>7160</v>
      </c>
      <c r="AQ103">
        <v>310</v>
      </c>
      <c r="AR103">
        <v>2530</v>
      </c>
      <c r="AS103">
        <v>130</v>
      </c>
      <c r="AT103">
        <v>2830</v>
      </c>
      <c r="AU103">
        <v>140</v>
      </c>
      <c r="AV103">
        <v>1846</v>
      </c>
      <c r="AW103">
        <v>97</v>
      </c>
      <c r="AX103">
        <v>725</v>
      </c>
      <c r="AY103">
        <v>31</v>
      </c>
      <c r="AZ103">
        <v>236</v>
      </c>
      <c r="BA103">
        <v>18</v>
      </c>
      <c r="BB103">
        <v>350</v>
      </c>
      <c r="BC103">
        <v>17</v>
      </c>
      <c r="BD103">
        <v>266</v>
      </c>
      <c r="BE103">
        <v>23</v>
      </c>
      <c r="BF103">
        <v>696</v>
      </c>
      <c r="BG103">
        <v>54</v>
      </c>
      <c r="BH103">
        <v>5610</v>
      </c>
      <c r="BI103">
        <v>210</v>
      </c>
      <c r="BJ103">
        <v>1185</v>
      </c>
      <c r="BK103">
        <v>56</v>
      </c>
      <c r="BL103">
        <v>5.0999999999999996</v>
      </c>
      <c r="BM103">
        <v>2.7</v>
      </c>
      <c r="BN103" s="2">
        <v>49100</v>
      </c>
      <c r="BO103" s="2">
        <v>1600</v>
      </c>
      <c r="BP103">
        <v>-11.8</v>
      </c>
      <c r="BQ103">
        <v>6.7</v>
      </c>
      <c r="BR103" s="2">
        <v>607000</v>
      </c>
      <c r="BS103" s="2">
        <v>22000</v>
      </c>
      <c r="BT103">
        <v>3950</v>
      </c>
      <c r="BU103">
        <v>150</v>
      </c>
      <c r="BV103">
        <v>1002</v>
      </c>
      <c r="BW103">
        <v>38</v>
      </c>
      <c r="BX103">
        <v>622</v>
      </c>
      <c r="BY103">
        <v>21</v>
      </c>
      <c r="BZ103">
        <v>859</v>
      </c>
      <c r="CA103">
        <v>33</v>
      </c>
      <c r="CB103">
        <v>2442</v>
      </c>
      <c r="CC103">
        <v>89</v>
      </c>
      <c r="CD103">
        <v>359</v>
      </c>
      <c r="CE103">
        <v>13</v>
      </c>
      <c r="CF103">
        <v>1857</v>
      </c>
      <c r="CG103">
        <v>66</v>
      </c>
      <c r="CH103">
        <v>341</v>
      </c>
      <c r="CI103">
        <v>14</v>
      </c>
      <c r="CJ103">
        <v>33.6</v>
      </c>
      <c r="CK103">
        <v>1.2</v>
      </c>
      <c r="CL103">
        <v>243.2</v>
      </c>
      <c r="CM103">
        <v>8.9</v>
      </c>
      <c r="CN103">
        <v>27</v>
      </c>
      <c r="CO103">
        <v>1</v>
      </c>
      <c r="CP103">
        <v>145.30000000000001</v>
      </c>
      <c r="CQ103">
        <v>5.0999999999999996</v>
      </c>
      <c r="CR103">
        <v>23.5</v>
      </c>
      <c r="CS103">
        <v>1.1000000000000001</v>
      </c>
      <c r="CT103">
        <v>58.2</v>
      </c>
      <c r="CU103">
        <v>2.5</v>
      </c>
      <c r="CV103">
        <v>6.65</v>
      </c>
      <c r="CW103">
        <v>0.33</v>
      </c>
      <c r="CX103">
        <v>35</v>
      </c>
      <c r="CY103">
        <v>1.7</v>
      </c>
      <c r="CZ103">
        <v>4.8899999999999997</v>
      </c>
      <c r="DA103">
        <v>0.26</v>
      </c>
      <c r="DB103">
        <v>352</v>
      </c>
      <c r="DC103">
        <v>31</v>
      </c>
      <c r="DD103">
        <v>82</v>
      </c>
      <c r="DE103">
        <v>11</v>
      </c>
      <c r="DF103">
        <v>4.45</v>
      </c>
      <c r="DG103">
        <v>0.21</v>
      </c>
      <c r="DH103">
        <v>3.78</v>
      </c>
      <c r="DI103">
        <v>0.32</v>
      </c>
      <c r="DJ103">
        <v>4.1500000000000004</v>
      </c>
      <c r="DK103">
        <v>0.32</v>
      </c>
      <c r="DL103">
        <v>16.91</v>
      </c>
      <c r="DM103">
        <v>0.62</v>
      </c>
      <c r="DN103">
        <v>3.21</v>
      </c>
      <c r="DO103">
        <v>0.15</v>
      </c>
      <c r="DP103">
        <v>50</v>
      </c>
      <c r="DQ103">
        <v>27</v>
      </c>
      <c r="DR103">
        <v>5.3600000000000004E-6</v>
      </c>
      <c r="DS103">
        <v>1.6999999999999999E-7</v>
      </c>
      <c r="DT103" s="2">
        <v>120500</v>
      </c>
      <c r="DU103" s="2">
        <v>4300</v>
      </c>
      <c r="DV103" s="2">
        <v>2489000</v>
      </c>
      <c r="DW103" s="2">
        <v>88000</v>
      </c>
      <c r="DX103">
        <v>-550</v>
      </c>
      <c r="DY103">
        <v>310</v>
      </c>
      <c r="DZ103" s="2">
        <v>280400</v>
      </c>
      <c r="EA103" s="2">
        <v>9300</v>
      </c>
      <c r="EB103">
        <v>16990</v>
      </c>
      <c r="EC103">
        <v>640</v>
      </c>
      <c r="ED103" s="2">
        <v>137100</v>
      </c>
      <c r="EE103" s="2">
        <v>4600</v>
      </c>
      <c r="EF103" s="2">
        <v>217300</v>
      </c>
      <c r="EG103" s="2">
        <v>8300</v>
      </c>
      <c r="EH103" s="2">
        <v>619000</v>
      </c>
      <c r="EI103" s="2">
        <v>23000</v>
      </c>
      <c r="EJ103" s="2">
        <v>116000</v>
      </c>
      <c r="EK103" s="2">
        <v>4100</v>
      </c>
      <c r="EL103" s="2">
        <v>95200</v>
      </c>
      <c r="EM103" s="2">
        <v>3400</v>
      </c>
      <c r="EN103">
        <v>16130</v>
      </c>
      <c r="EO103">
        <v>640</v>
      </c>
      <c r="EP103">
        <v>6350</v>
      </c>
      <c r="EQ103">
        <v>220</v>
      </c>
      <c r="ER103">
        <v>13380</v>
      </c>
      <c r="ES103">
        <v>490</v>
      </c>
      <c r="ET103">
        <v>10370</v>
      </c>
      <c r="EU103">
        <v>390</v>
      </c>
      <c r="EV103">
        <v>12840</v>
      </c>
      <c r="EW103">
        <v>450</v>
      </c>
      <c r="EX103">
        <v>8740</v>
      </c>
      <c r="EY103">
        <v>390</v>
      </c>
      <c r="EZ103">
        <v>7160</v>
      </c>
      <c r="FA103">
        <v>310</v>
      </c>
      <c r="FB103">
        <v>2530</v>
      </c>
      <c r="FC103">
        <v>130</v>
      </c>
      <c r="FD103">
        <v>2830</v>
      </c>
      <c r="FE103">
        <v>140</v>
      </c>
      <c r="FF103">
        <v>1846</v>
      </c>
      <c r="FG103">
        <v>97</v>
      </c>
      <c r="FH103">
        <v>140</v>
      </c>
      <c r="FI103">
        <v>18</v>
      </c>
      <c r="FJ103">
        <v>347</v>
      </c>
      <c r="FK103">
        <v>17</v>
      </c>
      <c r="FL103">
        <v>266</v>
      </c>
      <c r="FM103">
        <v>23</v>
      </c>
      <c r="FN103">
        <v>696</v>
      </c>
      <c r="FO103">
        <v>54</v>
      </c>
      <c r="FP103">
        <v>5610</v>
      </c>
      <c r="FQ103">
        <v>210</v>
      </c>
      <c r="FR103">
        <v>1185</v>
      </c>
      <c r="FS103">
        <v>56</v>
      </c>
      <c r="FT103">
        <v>5.0999999999999996</v>
      </c>
      <c r="FU103">
        <v>2.7</v>
      </c>
      <c r="FV103" t="s">
        <v>846</v>
      </c>
      <c r="FW103">
        <v>0</v>
      </c>
      <c r="FX103">
        <v>2.1185</v>
      </c>
      <c r="FY103">
        <v>1.0883</v>
      </c>
      <c r="FZ103">
        <v>686.23</v>
      </c>
      <c r="GA103">
        <v>0.43608000000000002</v>
      </c>
      <c r="GB103">
        <v>2.1894</v>
      </c>
      <c r="GC103">
        <v>0.29166999999999998</v>
      </c>
      <c r="GD103">
        <v>0</v>
      </c>
      <c r="GE103">
        <v>0.53713</v>
      </c>
      <c r="GF103">
        <v>7.3738999999999999E-2</v>
      </c>
      <c r="GG103">
        <v>0.64063000000000003</v>
      </c>
      <c r="GH103">
        <v>0.25169999999999998</v>
      </c>
      <c r="GI103">
        <v>0.10356</v>
      </c>
      <c r="GJ103">
        <v>0.39900000000000002</v>
      </c>
      <c r="GK103">
        <v>5.7155999999999998E-2</v>
      </c>
      <c r="GL103">
        <v>0.22131999999999999</v>
      </c>
      <c r="GM103">
        <v>4.4214999999999997E-2</v>
      </c>
      <c r="GN103">
        <v>9.6743999999999997E-2</v>
      </c>
      <c r="GO103">
        <v>4.3193000000000002E-2</v>
      </c>
      <c r="GP103">
        <v>0.14727000000000001</v>
      </c>
      <c r="GQ103">
        <v>0</v>
      </c>
      <c r="GR103">
        <v>0</v>
      </c>
      <c r="GS103">
        <v>10.486000000000001</v>
      </c>
      <c r="GT103">
        <v>8.0832000000000001E-2</v>
      </c>
      <c r="GU103">
        <v>0.17926</v>
      </c>
      <c r="GV103">
        <v>0.20319000000000001</v>
      </c>
      <c r="GW103">
        <v>0</v>
      </c>
      <c r="GX103">
        <v>2.5909000000000001E-2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</row>
    <row r="104" spans="1:263" x14ac:dyDescent="0.25">
      <c r="A104" t="s">
        <v>547</v>
      </c>
      <c r="B104" t="s">
        <v>842</v>
      </c>
      <c r="C104" t="s">
        <v>548</v>
      </c>
      <c r="D104" t="s">
        <v>844</v>
      </c>
      <c r="E104" s="1">
        <v>1462.4549768518518</v>
      </c>
      <c r="F104">
        <v>39.590000000000003</v>
      </c>
      <c r="G104" t="s">
        <v>549</v>
      </c>
      <c r="H104" s="2">
        <v>3630000</v>
      </c>
      <c r="I104" s="2">
        <v>100000</v>
      </c>
      <c r="J104" s="2">
        <v>2516000</v>
      </c>
      <c r="K104" s="2">
        <v>74000</v>
      </c>
      <c r="L104">
        <v>57510</v>
      </c>
      <c r="M104">
        <v>340</v>
      </c>
      <c r="N104" s="2">
        <v>119700</v>
      </c>
      <c r="O104" s="2">
        <v>3800</v>
      </c>
      <c r="P104" s="2">
        <v>397300</v>
      </c>
      <c r="Q104" s="2">
        <v>8200</v>
      </c>
      <c r="R104">
        <v>28160</v>
      </c>
      <c r="S104">
        <v>360</v>
      </c>
      <c r="T104" s="2">
        <v>346000</v>
      </c>
      <c r="U104" s="2">
        <v>13000</v>
      </c>
      <c r="V104">
        <v>6350</v>
      </c>
      <c r="W104">
        <v>310</v>
      </c>
      <c r="X104">
        <v>22000</v>
      </c>
      <c r="Y104">
        <v>820</v>
      </c>
      <c r="Z104">
        <v>5410</v>
      </c>
      <c r="AA104">
        <v>290</v>
      </c>
      <c r="AB104">
        <v>6650</v>
      </c>
      <c r="AC104">
        <v>270</v>
      </c>
      <c r="AD104">
        <v>3260</v>
      </c>
      <c r="AE104">
        <v>140</v>
      </c>
      <c r="AF104">
        <v>1456</v>
      </c>
      <c r="AG104">
        <v>96</v>
      </c>
      <c r="AH104">
        <v>7220</v>
      </c>
      <c r="AI104">
        <v>320</v>
      </c>
      <c r="AJ104">
        <v>10670</v>
      </c>
      <c r="AK104">
        <v>400</v>
      </c>
      <c r="AL104">
        <v>20450</v>
      </c>
      <c r="AM104">
        <v>810</v>
      </c>
      <c r="AN104">
        <v>19900</v>
      </c>
      <c r="AO104">
        <v>740</v>
      </c>
      <c r="AP104">
        <v>23210</v>
      </c>
      <c r="AQ104">
        <v>770</v>
      </c>
      <c r="AR104">
        <v>11240</v>
      </c>
      <c r="AS104">
        <v>380</v>
      </c>
      <c r="AT104">
        <v>17140</v>
      </c>
      <c r="AU104">
        <v>600</v>
      </c>
      <c r="AV104">
        <v>11470</v>
      </c>
      <c r="AW104">
        <v>330</v>
      </c>
      <c r="AX104">
        <v>541</v>
      </c>
      <c r="AY104">
        <v>29</v>
      </c>
      <c r="AZ104">
        <v>191</v>
      </c>
      <c r="BA104">
        <v>17</v>
      </c>
      <c r="BB104">
        <v>676</v>
      </c>
      <c r="BC104">
        <v>24</v>
      </c>
      <c r="BD104">
        <v>411</v>
      </c>
      <c r="BE104">
        <v>25</v>
      </c>
      <c r="BF104">
        <v>984</v>
      </c>
      <c r="BG104">
        <v>50</v>
      </c>
      <c r="BH104">
        <v>1242</v>
      </c>
      <c r="BI104">
        <v>71</v>
      </c>
      <c r="BJ104">
        <v>4600</v>
      </c>
      <c r="BK104">
        <v>150</v>
      </c>
      <c r="BL104">
        <v>0</v>
      </c>
      <c r="BM104">
        <v>1</v>
      </c>
      <c r="BN104" s="2">
        <v>52500</v>
      </c>
      <c r="BO104" s="2">
        <v>1400</v>
      </c>
      <c r="BP104">
        <v>3</v>
      </c>
      <c r="BQ104">
        <v>7.4</v>
      </c>
      <c r="BR104" s="2">
        <v>592000</v>
      </c>
      <c r="BS104" s="2">
        <v>19000</v>
      </c>
      <c r="BT104">
        <v>3180</v>
      </c>
      <c r="BU104">
        <v>110</v>
      </c>
      <c r="BV104">
        <v>652</v>
      </c>
      <c r="BW104">
        <v>21</v>
      </c>
      <c r="BX104">
        <v>1572</v>
      </c>
      <c r="BY104">
        <v>59</v>
      </c>
      <c r="BZ104">
        <v>25.2</v>
      </c>
      <c r="CA104">
        <v>1.2</v>
      </c>
      <c r="CB104">
        <v>86.8</v>
      </c>
      <c r="CC104">
        <v>3.2</v>
      </c>
      <c r="CD104">
        <v>16.77</v>
      </c>
      <c r="CE104">
        <v>0.9</v>
      </c>
      <c r="CF104">
        <v>128.6</v>
      </c>
      <c r="CG104">
        <v>5.2</v>
      </c>
      <c r="CH104">
        <v>69</v>
      </c>
      <c r="CI104">
        <v>3</v>
      </c>
      <c r="CJ104">
        <v>7.71</v>
      </c>
      <c r="CK104">
        <v>0.51</v>
      </c>
      <c r="CL104">
        <v>131.30000000000001</v>
      </c>
      <c r="CM104">
        <v>5.8</v>
      </c>
      <c r="CN104">
        <v>27.8</v>
      </c>
      <c r="CO104">
        <v>1</v>
      </c>
      <c r="CP104">
        <v>231.5</v>
      </c>
      <c r="CQ104">
        <v>9.1</v>
      </c>
      <c r="CR104">
        <v>53.6</v>
      </c>
      <c r="CS104">
        <v>2</v>
      </c>
      <c r="CT104">
        <v>188.9</v>
      </c>
      <c r="CU104">
        <v>6.3</v>
      </c>
      <c r="CV104">
        <v>29.57</v>
      </c>
      <c r="CW104">
        <v>0.99</v>
      </c>
      <c r="CX104">
        <v>212.2</v>
      </c>
      <c r="CY104">
        <v>7.5</v>
      </c>
      <c r="CZ104">
        <v>30.39</v>
      </c>
      <c r="DA104">
        <v>0.87</v>
      </c>
      <c r="DB104">
        <v>174</v>
      </c>
      <c r="DC104">
        <v>29</v>
      </c>
      <c r="DD104">
        <v>57</v>
      </c>
      <c r="DE104">
        <v>10</v>
      </c>
      <c r="DF104">
        <v>8.64</v>
      </c>
      <c r="DG104">
        <v>0.31</v>
      </c>
      <c r="DH104">
        <v>5.84</v>
      </c>
      <c r="DI104">
        <v>0.36</v>
      </c>
      <c r="DJ104">
        <v>5.87</v>
      </c>
      <c r="DK104">
        <v>0.3</v>
      </c>
      <c r="DL104">
        <v>3.75</v>
      </c>
      <c r="DM104">
        <v>0.21</v>
      </c>
      <c r="DN104">
        <v>12.48</v>
      </c>
      <c r="DO104">
        <v>0.42</v>
      </c>
      <c r="DP104">
        <v>-4.3400000000000001E-2</v>
      </c>
      <c r="DQ104">
        <v>6.2E-4</v>
      </c>
      <c r="DR104">
        <v>2.137E-5</v>
      </c>
      <c r="DS104">
        <v>4.0999999999999999E-7</v>
      </c>
      <c r="DT104" s="2">
        <v>117500</v>
      </c>
      <c r="DU104" s="2">
        <v>3800</v>
      </c>
      <c r="DV104" s="2">
        <v>2437000</v>
      </c>
      <c r="DW104" s="2">
        <v>74000</v>
      </c>
      <c r="DX104">
        <v>140</v>
      </c>
      <c r="DY104">
        <v>340</v>
      </c>
      <c r="DZ104" s="2">
        <v>251500</v>
      </c>
      <c r="EA104" s="2">
        <v>8200</v>
      </c>
      <c r="EB104">
        <v>11320</v>
      </c>
      <c r="EC104">
        <v>360</v>
      </c>
      <c r="ED104" s="2">
        <v>346000</v>
      </c>
      <c r="EE104" s="2">
        <v>13000</v>
      </c>
      <c r="EF104">
        <v>6350</v>
      </c>
      <c r="EG104">
        <v>310</v>
      </c>
      <c r="EH104">
        <v>22000</v>
      </c>
      <c r="EI104">
        <v>820</v>
      </c>
      <c r="EJ104">
        <v>5410</v>
      </c>
      <c r="EK104">
        <v>290</v>
      </c>
      <c r="EL104">
        <v>6650</v>
      </c>
      <c r="EM104">
        <v>270</v>
      </c>
      <c r="EN104">
        <v>3260</v>
      </c>
      <c r="EO104">
        <v>140</v>
      </c>
      <c r="EP104">
        <v>1456</v>
      </c>
      <c r="EQ104">
        <v>96</v>
      </c>
      <c r="ER104">
        <v>7220</v>
      </c>
      <c r="ES104">
        <v>320</v>
      </c>
      <c r="ET104">
        <v>10670</v>
      </c>
      <c r="EU104">
        <v>400</v>
      </c>
      <c r="EV104">
        <v>20450</v>
      </c>
      <c r="EW104">
        <v>810</v>
      </c>
      <c r="EX104">
        <v>19900</v>
      </c>
      <c r="EY104">
        <v>740</v>
      </c>
      <c r="EZ104">
        <v>23210</v>
      </c>
      <c r="FA104">
        <v>770</v>
      </c>
      <c r="FB104">
        <v>11240</v>
      </c>
      <c r="FC104">
        <v>380</v>
      </c>
      <c r="FD104">
        <v>17140</v>
      </c>
      <c r="FE104">
        <v>600</v>
      </c>
      <c r="FF104">
        <v>11470</v>
      </c>
      <c r="FG104">
        <v>330</v>
      </c>
      <c r="FH104">
        <v>95</v>
      </c>
      <c r="FI104">
        <v>17</v>
      </c>
      <c r="FJ104">
        <v>673</v>
      </c>
      <c r="FK104">
        <v>24</v>
      </c>
      <c r="FL104">
        <v>410</v>
      </c>
      <c r="FM104">
        <v>25</v>
      </c>
      <c r="FN104">
        <v>984</v>
      </c>
      <c r="FO104">
        <v>50</v>
      </c>
      <c r="FP104">
        <v>1242</v>
      </c>
      <c r="FQ104">
        <v>71</v>
      </c>
      <c r="FR104">
        <v>4600</v>
      </c>
      <c r="FS104">
        <v>150</v>
      </c>
      <c r="FT104">
        <v>-7.2102497E-3</v>
      </c>
      <c r="FU104">
        <v>1.6000000000000001E-9</v>
      </c>
      <c r="FV104" t="s">
        <v>846</v>
      </c>
      <c r="FW104">
        <v>0</v>
      </c>
      <c r="FX104">
        <v>1.4298999999999999</v>
      </c>
      <c r="FY104">
        <v>1.5377000000000001</v>
      </c>
      <c r="FZ104">
        <v>686.05</v>
      </c>
      <c r="GA104">
        <v>0.61938000000000004</v>
      </c>
      <c r="GB104">
        <v>1.9373</v>
      </c>
      <c r="GC104">
        <v>0.69121999999999995</v>
      </c>
      <c r="GD104">
        <v>0.59770999999999996</v>
      </c>
      <c r="GE104">
        <v>2.5265</v>
      </c>
      <c r="GF104">
        <v>0.30131999999999998</v>
      </c>
      <c r="GG104">
        <v>0.47220000000000001</v>
      </c>
      <c r="GH104">
        <v>0.56513000000000002</v>
      </c>
      <c r="GI104">
        <v>0</v>
      </c>
      <c r="GJ104">
        <v>0.66493000000000002</v>
      </c>
      <c r="GK104">
        <v>4.3772999999999999E-2</v>
      </c>
      <c r="GL104">
        <v>0.19023999999999999</v>
      </c>
      <c r="GM104">
        <v>3.2854000000000001E-2</v>
      </c>
      <c r="GN104">
        <v>0</v>
      </c>
      <c r="GO104">
        <v>3.2086000000000003E-2</v>
      </c>
      <c r="GP104">
        <v>0.15093000000000001</v>
      </c>
      <c r="GQ104">
        <v>3.2319000000000001E-2</v>
      </c>
      <c r="GR104">
        <v>323.19</v>
      </c>
      <c r="GS104">
        <v>11.445</v>
      </c>
      <c r="GT104">
        <v>9.7443000000000002E-2</v>
      </c>
      <c r="GU104">
        <v>0.27672999999999998</v>
      </c>
      <c r="GV104">
        <v>0.14538999999999999</v>
      </c>
      <c r="GW104">
        <v>9.0768000000000001E-2</v>
      </c>
      <c r="GX104">
        <v>8.2687000000000004E-3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</row>
    <row r="105" spans="1:263" x14ac:dyDescent="0.25">
      <c r="A105" t="s">
        <v>550</v>
      </c>
      <c r="B105" t="s">
        <v>842</v>
      </c>
      <c r="C105" t="s">
        <v>551</v>
      </c>
      <c r="D105" t="s">
        <v>844</v>
      </c>
      <c r="E105" s="1">
        <v>1462.4557523148148</v>
      </c>
      <c r="F105">
        <v>38.548000000000002</v>
      </c>
      <c r="G105" t="s">
        <v>552</v>
      </c>
      <c r="H105" s="2">
        <v>4190000</v>
      </c>
      <c r="I105" s="2">
        <v>110000</v>
      </c>
      <c r="J105" s="2">
        <v>2770000</v>
      </c>
      <c r="K105" s="2">
        <v>77000</v>
      </c>
      <c r="L105">
        <v>57010</v>
      </c>
      <c r="M105">
        <v>320</v>
      </c>
      <c r="N105" s="2">
        <v>131900</v>
      </c>
      <c r="O105" s="2">
        <v>3800</v>
      </c>
      <c r="P105" s="2">
        <v>187800</v>
      </c>
      <c r="Q105" s="2">
        <v>1300</v>
      </c>
      <c r="R105" s="2">
        <v>68700</v>
      </c>
      <c r="S105" s="2">
        <v>1200</v>
      </c>
      <c r="T105" s="2">
        <v>374000</v>
      </c>
      <c r="U105" s="2">
        <v>14000</v>
      </c>
      <c r="V105" s="2">
        <v>57200</v>
      </c>
      <c r="W105" s="2">
        <v>1700</v>
      </c>
      <c r="X105" s="2">
        <v>196700</v>
      </c>
      <c r="Y105" s="2">
        <v>6200</v>
      </c>
      <c r="Z105" s="2">
        <v>46200</v>
      </c>
      <c r="AA105" s="2">
        <v>1600</v>
      </c>
      <c r="AB105" s="2">
        <v>50600</v>
      </c>
      <c r="AC105" s="2">
        <v>1600</v>
      </c>
      <c r="AD105">
        <v>21830</v>
      </c>
      <c r="AE105">
        <v>720</v>
      </c>
      <c r="AF105">
        <v>16900</v>
      </c>
      <c r="AG105">
        <v>540</v>
      </c>
      <c r="AH105" s="2">
        <v>38300</v>
      </c>
      <c r="AI105" s="2">
        <v>1300</v>
      </c>
      <c r="AJ105" s="2">
        <v>39900</v>
      </c>
      <c r="AK105" s="2">
        <v>1400</v>
      </c>
      <c r="AL105" s="2">
        <v>46100</v>
      </c>
      <c r="AM105" s="2">
        <v>1700</v>
      </c>
      <c r="AN105">
        <v>25640</v>
      </c>
      <c r="AO105">
        <v>980</v>
      </c>
      <c r="AP105">
        <v>16520</v>
      </c>
      <c r="AQ105">
        <v>640</v>
      </c>
      <c r="AR105">
        <v>4250</v>
      </c>
      <c r="AS105">
        <v>200</v>
      </c>
      <c r="AT105">
        <v>4130</v>
      </c>
      <c r="AU105">
        <v>180</v>
      </c>
      <c r="AV105">
        <v>2180</v>
      </c>
      <c r="AW105">
        <v>120</v>
      </c>
      <c r="AX105">
        <v>604</v>
      </c>
      <c r="AY105">
        <v>33</v>
      </c>
      <c r="AZ105">
        <v>439</v>
      </c>
      <c r="BA105">
        <v>28</v>
      </c>
      <c r="BB105">
        <v>5890</v>
      </c>
      <c r="BC105">
        <v>120</v>
      </c>
      <c r="BD105">
        <v>4560</v>
      </c>
      <c r="BE105">
        <v>140</v>
      </c>
      <c r="BF105">
        <v>11200</v>
      </c>
      <c r="BG105">
        <v>280</v>
      </c>
      <c r="BH105">
        <v>1005</v>
      </c>
      <c r="BI105">
        <v>91</v>
      </c>
      <c r="BJ105">
        <v>14090</v>
      </c>
      <c r="BK105">
        <v>430</v>
      </c>
      <c r="BL105">
        <v>0</v>
      </c>
      <c r="BM105">
        <v>1</v>
      </c>
      <c r="BN105" s="2">
        <v>63800</v>
      </c>
      <c r="BO105" s="2">
        <v>1600</v>
      </c>
      <c r="BP105">
        <v>3.2</v>
      </c>
      <c r="BQ105">
        <v>7.1</v>
      </c>
      <c r="BR105" s="2">
        <v>653000</v>
      </c>
      <c r="BS105" s="2">
        <v>19000</v>
      </c>
      <c r="BT105">
        <v>485</v>
      </c>
      <c r="BU105">
        <v>16</v>
      </c>
      <c r="BV105">
        <v>2927</v>
      </c>
      <c r="BW105">
        <v>68</v>
      </c>
      <c r="BX105">
        <v>1701</v>
      </c>
      <c r="BY105">
        <v>65</v>
      </c>
      <c r="BZ105">
        <v>228.3</v>
      </c>
      <c r="CA105">
        <v>6.9</v>
      </c>
      <c r="CB105">
        <v>776</v>
      </c>
      <c r="CC105">
        <v>25</v>
      </c>
      <c r="CD105">
        <v>143.4</v>
      </c>
      <c r="CE105">
        <v>4.9000000000000004</v>
      </c>
      <c r="CF105">
        <v>969</v>
      </c>
      <c r="CG105">
        <v>31</v>
      </c>
      <c r="CH105">
        <v>462</v>
      </c>
      <c r="CI105">
        <v>15</v>
      </c>
      <c r="CJ105">
        <v>89.4</v>
      </c>
      <c r="CK105">
        <v>2.9</v>
      </c>
      <c r="CL105">
        <v>696</v>
      </c>
      <c r="CM105">
        <v>24</v>
      </c>
      <c r="CN105">
        <v>104.1</v>
      </c>
      <c r="CO105">
        <v>3.6</v>
      </c>
      <c r="CP105">
        <v>522</v>
      </c>
      <c r="CQ105">
        <v>20</v>
      </c>
      <c r="CR105">
        <v>69.099999999999994</v>
      </c>
      <c r="CS105">
        <v>2.6</v>
      </c>
      <c r="CT105">
        <v>134.5</v>
      </c>
      <c r="CU105">
        <v>5.2</v>
      </c>
      <c r="CV105">
        <v>11.19</v>
      </c>
      <c r="CW105">
        <v>0.52</v>
      </c>
      <c r="CX105">
        <v>51.2</v>
      </c>
      <c r="CY105">
        <v>2.2000000000000002</v>
      </c>
      <c r="CZ105">
        <v>5.77</v>
      </c>
      <c r="DA105">
        <v>0.32</v>
      </c>
      <c r="DB105">
        <v>247</v>
      </c>
      <c r="DC105">
        <v>33</v>
      </c>
      <c r="DD105">
        <v>205</v>
      </c>
      <c r="DE105">
        <v>17</v>
      </c>
      <c r="DF105">
        <v>75.5</v>
      </c>
      <c r="DG105">
        <v>1.5</v>
      </c>
      <c r="DH105">
        <v>64.900000000000006</v>
      </c>
      <c r="DI105">
        <v>1.9</v>
      </c>
      <c r="DJ105">
        <v>66.8</v>
      </c>
      <c r="DK105">
        <v>1.7</v>
      </c>
      <c r="DL105">
        <v>3.03</v>
      </c>
      <c r="DM105">
        <v>0.28000000000000003</v>
      </c>
      <c r="DN105">
        <v>38.200000000000003</v>
      </c>
      <c r="DO105">
        <v>1.2</v>
      </c>
      <c r="DP105">
        <v>-3.1980000000000001E-2</v>
      </c>
      <c r="DQ105">
        <v>3.1E-4</v>
      </c>
      <c r="DR105">
        <v>5.9299999999999998E-5</v>
      </c>
      <c r="DS105">
        <v>2.7999999999999999E-6</v>
      </c>
      <c r="DT105" s="2">
        <v>129700</v>
      </c>
      <c r="DU105" s="2">
        <v>3800</v>
      </c>
      <c r="DV105" s="2">
        <v>2691000</v>
      </c>
      <c r="DW105" s="2">
        <v>77000</v>
      </c>
      <c r="DX105">
        <v>150</v>
      </c>
      <c r="DY105">
        <v>320</v>
      </c>
      <c r="DZ105" s="2">
        <v>42400</v>
      </c>
      <c r="EA105" s="2">
        <v>1300</v>
      </c>
      <c r="EB105" s="2">
        <v>51800</v>
      </c>
      <c r="EC105" s="2">
        <v>1200</v>
      </c>
      <c r="ED105" s="2">
        <v>374000</v>
      </c>
      <c r="EE105" s="2">
        <v>14000</v>
      </c>
      <c r="EF105" s="2">
        <v>57200</v>
      </c>
      <c r="EG105" s="2">
        <v>1700</v>
      </c>
      <c r="EH105" s="2">
        <v>196700</v>
      </c>
      <c r="EI105" s="2">
        <v>6200</v>
      </c>
      <c r="EJ105" s="2">
        <v>46200</v>
      </c>
      <c r="EK105" s="2">
        <v>1600</v>
      </c>
      <c r="EL105" s="2">
        <v>50600</v>
      </c>
      <c r="EM105" s="2">
        <v>1600</v>
      </c>
      <c r="EN105">
        <v>21830</v>
      </c>
      <c r="EO105">
        <v>720</v>
      </c>
      <c r="EP105">
        <v>16900</v>
      </c>
      <c r="EQ105">
        <v>540</v>
      </c>
      <c r="ER105" s="2">
        <v>38300</v>
      </c>
      <c r="ES105" s="2">
        <v>1300</v>
      </c>
      <c r="ET105" s="2">
        <v>39900</v>
      </c>
      <c r="EU105" s="2">
        <v>1400</v>
      </c>
      <c r="EV105" s="2">
        <v>46100</v>
      </c>
      <c r="EW105" s="2">
        <v>1700</v>
      </c>
      <c r="EX105">
        <v>25640</v>
      </c>
      <c r="EY105">
        <v>980</v>
      </c>
      <c r="EZ105">
        <v>16520</v>
      </c>
      <c r="FA105">
        <v>640</v>
      </c>
      <c r="FB105">
        <v>4250</v>
      </c>
      <c r="FC105">
        <v>200</v>
      </c>
      <c r="FD105">
        <v>4130</v>
      </c>
      <c r="FE105">
        <v>180</v>
      </c>
      <c r="FF105">
        <v>2180</v>
      </c>
      <c r="FG105">
        <v>120</v>
      </c>
      <c r="FH105">
        <v>348</v>
      </c>
      <c r="FI105">
        <v>28</v>
      </c>
      <c r="FJ105">
        <v>5880</v>
      </c>
      <c r="FK105">
        <v>120</v>
      </c>
      <c r="FL105">
        <v>4560</v>
      </c>
      <c r="FM105">
        <v>140</v>
      </c>
      <c r="FN105">
        <v>11200</v>
      </c>
      <c r="FO105">
        <v>280</v>
      </c>
      <c r="FP105">
        <v>1005</v>
      </c>
      <c r="FQ105">
        <v>91</v>
      </c>
      <c r="FR105">
        <v>14090</v>
      </c>
      <c r="FS105">
        <v>430</v>
      </c>
      <c r="FT105">
        <v>-7.2102091999999996E-3</v>
      </c>
      <c r="FU105">
        <v>1.6000000000000001E-9</v>
      </c>
      <c r="FV105" t="s">
        <v>846</v>
      </c>
      <c r="FW105">
        <v>0</v>
      </c>
      <c r="FX105">
        <v>1.2294</v>
      </c>
      <c r="FY105">
        <v>1.3046</v>
      </c>
      <c r="FZ105">
        <v>588.25</v>
      </c>
      <c r="GA105">
        <v>0.58730000000000004</v>
      </c>
      <c r="GB105">
        <v>2.0129000000000001</v>
      </c>
      <c r="GC105">
        <v>1.8779999999999999</v>
      </c>
      <c r="GD105">
        <v>0</v>
      </c>
      <c r="GE105">
        <v>0.14388000000000001</v>
      </c>
      <c r="GF105">
        <v>9.4795000000000004E-2</v>
      </c>
      <c r="GG105">
        <v>0.42602000000000001</v>
      </c>
      <c r="GH105">
        <v>0.23476</v>
      </c>
      <c r="GI105">
        <v>5.8663E-2</v>
      </c>
      <c r="GJ105">
        <v>0.33132</v>
      </c>
      <c r="GK105">
        <v>5.3281000000000002E-2</v>
      </c>
      <c r="GL105">
        <v>0.55035000000000001</v>
      </c>
      <c r="GM105">
        <v>9.8222000000000004E-2</v>
      </c>
      <c r="GN105">
        <v>0.22303000000000001</v>
      </c>
      <c r="GO105">
        <v>5.3806E-2</v>
      </c>
      <c r="GP105">
        <v>0.35292000000000001</v>
      </c>
      <c r="GQ105">
        <v>9.9681000000000006E-2</v>
      </c>
      <c r="GR105">
        <v>996.81</v>
      </c>
      <c r="GS105">
        <v>11.554</v>
      </c>
      <c r="GT105">
        <v>7.5290999999999997E-2</v>
      </c>
      <c r="GU105">
        <v>8.7027999999999994E-2</v>
      </c>
      <c r="GV105">
        <v>9.1178999999999996E-2</v>
      </c>
      <c r="GW105">
        <v>0</v>
      </c>
      <c r="GX105">
        <v>1.0369E-2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</row>
    <row r="106" spans="1:263" x14ac:dyDescent="0.25">
      <c r="A106" t="s">
        <v>553</v>
      </c>
      <c r="B106" t="s">
        <v>842</v>
      </c>
      <c r="C106" t="s">
        <v>554</v>
      </c>
      <c r="D106" t="s">
        <v>844</v>
      </c>
      <c r="E106" s="1">
        <v>1462.4565740740741</v>
      </c>
      <c r="F106">
        <v>38.027000000000001</v>
      </c>
      <c r="G106" t="s">
        <v>555</v>
      </c>
      <c r="H106" s="2">
        <v>4700000</v>
      </c>
      <c r="I106" s="2">
        <v>160000</v>
      </c>
      <c r="J106" s="2">
        <v>2920000</v>
      </c>
      <c r="K106" s="2">
        <v>110000</v>
      </c>
      <c r="L106">
        <v>57160</v>
      </c>
      <c r="M106">
        <v>310</v>
      </c>
      <c r="N106" s="2">
        <v>141900</v>
      </c>
      <c r="O106" s="2">
        <v>4600</v>
      </c>
      <c r="P106" s="2">
        <v>249300</v>
      </c>
      <c r="Q106" s="2">
        <v>3500</v>
      </c>
      <c r="R106" s="2">
        <v>60900</v>
      </c>
      <c r="S106" s="2">
        <v>1600</v>
      </c>
      <c r="T106" s="2">
        <v>189000</v>
      </c>
      <c r="U106" s="2">
        <v>7000</v>
      </c>
      <c r="V106" s="2">
        <v>212700</v>
      </c>
      <c r="W106" s="2">
        <v>7700</v>
      </c>
      <c r="X106" s="2">
        <v>551000</v>
      </c>
      <c r="Y106" s="2">
        <v>21000</v>
      </c>
      <c r="Z106" s="2">
        <v>101500</v>
      </c>
      <c r="AA106" s="2">
        <v>3900</v>
      </c>
      <c r="AB106" s="2">
        <v>88000</v>
      </c>
      <c r="AC106" s="2">
        <v>3100</v>
      </c>
      <c r="AD106">
        <v>16400</v>
      </c>
      <c r="AE106">
        <v>610</v>
      </c>
      <c r="AF106">
        <v>15670</v>
      </c>
      <c r="AG106">
        <v>630</v>
      </c>
      <c r="AH106">
        <v>16990</v>
      </c>
      <c r="AI106">
        <v>650</v>
      </c>
      <c r="AJ106">
        <v>14490</v>
      </c>
      <c r="AK106">
        <v>510</v>
      </c>
      <c r="AL106">
        <v>18150</v>
      </c>
      <c r="AM106">
        <v>580</v>
      </c>
      <c r="AN106">
        <v>12550</v>
      </c>
      <c r="AO106">
        <v>470</v>
      </c>
      <c r="AP106">
        <v>9810</v>
      </c>
      <c r="AQ106">
        <v>370</v>
      </c>
      <c r="AR106">
        <v>3260</v>
      </c>
      <c r="AS106">
        <v>160</v>
      </c>
      <c r="AT106">
        <v>3670</v>
      </c>
      <c r="AU106">
        <v>170</v>
      </c>
      <c r="AV106">
        <v>2005</v>
      </c>
      <c r="AW106">
        <v>99</v>
      </c>
      <c r="AX106">
        <v>436</v>
      </c>
      <c r="AY106">
        <v>29</v>
      </c>
      <c r="AZ106">
        <v>128</v>
      </c>
      <c r="BA106">
        <v>16</v>
      </c>
      <c r="BB106">
        <v>90.5</v>
      </c>
      <c r="BC106">
        <v>8.5</v>
      </c>
      <c r="BD106">
        <v>29.2</v>
      </c>
      <c r="BE106">
        <v>6.8</v>
      </c>
      <c r="BF106">
        <v>99</v>
      </c>
      <c r="BG106">
        <v>21</v>
      </c>
      <c r="BH106">
        <v>3120</v>
      </c>
      <c r="BI106">
        <v>160</v>
      </c>
      <c r="BJ106">
        <v>1388</v>
      </c>
      <c r="BK106">
        <v>58</v>
      </c>
      <c r="BL106">
        <v>0</v>
      </c>
      <c r="BM106">
        <v>1</v>
      </c>
      <c r="BN106" s="2">
        <v>75800</v>
      </c>
      <c r="BO106" s="2">
        <v>2500</v>
      </c>
      <c r="BP106">
        <v>12.4</v>
      </c>
      <c r="BQ106">
        <v>7.2</v>
      </c>
      <c r="BR106" s="2">
        <v>704000</v>
      </c>
      <c r="BS106" s="2">
        <v>23000</v>
      </c>
      <c r="BT106">
        <v>1094</v>
      </c>
      <c r="BU106">
        <v>40</v>
      </c>
      <c r="BV106">
        <v>2433</v>
      </c>
      <c r="BW106">
        <v>88</v>
      </c>
      <c r="BX106">
        <v>860</v>
      </c>
      <c r="BY106">
        <v>32</v>
      </c>
      <c r="BZ106">
        <v>853</v>
      </c>
      <c r="CA106">
        <v>31</v>
      </c>
      <c r="CB106">
        <v>2175</v>
      </c>
      <c r="CC106">
        <v>82</v>
      </c>
      <c r="CD106">
        <v>315</v>
      </c>
      <c r="CE106">
        <v>12</v>
      </c>
      <c r="CF106">
        <v>1671</v>
      </c>
      <c r="CG106">
        <v>59</v>
      </c>
      <c r="CH106">
        <v>347</v>
      </c>
      <c r="CI106">
        <v>13</v>
      </c>
      <c r="CJ106">
        <v>82.8</v>
      </c>
      <c r="CK106">
        <v>3.3</v>
      </c>
      <c r="CL106">
        <v>309</v>
      </c>
      <c r="CM106">
        <v>12</v>
      </c>
      <c r="CN106">
        <v>37.799999999999997</v>
      </c>
      <c r="CO106">
        <v>1.3</v>
      </c>
      <c r="CP106">
        <v>205.6</v>
      </c>
      <c r="CQ106">
        <v>6.6</v>
      </c>
      <c r="CR106">
        <v>33.799999999999997</v>
      </c>
      <c r="CS106">
        <v>1.3</v>
      </c>
      <c r="CT106">
        <v>80</v>
      </c>
      <c r="CU106">
        <v>3</v>
      </c>
      <c r="CV106">
        <v>8.57</v>
      </c>
      <c r="CW106">
        <v>0.42</v>
      </c>
      <c r="CX106">
        <v>45.5</v>
      </c>
      <c r="CY106">
        <v>2.1</v>
      </c>
      <c r="CZ106">
        <v>5.31</v>
      </c>
      <c r="DA106">
        <v>0.26</v>
      </c>
      <c r="DB106">
        <v>90</v>
      </c>
      <c r="DC106">
        <v>29</v>
      </c>
      <c r="DD106">
        <v>19.5</v>
      </c>
      <c r="DE106">
        <v>9.1999999999999993</v>
      </c>
      <c r="DF106">
        <v>1.1200000000000001</v>
      </c>
      <c r="DG106">
        <v>0.11</v>
      </c>
      <c r="DH106">
        <v>0.41199999999999998</v>
      </c>
      <c r="DI106">
        <v>9.7000000000000003E-2</v>
      </c>
      <c r="DJ106">
        <v>0.59</v>
      </c>
      <c r="DK106">
        <v>0.13</v>
      </c>
      <c r="DL106">
        <v>9.42</v>
      </c>
      <c r="DM106">
        <v>0.49</v>
      </c>
      <c r="DN106">
        <v>3.77</v>
      </c>
      <c r="DO106">
        <v>0.16</v>
      </c>
      <c r="DP106">
        <v>-2.5420000000000002E-2</v>
      </c>
      <c r="DQ106">
        <v>1.7000000000000001E-4</v>
      </c>
      <c r="DR106">
        <v>5.3900000000000001E-6</v>
      </c>
      <c r="DS106">
        <v>1.6E-7</v>
      </c>
      <c r="DT106" s="2">
        <v>139700</v>
      </c>
      <c r="DU106" s="2">
        <v>4600</v>
      </c>
      <c r="DV106" s="2">
        <v>2840000</v>
      </c>
      <c r="DW106" s="2">
        <v>110000</v>
      </c>
      <c r="DX106">
        <v>540</v>
      </c>
      <c r="DY106">
        <v>310</v>
      </c>
      <c r="DZ106" s="2">
        <v>104100</v>
      </c>
      <c r="EA106" s="2">
        <v>3500</v>
      </c>
      <c r="EB106" s="2">
        <v>43900</v>
      </c>
      <c r="EC106" s="2">
        <v>1600</v>
      </c>
      <c r="ED106" s="2">
        <v>189000</v>
      </c>
      <c r="EE106" s="2">
        <v>7000</v>
      </c>
      <c r="EF106" s="2">
        <v>212700</v>
      </c>
      <c r="EG106" s="2">
        <v>7700</v>
      </c>
      <c r="EH106" s="2">
        <v>551000</v>
      </c>
      <c r="EI106" s="2">
        <v>21000</v>
      </c>
      <c r="EJ106" s="2">
        <v>101500</v>
      </c>
      <c r="EK106" s="2">
        <v>3900</v>
      </c>
      <c r="EL106" s="2">
        <v>88000</v>
      </c>
      <c r="EM106" s="2">
        <v>3100</v>
      </c>
      <c r="EN106">
        <v>16400</v>
      </c>
      <c r="EO106">
        <v>610</v>
      </c>
      <c r="EP106">
        <v>15670</v>
      </c>
      <c r="EQ106">
        <v>630</v>
      </c>
      <c r="ER106">
        <v>16990</v>
      </c>
      <c r="ES106">
        <v>650</v>
      </c>
      <c r="ET106">
        <v>14490</v>
      </c>
      <c r="EU106">
        <v>510</v>
      </c>
      <c r="EV106">
        <v>18150</v>
      </c>
      <c r="EW106">
        <v>580</v>
      </c>
      <c r="EX106">
        <v>12550</v>
      </c>
      <c r="EY106">
        <v>470</v>
      </c>
      <c r="EZ106">
        <v>9810</v>
      </c>
      <c r="FA106">
        <v>370</v>
      </c>
      <c r="FB106">
        <v>3260</v>
      </c>
      <c r="FC106">
        <v>160</v>
      </c>
      <c r="FD106">
        <v>3670</v>
      </c>
      <c r="FE106">
        <v>170</v>
      </c>
      <c r="FF106">
        <v>2005</v>
      </c>
      <c r="FG106">
        <v>99</v>
      </c>
      <c r="FH106">
        <v>34</v>
      </c>
      <c r="FI106">
        <v>16</v>
      </c>
      <c r="FJ106">
        <v>87.6</v>
      </c>
      <c r="FK106">
        <v>8.5</v>
      </c>
      <c r="FL106">
        <v>28.9</v>
      </c>
      <c r="FM106">
        <v>6.8</v>
      </c>
      <c r="FN106">
        <v>99</v>
      </c>
      <c r="FO106">
        <v>21</v>
      </c>
      <c r="FP106">
        <v>3120</v>
      </c>
      <c r="FQ106">
        <v>160</v>
      </c>
      <c r="FR106">
        <v>1388</v>
      </c>
      <c r="FS106">
        <v>58</v>
      </c>
      <c r="FT106">
        <v>-7.2101650999999998E-3</v>
      </c>
      <c r="FU106">
        <v>1.6000000000000001E-9</v>
      </c>
      <c r="FV106" t="s">
        <v>846</v>
      </c>
      <c r="FW106">
        <v>0</v>
      </c>
      <c r="FX106">
        <v>1.1073999999999999</v>
      </c>
      <c r="FY106">
        <v>1.3091999999999999</v>
      </c>
      <c r="FZ106">
        <v>727.25</v>
      </c>
      <c r="GA106">
        <v>0.38795000000000002</v>
      </c>
      <c r="GB106">
        <v>1.6060000000000001</v>
      </c>
      <c r="GC106">
        <v>0.66805000000000003</v>
      </c>
      <c r="GD106">
        <v>0.71667000000000003</v>
      </c>
      <c r="GE106">
        <v>1.2529999999999999</v>
      </c>
      <c r="GF106">
        <v>0.13361999999999999</v>
      </c>
      <c r="GG106">
        <v>1.1933</v>
      </c>
      <c r="GH106">
        <v>0.19334000000000001</v>
      </c>
      <c r="GI106">
        <v>6.6749000000000003E-2</v>
      </c>
      <c r="GJ106">
        <v>0.56130000000000002</v>
      </c>
      <c r="GK106">
        <v>5.4120000000000001E-2</v>
      </c>
      <c r="GL106">
        <v>0.14305999999999999</v>
      </c>
      <c r="GM106">
        <v>5.4051000000000002E-2</v>
      </c>
      <c r="GN106">
        <v>0</v>
      </c>
      <c r="GO106">
        <v>2.4013E-2</v>
      </c>
      <c r="GP106">
        <v>0.18726999999999999</v>
      </c>
      <c r="GQ106">
        <v>3.3459000000000003E-2</v>
      </c>
      <c r="GR106">
        <v>334.59</v>
      </c>
      <c r="GS106">
        <v>8.0558999999999994</v>
      </c>
      <c r="GT106">
        <v>6.0999999999999999E-2</v>
      </c>
      <c r="GU106">
        <v>9.6932000000000004E-2</v>
      </c>
      <c r="GV106">
        <v>0.11070000000000001</v>
      </c>
      <c r="GW106">
        <v>3.8099000000000001E-2</v>
      </c>
      <c r="GX106">
        <v>1.0248999999999999E-2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</row>
    <row r="107" spans="1:263" x14ac:dyDescent="0.25">
      <c r="A107" t="s">
        <v>556</v>
      </c>
      <c r="B107" t="s">
        <v>842</v>
      </c>
      <c r="C107" t="s">
        <v>557</v>
      </c>
      <c r="D107" t="s">
        <v>844</v>
      </c>
      <c r="E107" s="1">
        <v>1462.457337962963</v>
      </c>
      <c r="F107">
        <v>36.984999999999999</v>
      </c>
      <c r="G107" t="s">
        <v>558</v>
      </c>
      <c r="H107" s="2">
        <v>3920000</v>
      </c>
      <c r="I107" s="2">
        <v>120000</v>
      </c>
      <c r="J107" s="2">
        <v>2870000</v>
      </c>
      <c r="K107" s="2">
        <v>91000</v>
      </c>
      <c r="L107">
        <v>56360</v>
      </c>
      <c r="M107">
        <v>320</v>
      </c>
      <c r="N107" s="2">
        <v>138800</v>
      </c>
      <c r="O107" s="2">
        <v>4000</v>
      </c>
      <c r="P107" s="2">
        <v>211200</v>
      </c>
      <c r="Q107" s="2">
        <v>2400</v>
      </c>
      <c r="R107">
        <v>34380</v>
      </c>
      <c r="S107">
        <v>560</v>
      </c>
      <c r="T107" s="2">
        <v>301000</v>
      </c>
      <c r="U107" s="2">
        <v>12000</v>
      </c>
      <c r="V107">
        <v>950</v>
      </c>
      <c r="W107">
        <v>120</v>
      </c>
      <c r="X107">
        <v>9520</v>
      </c>
      <c r="Y107">
        <v>520</v>
      </c>
      <c r="Z107">
        <v>3930</v>
      </c>
      <c r="AA107">
        <v>210</v>
      </c>
      <c r="AB107">
        <v>7650</v>
      </c>
      <c r="AC107">
        <v>390</v>
      </c>
      <c r="AD107">
        <v>11890</v>
      </c>
      <c r="AE107">
        <v>460</v>
      </c>
      <c r="AF107">
        <v>21240</v>
      </c>
      <c r="AG107">
        <v>800</v>
      </c>
      <c r="AH107" s="2">
        <v>63800</v>
      </c>
      <c r="AI107" s="2">
        <v>2000</v>
      </c>
      <c r="AJ107" s="2">
        <v>72100</v>
      </c>
      <c r="AK107" s="2">
        <v>2500</v>
      </c>
      <c r="AL107" s="2">
        <v>68700</v>
      </c>
      <c r="AM107" s="2">
        <v>2300</v>
      </c>
      <c r="AN107">
        <v>28920</v>
      </c>
      <c r="AO107">
        <v>960</v>
      </c>
      <c r="AP107">
        <v>14170</v>
      </c>
      <c r="AQ107">
        <v>550</v>
      </c>
      <c r="AR107">
        <v>3250</v>
      </c>
      <c r="AS107">
        <v>160</v>
      </c>
      <c r="AT107">
        <v>2410</v>
      </c>
      <c r="AU107">
        <v>130</v>
      </c>
      <c r="AV107">
        <v>930</v>
      </c>
      <c r="AW107">
        <v>68</v>
      </c>
      <c r="AX107">
        <v>396</v>
      </c>
      <c r="AY107">
        <v>26</v>
      </c>
      <c r="AZ107">
        <v>96</v>
      </c>
      <c r="BA107">
        <v>13</v>
      </c>
      <c r="BB107">
        <v>109.2</v>
      </c>
      <c r="BC107">
        <v>9.6</v>
      </c>
      <c r="BD107">
        <v>88</v>
      </c>
      <c r="BE107">
        <v>13</v>
      </c>
      <c r="BF107">
        <v>205</v>
      </c>
      <c r="BG107">
        <v>32</v>
      </c>
      <c r="BH107">
        <v>450</v>
      </c>
      <c r="BI107">
        <v>45</v>
      </c>
      <c r="BJ107">
        <v>234</v>
      </c>
      <c r="BK107">
        <v>25</v>
      </c>
      <c r="BL107">
        <v>0</v>
      </c>
      <c r="BM107">
        <v>1</v>
      </c>
      <c r="BN107" s="2">
        <v>83400</v>
      </c>
      <c r="BO107" s="2">
        <v>2400</v>
      </c>
      <c r="BP107">
        <v>-7.7</v>
      </c>
      <c r="BQ107">
        <v>7.9</v>
      </c>
      <c r="BR107" s="2">
        <v>688000</v>
      </c>
      <c r="BS107" s="2">
        <v>20000</v>
      </c>
      <c r="BT107">
        <v>641</v>
      </c>
      <c r="BU107">
        <v>24</v>
      </c>
      <c r="BV107">
        <v>952</v>
      </c>
      <c r="BW107">
        <v>31</v>
      </c>
      <c r="BX107">
        <v>1372</v>
      </c>
      <c r="BY107">
        <v>53</v>
      </c>
      <c r="BZ107">
        <v>3.82</v>
      </c>
      <c r="CA107">
        <v>0.47</v>
      </c>
      <c r="CB107">
        <v>37.6</v>
      </c>
      <c r="CC107">
        <v>2</v>
      </c>
      <c r="CD107">
        <v>12.18</v>
      </c>
      <c r="CE107">
        <v>0.66</v>
      </c>
      <c r="CF107">
        <v>143.80000000000001</v>
      </c>
      <c r="CG107">
        <v>7.4</v>
      </c>
      <c r="CH107">
        <v>252</v>
      </c>
      <c r="CI107">
        <v>9.6999999999999993</v>
      </c>
      <c r="CJ107">
        <v>112.2</v>
      </c>
      <c r="CK107">
        <v>4.2</v>
      </c>
      <c r="CL107">
        <v>1160</v>
      </c>
      <c r="CM107">
        <v>36</v>
      </c>
      <c r="CN107">
        <v>188</v>
      </c>
      <c r="CO107">
        <v>6.6</v>
      </c>
      <c r="CP107">
        <v>779</v>
      </c>
      <c r="CQ107">
        <v>26</v>
      </c>
      <c r="CR107">
        <v>77.900000000000006</v>
      </c>
      <c r="CS107">
        <v>2.6</v>
      </c>
      <c r="CT107">
        <v>115.6</v>
      </c>
      <c r="CU107">
        <v>4.5</v>
      </c>
      <c r="CV107">
        <v>8.5500000000000007</v>
      </c>
      <c r="CW107">
        <v>0.42</v>
      </c>
      <c r="CX107">
        <v>29.9</v>
      </c>
      <c r="CY107">
        <v>1.7</v>
      </c>
      <c r="CZ107">
        <v>2.46</v>
      </c>
      <c r="DA107">
        <v>0.18</v>
      </c>
      <c r="DB107">
        <v>59</v>
      </c>
      <c r="DC107">
        <v>26</v>
      </c>
      <c r="DD107">
        <v>2</v>
      </c>
      <c r="DE107">
        <v>6.9</v>
      </c>
      <c r="DF107">
        <v>1.36</v>
      </c>
      <c r="DG107">
        <v>0.12</v>
      </c>
      <c r="DH107">
        <v>1.25</v>
      </c>
      <c r="DI107">
        <v>0.18</v>
      </c>
      <c r="DJ107">
        <v>1.23</v>
      </c>
      <c r="DK107">
        <v>0.19</v>
      </c>
      <c r="DL107">
        <v>1.36</v>
      </c>
      <c r="DM107">
        <v>0.14000000000000001</v>
      </c>
      <c r="DN107">
        <v>0.63300000000000001</v>
      </c>
      <c r="DO107">
        <v>6.8000000000000005E-2</v>
      </c>
      <c r="DP107">
        <v>-2.1870000000000001E-2</v>
      </c>
      <c r="DQ107">
        <v>1.1E-4</v>
      </c>
      <c r="DR107" s="2">
        <v>8.8599999999999997E-7</v>
      </c>
      <c r="DS107" s="2">
        <v>8.6000000000000002E-8</v>
      </c>
      <c r="DT107" s="2">
        <v>136600</v>
      </c>
      <c r="DU107" s="2">
        <v>4000</v>
      </c>
      <c r="DV107" s="2">
        <v>2791000</v>
      </c>
      <c r="DW107" s="2">
        <v>91000</v>
      </c>
      <c r="DX107">
        <v>-320</v>
      </c>
      <c r="DY107">
        <v>320</v>
      </c>
      <c r="DZ107" s="2">
        <v>66200</v>
      </c>
      <c r="EA107" s="2">
        <v>2400</v>
      </c>
      <c r="EB107">
        <v>17460</v>
      </c>
      <c r="EC107">
        <v>560</v>
      </c>
      <c r="ED107" s="2">
        <v>301000</v>
      </c>
      <c r="EE107" s="2">
        <v>12000</v>
      </c>
      <c r="EF107">
        <v>950</v>
      </c>
      <c r="EG107">
        <v>120</v>
      </c>
      <c r="EH107">
        <v>9520</v>
      </c>
      <c r="EI107">
        <v>520</v>
      </c>
      <c r="EJ107">
        <v>3930</v>
      </c>
      <c r="EK107">
        <v>210</v>
      </c>
      <c r="EL107">
        <v>7650</v>
      </c>
      <c r="EM107">
        <v>390</v>
      </c>
      <c r="EN107">
        <v>11890</v>
      </c>
      <c r="EO107">
        <v>460</v>
      </c>
      <c r="EP107">
        <v>21240</v>
      </c>
      <c r="EQ107">
        <v>800</v>
      </c>
      <c r="ER107" s="2">
        <v>63800</v>
      </c>
      <c r="ES107" s="2">
        <v>2000</v>
      </c>
      <c r="ET107" s="2">
        <v>72100</v>
      </c>
      <c r="EU107" s="2">
        <v>2500</v>
      </c>
      <c r="EV107" s="2">
        <v>68700</v>
      </c>
      <c r="EW107" s="2">
        <v>2300</v>
      </c>
      <c r="EX107">
        <v>28920</v>
      </c>
      <c r="EY107">
        <v>960</v>
      </c>
      <c r="EZ107">
        <v>14170</v>
      </c>
      <c r="FA107">
        <v>550</v>
      </c>
      <c r="FB107">
        <v>3250</v>
      </c>
      <c r="FC107">
        <v>160</v>
      </c>
      <c r="FD107">
        <v>2410</v>
      </c>
      <c r="FE107">
        <v>130</v>
      </c>
      <c r="FF107">
        <v>930</v>
      </c>
      <c r="FG107">
        <v>68</v>
      </c>
      <c r="FH107">
        <v>4</v>
      </c>
      <c r="FI107">
        <v>13</v>
      </c>
      <c r="FJ107">
        <v>106.2</v>
      </c>
      <c r="FK107">
        <v>9.6</v>
      </c>
      <c r="FL107">
        <v>87</v>
      </c>
      <c r="FM107">
        <v>13</v>
      </c>
      <c r="FN107">
        <v>205</v>
      </c>
      <c r="FO107">
        <v>32</v>
      </c>
      <c r="FP107">
        <v>450</v>
      </c>
      <c r="FQ107">
        <v>45</v>
      </c>
      <c r="FR107">
        <v>233</v>
      </c>
      <c r="FS107">
        <v>25</v>
      </c>
      <c r="FT107">
        <v>-7.2101250000000004E-3</v>
      </c>
      <c r="FU107">
        <v>1.5E-9</v>
      </c>
      <c r="FV107" t="s">
        <v>846</v>
      </c>
      <c r="FW107">
        <v>0</v>
      </c>
      <c r="FX107">
        <v>1.1471</v>
      </c>
      <c r="FY107">
        <v>1.3663000000000001</v>
      </c>
      <c r="FZ107">
        <v>747.29</v>
      </c>
      <c r="GA107">
        <v>0.39635999999999999</v>
      </c>
      <c r="GB107">
        <v>1.6457999999999999</v>
      </c>
      <c r="GC107">
        <v>0.68745999999999996</v>
      </c>
      <c r="GD107">
        <v>0.73931999999999998</v>
      </c>
      <c r="GE107">
        <v>1.288</v>
      </c>
      <c r="GF107">
        <v>0.13735</v>
      </c>
      <c r="GG107">
        <v>1.2132000000000001</v>
      </c>
      <c r="GH107">
        <v>0.19872000000000001</v>
      </c>
      <c r="GI107">
        <v>6.8544999999999995E-2</v>
      </c>
      <c r="GJ107">
        <v>0.57679000000000002</v>
      </c>
      <c r="GK107">
        <v>5.5625000000000001E-2</v>
      </c>
      <c r="GL107">
        <v>0.14706</v>
      </c>
      <c r="GM107">
        <v>5.5544000000000003E-2</v>
      </c>
      <c r="GN107">
        <v>0</v>
      </c>
      <c r="GO107">
        <v>2.4666E-2</v>
      </c>
      <c r="GP107">
        <v>0.19253000000000001</v>
      </c>
      <c r="GQ107">
        <v>3.4370999999999999E-2</v>
      </c>
      <c r="GR107">
        <v>343.71</v>
      </c>
      <c r="GS107">
        <v>8.0359999999999996</v>
      </c>
      <c r="GT107">
        <v>6.2673999999999994E-2</v>
      </c>
      <c r="GU107">
        <v>9.9600999999999995E-2</v>
      </c>
      <c r="GV107">
        <v>0.1138</v>
      </c>
      <c r="GW107">
        <v>3.9169000000000002E-2</v>
      </c>
      <c r="GX107">
        <v>1.0533000000000001E-2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</row>
    <row r="108" spans="1:263" x14ac:dyDescent="0.25">
      <c r="A108" t="s">
        <v>559</v>
      </c>
      <c r="B108" t="s">
        <v>842</v>
      </c>
      <c r="C108" t="s">
        <v>560</v>
      </c>
      <c r="D108" t="s">
        <v>844</v>
      </c>
      <c r="E108" s="1">
        <v>1462.4580671296296</v>
      </c>
      <c r="F108">
        <v>40.892000000000003</v>
      </c>
      <c r="G108" t="s">
        <v>561</v>
      </c>
      <c r="H108" s="2">
        <v>4190000</v>
      </c>
      <c r="I108" s="2">
        <v>110000</v>
      </c>
      <c r="J108" s="2">
        <v>2855000</v>
      </c>
      <c r="K108" s="2">
        <v>80000</v>
      </c>
      <c r="L108">
        <v>56010</v>
      </c>
      <c r="M108">
        <v>290</v>
      </c>
      <c r="N108" s="2">
        <v>140600</v>
      </c>
      <c r="O108" s="2">
        <v>3800</v>
      </c>
      <c r="P108" s="2">
        <v>217000</v>
      </c>
      <c r="Q108" s="2">
        <v>2300</v>
      </c>
      <c r="R108" s="2">
        <v>146800</v>
      </c>
      <c r="S108" s="2">
        <v>4000</v>
      </c>
      <c r="T108" s="2">
        <v>155900</v>
      </c>
      <c r="U108" s="2">
        <v>4600</v>
      </c>
      <c r="V108" s="2">
        <v>61700</v>
      </c>
      <c r="W108" s="2">
        <v>1900</v>
      </c>
      <c r="X108" s="2">
        <v>224700</v>
      </c>
      <c r="Y108" s="2">
        <v>7500</v>
      </c>
      <c r="Z108" s="2">
        <v>51200</v>
      </c>
      <c r="AA108" s="2">
        <v>1500</v>
      </c>
      <c r="AB108" s="2">
        <v>56000</v>
      </c>
      <c r="AC108" s="2">
        <v>1700</v>
      </c>
      <c r="AD108">
        <v>21560</v>
      </c>
      <c r="AE108">
        <v>660</v>
      </c>
      <c r="AF108">
        <v>21910</v>
      </c>
      <c r="AG108">
        <v>670</v>
      </c>
      <c r="AH108" s="2">
        <v>32200</v>
      </c>
      <c r="AI108" s="2">
        <v>1000</v>
      </c>
      <c r="AJ108">
        <v>25200</v>
      </c>
      <c r="AK108">
        <v>760</v>
      </c>
      <c r="AL108">
        <v>21120</v>
      </c>
      <c r="AM108">
        <v>590</v>
      </c>
      <c r="AN108">
        <v>10200</v>
      </c>
      <c r="AO108">
        <v>360</v>
      </c>
      <c r="AP108">
        <v>7060</v>
      </c>
      <c r="AQ108">
        <v>240</v>
      </c>
      <c r="AR108">
        <v>2710</v>
      </c>
      <c r="AS108">
        <v>120</v>
      </c>
      <c r="AT108">
        <v>3430</v>
      </c>
      <c r="AU108">
        <v>180</v>
      </c>
      <c r="AV108">
        <v>1970</v>
      </c>
      <c r="AW108">
        <v>110</v>
      </c>
      <c r="AX108">
        <v>397</v>
      </c>
      <c r="AY108">
        <v>25</v>
      </c>
      <c r="AZ108">
        <v>616</v>
      </c>
      <c r="BA108">
        <v>31</v>
      </c>
      <c r="BB108">
        <v>9790</v>
      </c>
      <c r="BC108">
        <v>190</v>
      </c>
      <c r="BD108">
        <v>7990</v>
      </c>
      <c r="BE108">
        <v>160</v>
      </c>
      <c r="BF108">
        <v>19270</v>
      </c>
      <c r="BG108">
        <v>490</v>
      </c>
      <c r="BH108">
        <v>920</v>
      </c>
      <c r="BI108">
        <v>78</v>
      </c>
      <c r="BJ108">
        <v>12170</v>
      </c>
      <c r="BK108">
        <v>410</v>
      </c>
      <c r="BL108">
        <v>0</v>
      </c>
      <c r="BM108">
        <v>1</v>
      </c>
      <c r="BN108" s="2">
        <v>93400</v>
      </c>
      <c r="BO108" s="2">
        <v>2300</v>
      </c>
      <c r="BP108">
        <v>-19.8</v>
      </c>
      <c r="BQ108">
        <v>7.6</v>
      </c>
      <c r="BR108" s="2">
        <v>697000</v>
      </c>
      <c r="BS108" s="2">
        <v>19000</v>
      </c>
      <c r="BT108">
        <v>661</v>
      </c>
      <c r="BU108">
        <v>22</v>
      </c>
      <c r="BV108">
        <v>7000</v>
      </c>
      <c r="BW108">
        <v>220</v>
      </c>
      <c r="BX108">
        <v>712</v>
      </c>
      <c r="BY108">
        <v>21</v>
      </c>
      <c r="BZ108">
        <v>248.9</v>
      </c>
      <c r="CA108">
        <v>7.8</v>
      </c>
      <c r="CB108">
        <v>888</v>
      </c>
      <c r="CC108">
        <v>30</v>
      </c>
      <c r="CD108">
        <v>159.1</v>
      </c>
      <c r="CE108">
        <v>4.8</v>
      </c>
      <c r="CF108">
        <v>1042</v>
      </c>
      <c r="CG108">
        <v>32</v>
      </c>
      <c r="CH108">
        <v>457</v>
      </c>
      <c r="CI108">
        <v>14</v>
      </c>
      <c r="CJ108">
        <v>115.7</v>
      </c>
      <c r="CK108">
        <v>3.6</v>
      </c>
      <c r="CL108">
        <v>586</v>
      </c>
      <c r="CM108">
        <v>18</v>
      </c>
      <c r="CN108">
        <v>65.7</v>
      </c>
      <c r="CO108">
        <v>2</v>
      </c>
      <c r="CP108">
        <v>239.5</v>
      </c>
      <c r="CQ108">
        <v>6.7</v>
      </c>
      <c r="CR108">
        <v>27.49</v>
      </c>
      <c r="CS108">
        <v>0.97</v>
      </c>
      <c r="CT108">
        <v>57.7</v>
      </c>
      <c r="CU108">
        <v>1.9</v>
      </c>
      <c r="CV108">
        <v>7.13</v>
      </c>
      <c r="CW108">
        <v>0.32</v>
      </c>
      <c r="CX108">
        <v>42.6</v>
      </c>
      <c r="CY108">
        <v>2.2000000000000002</v>
      </c>
      <c r="CZ108">
        <v>5.22</v>
      </c>
      <c r="DA108">
        <v>0.3</v>
      </c>
      <c r="DB108">
        <v>68</v>
      </c>
      <c r="DC108">
        <v>25</v>
      </c>
      <c r="DD108">
        <v>267</v>
      </c>
      <c r="DE108">
        <v>16</v>
      </c>
      <c r="DF108">
        <v>125.6</v>
      </c>
      <c r="DG108">
        <v>2.4</v>
      </c>
      <c r="DH108">
        <v>113.8</v>
      </c>
      <c r="DI108">
        <v>2.2000000000000002</v>
      </c>
      <c r="DJ108">
        <v>115.1</v>
      </c>
      <c r="DK108">
        <v>2.9</v>
      </c>
      <c r="DL108">
        <v>2.78</v>
      </c>
      <c r="DM108">
        <v>0.24</v>
      </c>
      <c r="DN108">
        <v>33</v>
      </c>
      <c r="DO108">
        <v>1.1000000000000001</v>
      </c>
      <c r="DP108">
        <v>-1.9609000000000001E-2</v>
      </c>
      <c r="DQ108">
        <v>7.4999999999999993E-5</v>
      </c>
      <c r="DR108">
        <v>4.7129999999999998E-5</v>
      </c>
      <c r="DS108">
        <v>6.5000000000000002E-7</v>
      </c>
      <c r="DT108" s="2">
        <v>138400</v>
      </c>
      <c r="DU108" s="2">
        <v>3800</v>
      </c>
      <c r="DV108" s="2">
        <v>2776000</v>
      </c>
      <c r="DW108" s="2">
        <v>80000</v>
      </c>
      <c r="DX108">
        <v>-760</v>
      </c>
      <c r="DY108">
        <v>290</v>
      </c>
      <c r="DZ108" s="2">
        <v>72100</v>
      </c>
      <c r="EA108" s="2">
        <v>2300</v>
      </c>
      <c r="EB108" s="2">
        <v>129900</v>
      </c>
      <c r="EC108" s="2">
        <v>4000</v>
      </c>
      <c r="ED108" s="2">
        <v>155900</v>
      </c>
      <c r="EE108" s="2">
        <v>4600</v>
      </c>
      <c r="EF108" s="2">
        <v>61700</v>
      </c>
      <c r="EG108" s="2">
        <v>1900</v>
      </c>
      <c r="EH108" s="2">
        <v>224700</v>
      </c>
      <c r="EI108" s="2">
        <v>7500</v>
      </c>
      <c r="EJ108" s="2">
        <v>51200</v>
      </c>
      <c r="EK108" s="2">
        <v>1500</v>
      </c>
      <c r="EL108" s="2">
        <v>56000</v>
      </c>
      <c r="EM108" s="2">
        <v>1700</v>
      </c>
      <c r="EN108">
        <v>21560</v>
      </c>
      <c r="EO108">
        <v>660</v>
      </c>
      <c r="EP108">
        <v>21910</v>
      </c>
      <c r="EQ108">
        <v>670</v>
      </c>
      <c r="ER108" s="2">
        <v>32200</v>
      </c>
      <c r="ES108" s="2">
        <v>1000</v>
      </c>
      <c r="ET108">
        <v>25200</v>
      </c>
      <c r="EU108">
        <v>760</v>
      </c>
      <c r="EV108">
        <v>21120</v>
      </c>
      <c r="EW108">
        <v>590</v>
      </c>
      <c r="EX108">
        <v>10200</v>
      </c>
      <c r="EY108">
        <v>360</v>
      </c>
      <c r="EZ108">
        <v>7060</v>
      </c>
      <c r="FA108">
        <v>240</v>
      </c>
      <c r="FB108">
        <v>2710</v>
      </c>
      <c r="FC108">
        <v>120</v>
      </c>
      <c r="FD108">
        <v>3430</v>
      </c>
      <c r="FE108">
        <v>180</v>
      </c>
      <c r="FF108">
        <v>1970</v>
      </c>
      <c r="FG108">
        <v>110</v>
      </c>
      <c r="FH108">
        <v>525</v>
      </c>
      <c r="FI108">
        <v>31</v>
      </c>
      <c r="FJ108">
        <v>9790</v>
      </c>
      <c r="FK108">
        <v>190</v>
      </c>
      <c r="FL108">
        <v>7990</v>
      </c>
      <c r="FM108">
        <v>160</v>
      </c>
      <c r="FN108">
        <v>19270</v>
      </c>
      <c r="FO108">
        <v>490</v>
      </c>
      <c r="FP108">
        <v>920</v>
      </c>
      <c r="FQ108">
        <v>78</v>
      </c>
      <c r="FR108">
        <v>12170</v>
      </c>
      <c r="FS108">
        <v>410</v>
      </c>
      <c r="FT108">
        <v>-7.2100855000000004E-3</v>
      </c>
      <c r="FU108">
        <v>1.6000000000000001E-9</v>
      </c>
      <c r="FV108" t="s">
        <v>846</v>
      </c>
      <c r="FW108">
        <v>0</v>
      </c>
      <c r="FX108">
        <v>1.4309000000000001</v>
      </c>
      <c r="FY108">
        <v>1.4198</v>
      </c>
      <c r="FZ108">
        <v>760.4</v>
      </c>
      <c r="GA108">
        <v>0.41589999999999999</v>
      </c>
      <c r="GB108">
        <v>1.5083</v>
      </c>
      <c r="GC108">
        <v>0.84960999999999998</v>
      </c>
      <c r="GD108">
        <v>0</v>
      </c>
      <c r="GE108">
        <v>0</v>
      </c>
      <c r="GF108">
        <v>0</v>
      </c>
      <c r="GG108">
        <v>0</v>
      </c>
      <c r="GH108">
        <v>0.19325999999999999</v>
      </c>
      <c r="GI108">
        <v>6.6622000000000001E-2</v>
      </c>
      <c r="GJ108">
        <v>0.86119999999999997</v>
      </c>
      <c r="GK108">
        <v>5.2250999999999999E-2</v>
      </c>
      <c r="GL108">
        <v>0.47048000000000001</v>
      </c>
      <c r="GM108">
        <v>8.1390000000000004E-2</v>
      </c>
      <c r="GN108">
        <v>7.4486999999999998E-2</v>
      </c>
      <c r="GO108">
        <v>2.3980999999999999E-2</v>
      </c>
      <c r="GP108">
        <v>0</v>
      </c>
      <c r="GQ108">
        <v>0</v>
      </c>
      <c r="GR108">
        <v>0</v>
      </c>
      <c r="GS108">
        <v>5.6219999999999999</v>
      </c>
      <c r="GT108">
        <v>7.4957999999999997E-2</v>
      </c>
      <c r="GU108">
        <v>0.14648</v>
      </c>
      <c r="GV108">
        <v>0.11803</v>
      </c>
      <c r="GW108">
        <v>3.8105E-2</v>
      </c>
      <c r="GX108">
        <v>8.5605999999999998E-3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</row>
    <row r="109" spans="1:263" x14ac:dyDescent="0.25">
      <c r="A109" t="s">
        <v>562</v>
      </c>
      <c r="B109" t="s">
        <v>842</v>
      </c>
      <c r="C109" t="s">
        <v>563</v>
      </c>
      <c r="D109" t="s">
        <v>844</v>
      </c>
      <c r="E109" s="1">
        <v>1462.4588657407407</v>
      </c>
      <c r="F109">
        <v>38.548000000000002</v>
      </c>
      <c r="G109" t="s">
        <v>564</v>
      </c>
      <c r="H109" s="2">
        <v>3713000</v>
      </c>
      <c r="I109" s="2">
        <v>95000</v>
      </c>
      <c r="J109" s="2">
        <v>2949000</v>
      </c>
      <c r="K109" s="2">
        <v>82000</v>
      </c>
      <c r="L109">
        <v>56510</v>
      </c>
      <c r="M109">
        <v>300</v>
      </c>
      <c r="N109" s="2">
        <v>143600</v>
      </c>
      <c r="O109" s="2">
        <v>3800</v>
      </c>
      <c r="P109" s="2">
        <v>213300</v>
      </c>
      <c r="Q109" s="2">
        <v>2500</v>
      </c>
      <c r="R109">
        <v>46180</v>
      </c>
      <c r="S109">
        <v>940</v>
      </c>
      <c r="T109" s="2">
        <v>162100</v>
      </c>
      <c r="U109" s="2">
        <v>4700</v>
      </c>
      <c r="V109">
        <v>10290</v>
      </c>
      <c r="W109">
        <v>430</v>
      </c>
      <c r="X109" s="2">
        <v>34700</v>
      </c>
      <c r="Y109" s="2">
        <v>1200</v>
      </c>
      <c r="Z109">
        <v>8400</v>
      </c>
      <c r="AA109">
        <v>360</v>
      </c>
      <c r="AB109">
        <v>9370</v>
      </c>
      <c r="AC109">
        <v>420</v>
      </c>
      <c r="AD109">
        <v>4510</v>
      </c>
      <c r="AE109">
        <v>200</v>
      </c>
      <c r="AF109">
        <v>4950</v>
      </c>
      <c r="AG109">
        <v>220</v>
      </c>
      <c r="AH109">
        <v>10360</v>
      </c>
      <c r="AI109">
        <v>420</v>
      </c>
      <c r="AJ109">
        <v>11890</v>
      </c>
      <c r="AK109">
        <v>380</v>
      </c>
      <c r="AL109">
        <v>15470</v>
      </c>
      <c r="AM109">
        <v>450</v>
      </c>
      <c r="AN109">
        <v>9340</v>
      </c>
      <c r="AO109">
        <v>330</v>
      </c>
      <c r="AP109">
        <v>6030</v>
      </c>
      <c r="AQ109">
        <v>210</v>
      </c>
      <c r="AR109">
        <v>1600</v>
      </c>
      <c r="AS109">
        <v>89</v>
      </c>
      <c r="AT109">
        <v>1519</v>
      </c>
      <c r="AU109">
        <v>77</v>
      </c>
      <c r="AV109">
        <v>815</v>
      </c>
      <c r="AW109">
        <v>67</v>
      </c>
      <c r="AX109">
        <v>469</v>
      </c>
      <c r="AY109">
        <v>29</v>
      </c>
      <c r="AZ109">
        <v>315</v>
      </c>
      <c r="BA109">
        <v>26</v>
      </c>
      <c r="BB109">
        <v>2910</v>
      </c>
      <c r="BC109">
        <v>74</v>
      </c>
      <c r="BD109">
        <v>2285</v>
      </c>
      <c r="BE109">
        <v>68</v>
      </c>
      <c r="BF109">
        <v>5770</v>
      </c>
      <c r="BG109">
        <v>220</v>
      </c>
      <c r="BH109">
        <v>105</v>
      </c>
      <c r="BI109">
        <v>23</v>
      </c>
      <c r="BJ109">
        <v>3280</v>
      </c>
      <c r="BK109">
        <v>120</v>
      </c>
      <c r="BL109">
        <v>0</v>
      </c>
      <c r="BM109">
        <v>1</v>
      </c>
      <c r="BN109" s="2">
        <v>110400</v>
      </c>
      <c r="BO109" s="2">
        <v>2700</v>
      </c>
      <c r="BP109">
        <v>-14.7</v>
      </c>
      <c r="BQ109">
        <v>9</v>
      </c>
      <c r="BR109" s="2">
        <v>712000</v>
      </c>
      <c r="BS109" s="2">
        <v>19000</v>
      </c>
      <c r="BT109">
        <v>589</v>
      </c>
      <c r="BU109">
        <v>23</v>
      </c>
      <c r="BV109">
        <v>1563</v>
      </c>
      <c r="BW109">
        <v>51</v>
      </c>
      <c r="BX109">
        <v>741</v>
      </c>
      <c r="BY109">
        <v>22</v>
      </c>
      <c r="BZ109">
        <v>41.6</v>
      </c>
      <c r="CA109">
        <v>1.7</v>
      </c>
      <c r="CB109">
        <v>137.30000000000001</v>
      </c>
      <c r="CC109">
        <v>4.9000000000000004</v>
      </c>
      <c r="CD109">
        <v>26.1</v>
      </c>
      <c r="CE109">
        <v>1.1000000000000001</v>
      </c>
      <c r="CF109">
        <v>172.9</v>
      </c>
      <c r="CG109">
        <v>7.7</v>
      </c>
      <c r="CH109">
        <v>95.6</v>
      </c>
      <c r="CI109">
        <v>4.3</v>
      </c>
      <c r="CJ109">
        <v>26.1</v>
      </c>
      <c r="CK109">
        <v>1.1000000000000001</v>
      </c>
      <c r="CL109">
        <v>188.3</v>
      </c>
      <c r="CM109">
        <v>7.7</v>
      </c>
      <c r="CN109">
        <v>31</v>
      </c>
      <c r="CO109">
        <v>1</v>
      </c>
      <c r="CP109">
        <v>175.4</v>
      </c>
      <c r="CQ109">
        <v>5.0999999999999996</v>
      </c>
      <c r="CR109">
        <v>25.18</v>
      </c>
      <c r="CS109">
        <v>0.89</v>
      </c>
      <c r="CT109">
        <v>49.3</v>
      </c>
      <c r="CU109">
        <v>1.7</v>
      </c>
      <c r="CV109">
        <v>4.21</v>
      </c>
      <c r="CW109">
        <v>0.24</v>
      </c>
      <c r="CX109">
        <v>18.850000000000001</v>
      </c>
      <c r="CY109">
        <v>0.95</v>
      </c>
      <c r="CZ109">
        <v>2.16</v>
      </c>
      <c r="DA109">
        <v>0.18</v>
      </c>
      <c r="DB109">
        <v>150</v>
      </c>
      <c r="DC109">
        <v>29</v>
      </c>
      <c r="DD109">
        <v>104</v>
      </c>
      <c r="DE109">
        <v>12</v>
      </c>
      <c r="DF109">
        <v>37.32</v>
      </c>
      <c r="DG109">
        <v>0.96</v>
      </c>
      <c r="DH109">
        <v>32.520000000000003</v>
      </c>
      <c r="DI109">
        <v>0.96</v>
      </c>
      <c r="DJ109">
        <v>34.4</v>
      </c>
      <c r="DK109">
        <v>1.3</v>
      </c>
      <c r="DL109">
        <v>0.318</v>
      </c>
      <c r="DM109">
        <v>6.9000000000000006E-2</v>
      </c>
      <c r="DN109">
        <v>8.9</v>
      </c>
      <c r="DO109">
        <v>0.32</v>
      </c>
      <c r="DP109">
        <v>-1.8072000000000001E-2</v>
      </c>
      <c r="DQ109">
        <v>4.3000000000000002E-5</v>
      </c>
      <c r="DR109">
        <v>1.254E-5</v>
      </c>
      <c r="DS109">
        <v>2.6E-7</v>
      </c>
      <c r="DT109" s="2">
        <v>141400</v>
      </c>
      <c r="DU109" s="2">
        <v>3800</v>
      </c>
      <c r="DV109" s="2">
        <v>2869000</v>
      </c>
      <c r="DW109" s="2">
        <v>82000</v>
      </c>
      <c r="DX109">
        <v>-470</v>
      </c>
      <c r="DY109">
        <v>300</v>
      </c>
      <c r="DZ109" s="2">
        <v>68100</v>
      </c>
      <c r="EA109" s="2">
        <v>2500</v>
      </c>
      <c r="EB109">
        <v>29280</v>
      </c>
      <c r="EC109">
        <v>950</v>
      </c>
      <c r="ED109" s="2">
        <v>162100</v>
      </c>
      <c r="EE109" s="2">
        <v>4700</v>
      </c>
      <c r="EF109">
        <v>10290</v>
      </c>
      <c r="EG109">
        <v>430</v>
      </c>
      <c r="EH109" s="2">
        <v>34700</v>
      </c>
      <c r="EI109" s="2">
        <v>1200</v>
      </c>
      <c r="EJ109">
        <v>8400</v>
      </c>
      <c r="EK109">
        <v>360</v>
      </c>
      <c r="EL109">
        <v>9370</v>
      </c>
      <c r="EM109">
        <v>420</v>
      </c>
      <c r="EN109">
        <v>4510</v>
      </c>
      <c r="EO109">
        <v>200</v>
      </c>
      <c r="EP109">
        <v>4950</v>
      </c>
      <c r="EQ109">
        <v>220</v>
      </c>
      <c r="ER109">
        <v>10360</v>
      </c>
      <c r="ES109">
        <v>420</v>
      </c>
      <c r="ET109">
        <v>11890</v>
      </c>
      <c r="EU109">
        <v>380</v>
      </c>
      <c r="EV109">
        <v>15470</v>
      </c>
      <c r="EW109">
        <v>450</v>
      </c>
      <c r="EX109">
        <v>9340</v>
      </c>
      <c r="EY109">
        <v>330</v>
      </c>
      <c r="EZ109">
        <v>6030</v>
      </c>
      <c r="FA109">
        <v>210</v>
      </c>
      <c r="FB109">
        <v>1600</v>
      </c>
      <c r="FC109">
        <v>89</v>
      </c>
      <c r="FD109">
        <v>1519</v>
      </c>
      <c r="FE109">
        <v>77</v>
      </c>
      <c r="FF109">
        <v>815</v>
      </c>
      <c r="FG109">
        <v>67</v>
      </c>
      <c r="FH109">
        <v>225</v>
      </c>
      <c r="FI109">
        <v>26</v>
      </c>
      <c r="FJ109">
        <v>2907</v>
      </c>
      <c r="FK109">
        <v>74</v>
      </c>
      <c r="FL109">
        <v>2285</v>
      </c>
      <c r="FM109">
        <v>68</v>
      </c>
      <c r="FN109">
        <v>5770</v>
      </c>
      <c r="FO109">
        <v>220</v>
      </c>
      <c r="FP109">
        <v>105</v>
      </c>
      <c r="FQ109">
        <v>23</v>
      </c>
      <c r="FR109">
        <v>3280</v>
      </c>
      <c r="FS109">
        <v>120</v>
      </c>
      <c r="FT109">
        <v>-7.2100437E-3</v>
      </c>
      <c r="FU109">
        <v>1.5E-9</v>
      </c>
      <c r="FV109" t="s">
        <v>846</v>
      </c>
      <c r="FW109">
        <v>0</v>
      </c>
      <c r="FX109">
        <v>1.5435000000000001</v>
      </c>
      <c r="FY109">
        <v>1.0938000000000001</v>
      </c>
      <c r="FZ109">
        <v>837.1</v>
      </c>
      <c r="GA109">
        <v>0.38173000000000001</v>
      </c>
      <c r="GB109">
        <v>1.6012</v>
      </c>
      <c r="GC109">
        <v>0.26748</v>
      </c>
      <c r="GD109">
        <v>0.33089000000000002</v>
      </c>
      <c r="GE109">
        <v>0.62307000000000001</v>
      </c>
      <c r="GF109">
        <v>0.12539</v>
      </c>
      <c r="GG109">
        <v>0.81923999999999997</v>
      </c>
      <c r="GH109">
        <v>0.30557000000000001</v>
      </c>
      <c r="GI109">
        <v>0.13316</v>
      </c>
      <c r="GJ109">
        <v>0.47500999999999999</v>
      </c>
      <c r="GK109">
        <v>3.322E-2</v>
      </c>
      <c r="GL109">
        <v>0.19075</v>
      </c>
      <c r="GM109">
        <v>2.8573000000000001E-2</v>
      </c>
      <c r="GN109">
        <v>0.11786000000000001</v>
      </c>
      <c r="GO109">
        <v>0</v>
      </c>
      <c r="GP109">
        <v>0.13153000000000001</v>
      </c>
      <c r="GQ109">
        <v>3.3730999999999997E-2</v>
      </c>
      <c r="GR109">
        <v>337.31</v>
      </c>
      <c r="GS109">
        <v>7.9912999999999998</v>
      </c>
      <c r="GT109">
        <v>0.10517</v>
      </c>
      <c r="GU109">
        <v>0.14126</v>
      </c>
      <c r="GV109">
        <v>0.11876</v>
      </c>
      <c r="GW109">
        <v>0</v>
      </c>
      <c r="GX109">
        <v>2.5373E-2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</row>
    <row r="110" spans="1:263" x14ac:dyDescent="0.25">
      <c r="A110" t="s">
        <v>565</v>
      </c>
      <c r="B110" t="s">
        <v>842</v>
      </c>
      <c r="C110" t="s">
        <v>566</v>
      </c>
      <c r="D110" t="s">
        <v>844</v>
      </c>
      <c r="E110" s="1">
        <v>1462.4596180555557</v>
      </c>
      <c r="F110">
        <v>39.590000000000003</v>
      </c>
      <c r="G110" t="s">
        <v>567</v>
      </c>
      <c r="H110" s="2">
        <v>4740000</v>
      </c>
      <c r="I110" s="2">
        <v>140000</v>
      </c>
      <c r="J110" s="2">
        <v>2729000</v>
      </c>
      <c r="K110" s="2">
        <v>88000</v>
      </c>
      <c r="L110">
        <v>56550</v>
      </c>
      <c r="M110">
        <v>240</v>
      </c>
      <c r="N110" s="2">
        <v>131300</v>
      </c>
      <c r="O110" s="2">
        <v>4100</v>
      </c>
      <c r="P110" s="2">
        <v>277900</v>
      </c>
      <c r="Q110" s="2">
        <v>4300</v>
      </c>
      <c r="R110" s="2">
        <v>184500</v>
      </c>
      <c r="S110" s="2">
        <v>5500</v>
      </c>
      <c r="T110" s="2">
        <v>69200</v>
      </c>
      <c r="U110" s="2">
        <v>2500</v>
      </c>
      <c r="V110" s="2">
        <v>164000</v>
      </c>
      <c r="W110" s="2">
        <v>6000</v>
      </c>
      <c r="X110" s="2">
        <v>607000</v>
      </c>
      <c r="Y110" s="2">
        <v>21000</v>
      </c>
      <c r="Z110" s="2">
        <v>132100</v>
      </c>
      <c r="AA110" s="2">
        <v>4500</v>
      </c>
      <c r="AB110" s="2">
        <v>129700</v>
      </c>
      <c r="AC110" s="2">
        <v>4200</v>
      </c>
      <c r="AD110" s="2">
        <v>41700</v>
      </c>
      <c r="AE110" s="2">
        <v>1400</v>
      </c>
      <c r="AF110" s="2">
        <v>35200</v>
      </c>
      <c r="AG110" s="2">
        <v>1200</v>
      </c>
      <c r="AH110" s="2">
        <v>34100</v>
      </c>
      <c r="AI110" s="2">
        <v>1100</v>
      </c>
      <c r="AJ110">
        <v>16210</v>
      </c>
      <c r="AK110">
        <v>590</v>
      </c>
      <c r="AL110">
        <v>11000</v>
      </c>
      <c r="AM110">
        <v>360</v>
      </c>
      <c r="AN110">
        <v>4380</v>
      </c>
      <c r="AO110">
        <v>140</v>
      </c>
      <c r="AP110">
        <v>2150</v>
      </c>
      <c r="AQ110">
        <v>92</v>
      </c>
      <c r="AR110">
        <v>477</v>
      </c>
      <c r="AS110">
        <v>45</v>
      </c>
      <c r="AT110">
        <v>398</v>
      </c>
      <c r="AU110">
        <v>47</v>
      </c>
      <c r="AV110">
        <v>173</v>
      </c>
      <c r="AW110">
        <v>25</v>
      </c>
      <c r="AX110">
        <v>430</v>
      </c>
      <c r="AY110">
        <v>23</v>
      </c>
      <c r="AZ110">
        <v>1022</v>
      </c>
      <c r="BA110">
        <v>51</v>
      </c>
      <c r="BB110">
        <v>18390</v>
      </c>
      <c r="BC110">
        <v>470</v>
      </c>
      <c r="BD110">
        <v>14480</v>
      </c>
      <c r="BE110">
        <v>400</v>
      </c>
      <c r="BF110">
        <v>35520</v>
      </c>
      <c r="BG110">
        <v>900</v>
      </c>
      <c r="BH110">
        <v>2021</v>
      </c>
      <c r="BI110">
        <v>90</v>
      </c>
      <c r="BJ110" s="2">
        <v>35800</v>
      </c>
      <c r="BK110" s="2">
        <v>1000</v>
      </c>
      <c r="BL110">
        <v>0</v>
      </c>
      <c r="BM110">
        <v>1</v>
      </c>
      <c r="BN110" s="2">
        <v>115500</v>
      </c>
      <c r="BO110" s="2">
        <v>3400</v>
      </c>
      <c r="BP110">
        <v>-21.4</v>
      </c>
      <c r="BQ110">
        <v>7.8</v>
      </c>
      <c r="BR110" s="2">
        <v>650000</v>
      </c>
      <c r="BS110" s="2">
        <v>20000</v>
      </c>
      <c r="BT110">
        <v>1106</v>
      </c>
      <c r="BU110">
        <v>38</v>
      </c>
      <c r="BV110">
        <v>8890</v>
      </c>
      <c r="BW110">
        <v>290</v>
      </c>
      <c r="BX110">
        <v>316</v>
      </c>
      <c r="BY110">
        <v>11</v>
      </c>
      <c r="BZ110">
        <v>663</v>
      </c>
      <c r="CA110">
        <v>24</v>
      </c>
      <c r="CB110">
        <v>2398</v>
      </c>
      <c r="CC110">
        <v>81</v>
      </c>
      <c r="CD110">
        <v>410</v>
      </c>
      <c r="CE110">
        <v>14</v>
      </c>
      <c r="CF110">
        <v>2371</v>
      </c>
      <c r="CG110">
        <v>78</v>
      </c>
      <c r="CH110">
        <v>884</v>
      </c>
      <c r="CI110">
        <v>30</v>
      </c>
      <c r="CJ110">
        <v>185.7</v>
      </c>
      <c r="CK110">
        <v>6.5</v>
      </c>
      <c r="CL110">
        <v>620</v>
      </c>
      <c r="CM110">
        <v>20</v>
      </c>
      <c r="CN110">
        <v>42.3</v>
      </c>
      <c r="CO110">
        <v>1.5</v>
      </c>
      <c r="CP110">
        <v>124.7</v>
      </c>
      <c r="CQ110">
        <v>4</v>
      </c>
      <c r="CR110">
        <v>11.8</v>
      </c>
      <c r="CS110">
        <v>0.38</v>
      </c>
      <c r="CT110">
        <v>17.579999999999998</v>
      </c>
      <c r="CU110">
        <v>0.75</v>
      </c>
      <c r="CV110">
        <v>1.25</v>
      </c>
      <c r="CW110">
        <v>0.12</v>
      </c>
      <c r="CX110">
        <v>4.93</v>
      </c>
      <c r="CY110">
        <v>0.57999999999999996</v>
      </c>
      <c r="CZ110">
        <v>0.45900000000000002</v>
      </c>
      <c r="DA110">
        <v>6.7000000000000004E-2</v>
      </c>
      <c r="DB110">
        <v>123</v>
      </c>
      <c r="DC110">
        <v>23</v>
      </c>
      <c r="DD110">
        <v>388</v>
      </c>
      <c r="DE110">
        <v>22</v>
      </c>
      <c r="DF110">
        <v>236</v>
      </c>
      <c r="DG110">
        <v>6</v>
      </c>
      <c r="DH110">
        <v>206</v>
      </c>
      <c r="DI110">
        <v>5.7</v>
      </c>
      <c r="DJ110">
        <v>212.2</v>
      </c>
      <c r="DK110">
        <v>5.4</v>
      </c>
      <c r="DL110">
        <v>6.11</v>
      </c>
      <c r="DM110">
        <v>0.27</v>
      </c>
      <c r="DN110">
        <v>97.1</v>
      </c>
      <c r="DO110">
        <v>2.8</v>
      </c>
      <c r="DP110">
        <v>-1.7207E-2</v>
      </c>
      <c r="DQ110">
        <v>2.5000000000000001E-5</v>
      </c>
      <c r="DR110">
        <v>1.493E-4</v>
      </c>
      <c r="DS110">
        <v>1.9E-6</v>
      </c>
      <c r="DT110" s="2">
        <v>129100</v>
      </c>
      <c r="DU110" s="2">
        <v>4100</v>
      </c>
      <c r="DV110" s="2">
        <v>2648000</v>
      </c>
      <c r="DW110" s="2">
        <v>88000</v>
      </c>
      <c r="DX110">
        <v>-700</v>
      </c>
      <c r="DY110">
        <v>240</v>
      </c>
      <c r="DZ110" s="2">
        <v>132600</v>
      </c>
      <c r="EA110" s="2">
        <v>4300</v>
      </c>
      <c r="EB110" s="2">
        <v>167500</v>
      </c>
      <c r="EC110" s="2">
        <v>5500</v>
      </c>
      <c r="ED110" s="2">
        <v>69200</v>
      </c>
      <c r="EE110" s="2">
        <v>2500</v>
      </c>
      <c r="EF110" s="2">
        <v>164000</v>
      </c>
      <c r="EG110" s="2">
        <v>6000</v>
      </c>
      <c r="EH110" s="2">
        <v>607000</v>
      </c>
      <c r="EI110" s="2">
        <v>21000</v>
      </c>
      <c r="EJ110" s="2">
        <v>132100</v>
      </c>
      <c r="EK110" s="2">
        <v>4500</v>
      </c>
      <c r="EL110" s="2">
        <v>129700</v>
      </c>
      <c r="EM110" s="2">
        <v>4200</v>
      </c>
      <c r="EN110" s="2">
        <v>41700</v>
      </c>
      <c r="EO110" s="2">
        <v>1400</v>
      </c>
      <c r="EP110" s="2">
        <v>35200</v>
      </c>
      <c r="EQ110" s="2">
        <v>1200</v>
      </c>
      <c r="ER110" s="2">
        <v>34100</v>
      </c>
      <c r="ES110" s="2">
        <v>1100</v>
      </c>
      <c r="ET110">
        <v>16210</v>
      </c>
      <c r="EU110">
        <v>590</v>
      </c>
      <c r="EV110">
        <v>11000</v>
      </c>
      <c r="EW110">
        <v>360</v>
      </c>
      <c r="EX110">
        <v>4380</v>
      </c>
      <c r="EY110">
        <v>140</v>
      </c>
      <c r="EZ110">
        <v>2150</v>
      </c>
      <c r="FA110">
        <v>92</v>
      </c>
      <c r="FB110">
        <v>477</v>
      </c>
      <c r="FC110">
        <v>45</v>
      </c>
      <c r="FD110">
        <v>398</v>
      </c>
      <c r="FE110">
        <v>47</v>
      </c>
      <c r="FF110">
        <v>173</v>
      </c>
      <c r="FG110">
        <v>25</v>
      </c>
      <c r="FH110">
        <v>935</v>
      </c>
      <c r="FI110">
        <v>51</v>
      </c>
      <c r="FJ110">
        <v>18380</v>
      </c>
      <c r="FK110">
        <v>470</v>
      </c>
      <c r="FL110">
        <v>14480</v>
      </c>
      <c r="FM110">
        <v>400</v>
      </c>
      <c r="FN110">
        <v>35520</v>
      </c>
      <c r="FO110">
        <v>900</v>
      </c>
      <c r="FP110">
        <v>2021</v>
      </c>
      <c r="FQ110">
        <v>90</v>
      </c>
      <c r="FR110" s="2">
        <v>35800</v>
      </c>
      <c r="FS110" s="2">
        <v>1000</v>
      </c>
      <c r="FT110">
        <v>-7.2100035000000002E-3</v>
      </c>
      <c r="FU110">
        <v>1.6999999999999999E-9</v>
      </c>
      <c r="FV110" t="s">
        <v>846</v>
      </c>
      <c r="FW110">
        <v>0</v>
      </c>
      <c r="FX110">
        <v>1.4591000000000001</v>
      </c>
      <c r="FY110">
        <v>1.3179000000000001</v>
      </c>
      <c r="FZ110">
        <v>682.23</v>
      </c>
      <c r="GA110">
        <v>0.49004999999999999</v>
      </c>
      <c r="GB110">
        <v>1.6228</v>
      </c>
      <c r="GC110">
        <v>0.84045999999999998</v>
      </c>
      <c r="GD110">
        <v>0.30608000000000002</v>
      </c>
      <c r="GE110">
        <v>7.4789999999999995E-2</v>
      </c>
      <c r="GF110">
        <v>0</v>
      </c>
      <c r="GG110">
        <v>0.34678999999999999</v>
      </c>
      <c r="GH110">
        <v>0</v>
      </c>
      <c r="GI110">
        <v>8.2742999999999997E-2</v>
      </c>
      <c r="GJ110">
        <v>0.17199999999999999</v>
      </c>
      <c r="GK110">
        <v>3.4154999999999998E-2</v>
      </c>
      <c r="GL110">
        <v>0.25351000000000001</v>
      </c>
      <c r="GM110">
        <v>0</v>
      </c>
      <c r="GN110">
        <v>7.7349000000000001E-2</v>
      </c>
      <c r="GO110">
        <v>2.4854999999999999E-2</v>
      </c>
      <c r="GP110">
        <v>0.11741</v>
      </c>
      <c r="GQ110">
        <v>2.5041000000000001E-2</v>
      </c>
      <c r="GR110">
        <v>250.41</v>
      </c>
      <c r="GS110">
        <v>6.9458000000000002</v>
      </c>
      <c r="GT110">
        <v>8.4928000000000003E-2</v>
      </c>
      <c r="GU110">
        <v>7.4537000000000006E-2</v>
      </c>
      <c r="GV110">
        <v>0.10575</v>
      </c>
      <c r="GW110">
        <v>0</v>
      </c>
      <c r="GX110">
        <v>1.6049999999999998E-2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</row>
    <row r="111" spans="1:263" x14ac:dyDescent="0.25">
      <c r="A111" t="s">
        <v>568</v>
      </c>
      <c r="B111" t="s">
        <v>842</v>
      </c>
      <c r="C111" t="s">
        <v>569</v>
      </c>
      <c r="D111" t="s">
        <v>844</v>
      </c>
      <c r="E111" s="1">
        <v>1462.4603819444444</v>
      </c>
      <c r="F111">
        <v>39.329000000000001</v>
      </c>
      <c r="G111" t="s">
        <v>570</v>
      </c>
      <c r="H111" s="2">
        <v>4400000</v>
      </c>
      <c r="I111" s="2">
        <v>120000</v>
      </c>
      <c r="J111" s="2">
        <v>3054000</v>
      </c>
      <c r="K111" s="2">
        <v>84000</v>
      </c>
      <c r="L111">
        <v>57470</v>
      </c>
      <c r="M111">
        <v>300</v>
      </c>
      <c r="N111" s="2">
        <v>148300</v>
      </c>
      <c r="O111" s="2">
        <v>4300</v>
      </c>
      <c r="P111" s="2">
        <v>217900</v>
      </c>
      <c r="Q111" s="2">
        <v>1500</v>
      </c>
      <c r="R111" s="2">
        <v>161500</v>
      </c>
      <c r="S111" s="2">
        <v>4800</v>
      </c>
      <c r="T111" s="2">
        <v>76500</v>
      </c>
      <c r="U111" s="2">
        <v>1700</v>
      </c>
      <c r="V111" s="2">
        <v>78300</v>
      </c>
      <c r="W111" s="2">
        <v>3200</v>
      </c>
      <c r="X111" s="2">
        <v>270000</v>
      </c>
      <c r="Y111" s="2">
        <v>11000</v>
      </c>
      <c r="Z111" s="2">
        <v>63000</v>
      </c>
      <c r="AA111" s="2">
        <v>2500</v>
      </c>
      <c r="AB111" s="2">
        <v>72300</v>
      </c>
      <c r="AC111" s="2">
        <v>2800</v>
      </c>
      <c r="AD111" s="2">
        <v>28600</v>
      </c>
      <c r="AE111" s="2">
        <v>1100</v>
      </c>
      <c r="AF111">
        <v>25800</v>
      </c>
      <c r="AG111">
        <v>930</v>
      </c>
      <c r="AH111" s="2">
        <v>34500</v>
      </c>
      <c r="AI111" s="2">
        <v>1200</v>
      </c>
      <c r="AJ111">
        <v>15560</v>
      </c>
      <c r="AK111">
        <v>440</v>
      </c>
      <c r="AL111">
        <v>10550</v>
      </c>
      <c r="AM111">
        <v>320</v>
      </c>
      <c r="AN111">
        <v>4330</v>
      </c>
      <c r="AO111">
        <v>160</v>
      </c>
      <c r="AP111">
        <v>2390</v>
      </c>
      <c r="AQ111">
        <v>110</v>
      </c>
      <c r="AR111">
        <v>687</v>
      </c>
      <c r="AS111">
        <v>50</v>
      </c>
      <c r="AT111">
        <v>675</v>
      </c>
      <c r="AU111">
        <v>49</v>
      </c>
      <c r="AV111">
        <v>350</v>
      </c>
      <c r="AW111">
        <v>37</v>
      </c>
      <c r="AX111">
        <v>437</v>
      </c>
      <c r="AY111">
        <v>24</v>
      </c>
      <c r="AZ111">
        <v>977</v>
      </c>
      <c r="BA111">
        <v>46</v>
      </c>
      <c r="BB111">
        <v>16150</v>
      </c>
      <c r="BC111">
        <v>390</v>
      </c>
      <c r="BD111">
        <v>13760</v>
      </c>
      <c r="BE111">
        <v>350</v>
      </c>
      <c r="BF111">
        <v>33820</v>
      </c>
      <c r="BG111">
        <v>890</v>
      </c>
      <c r="BH111">
        <v>692</v>
      </c>
      <c r="BI111">
        <v>65</v>
      </c>
      <c r="BJ111">
        <v>9400</v>
      </c>
      <c r="BK111">
        <v>280</v>
      </c>
      <c r="BL111">
        <v>0</v>
      </c>
      <c r="BM111">
        <v>1</v>
      </c>
      <c r="BN111" s="2">
        <v>147500</v>
      </c>
      <c r="BO111" s="2">
        <v>3500</v>
      </c>
      <c r="BP111">
        <v>23</v>
      </c>
      <c r="BQ111">
        <v>11</v>
      </c>
      <c r="BR111" s="2">
        <v>736000</v>
      </c>
      <c r="BS111" s="2">
        <v>22000</v>
      </c>
      <c r="BT111">
        <v>584</v>
      </c>
      <c r="BU111">
        <v>12</v>
      </c>
      <c r="BV111">
        <v>7660</v>
      </c>
      <c r="BW111">
        <v>250</v>
      </c>
      <c r="BX111">
        <v>350.3</v>
      </c>
      <c r="BY111">
        <v>7.9</v>
      </c>
      <c r="BZ111">
        <v>317</v>
      </c>
      <c r="CA111">
        <v>13</v>
      </c>
      <c r="CB111">
        <v>1067</v>
      </c>
      <c r="CC111">
        <v>42</v>
      </c>
      <c r="CD111">
        <v>195.5</v>
      </c>
      <c r="CE111">
        <v>7.8</v>
      </c>
      <c r="CF111">
        <v>1309</v>
      </c>
      <c r="CG111">
        <v>51</v>
      </c>
      <c r="CH111">
        <v>606</v>
      </c>
      <c r="CI111">
        <v>23</v>
      </c>
      <c r="CJ111">
        <v>136</v>
      </c>
      <c r="CK111">
        <v>4.9000000000000004</v>
      </c>
      <c r="CL111">
        <v>628</v>
      </c>
      <c r="CM111">
        <v>22</v>
      </c>
      <c r="CN111">
        <v>40.6</v>
      </c>
      <c r="CO111">
        <v>1.1000000000000001</v>
      </c>
      <c r="CP111">
        <v>119.7</v>
      </c>
      <c r="CQ111">
        <v>3.6</v>
      </c>
      <c r="CR111">
        <v>11.68</v>
      </c>
      <c r="CS111">
        <v>0.42</v>
      </c>
      <c r="CT111">
        <v>19.57</v>
      </c>
      <c r="CU111">
        <v>0.92</v>
      </c>
      <c r="CV111">
        <v>1.81</v>
      </c>
      <c r="CW111">
        <v>0.13</v>
      </c>
      <c r="CX111">
        <v>8.3800000000000008</v>
      </c>
      <c r="CY111">
        <v>0.61</v>
      </c>
      <c r="CZ111">
        <v>0.92600000000000005</v>
      </c>
      <c r="DA111">
        <v>9.9000000000000005E-2</v>
      </c>
      <c r="DB111">
        <v>147</v>
      </c>
      <c r="DC111">
        <v>24</v>
      </c>
      <c r="DD111">
        <v>327</v>
      </c>
      <c r="DE111">
        <v>17</v>
      </c>
      <c r="DF111">
        <v>207.3</v>
      </c>
      <c r="DG111">
        <v>5.0999999999999996</v>
      </c>
      <c r="DH111">
        <v>195.7</v>
      </c>
      <c r="DI111">
        <v>5</v>
      </c>
      <c r="DJ111">
        <v>202.1</v>
      </c>
      <c r="DK111">
        <v>5.3</v>
      </c>
      <c r="DL111">
        <v>2.09</v>
      </c>
      <c r="DM111">
        <v>0.2</v>
      </c>
      <c r="DN111">
        <v>25.51</v>
      </c>
      <c r="DO111">
        <v>0.76</v>
      </c>
      <c r="DP111">
        <v>-1.6835900000000001E-2</v>
      </c>
      <c r="DQ111">
        <v>5.0000000000000004E-6</v>
      </c>
      <c r="DR111">
        <v>3.4530000000000003E-5</v>
      </c>
      <c r="DS111">
        <v>4.7E-7</v>
      </c>
      <c r="DT111" s="2">
        <v>146200</v>
      </c>
      <c r="DU111" s="2">
        <v>4300</v>
      </c>
      <c r="DV111" s="2">
        <v>2974000</v>
      </c>
      <c r="DW111" s="2">
        <v>84000</v>
      </c>
      <c r="DX111">
        <v>530</v>
      </c>
      <c r="DY111">
        <v>300</v>
      </c>
      <c r="DZ111" s="2">
        <v>72300</v>
      </c>
      <c r="EA111" s="2">
        <v>1500</v>
      </c>
      <c r="EB111" s="2">
        <v>144500</v>
      </c>
      <c r="EC111" s="2">
        <v>4800</v>
      </c>
      <c r="ED111" s="2">
        <v>76500</v>
      </c>
      <c r="EE111" s="2">
        <v>1700</v>
      </c>
      <c r="EF111" s="2">
        <v>78300</v>
      </c>
      <c r="EG111" s="2">
        <v>3200</v>
      </c>
      <c r="EH111" s="2">
        <v>270000</v>
      </c>
      <c r="EI111" s="2">
        <v>11000</v>
      </c>
      <c r="EJ111" s="2">
        <v>63000</v>
      </c>
      <c r="EK111" s="2">
        <v>2500</v>
      </c>
      <c r="EL111" s="2">
        <v>72300</v>
      </c>
      <c r="EM111" s="2">
        <v>2800</v>
      </c>
      <c r="EN111" s="2">
        <v>28600</v>
      </c>
      <c r="EO111" s="2">
        <v>1100</v>
      </c>
      <c r="EP111">
        <v>25800</v>
      </c>
      <c r="EQ111">
        <v>930</v>
      </c>
      <c r="ER111" s="2">
        <v>34500</v>
      </c>
      <c r="ES111" s="2">
        <v>1200</v>
      </c>
      <c r="ET111">
        <v>15560</v>
      </c>
      <c r="EU111">
        <v>440</v>
      </c>
      <c r="EV111">
        <v>10550</v>
      </c>
      <c r="EW111">
        <v>320</v>
      </c>
      <c r="EX111">
        <v>4330</v>
      </c>
      <c r="EY111">
        <v>160</v>
      </c>
      <c r="EZ111">
        <v>2390</v>
      </c>
      <c r="FA111">
        <v>110</v>
      </c>
      <c r="FB111">
        <v>687</v>
      </c>
      <c r="FC111">
        <v>50</v>
      </c>
      <c r="FD111">
        <v>675</v>
      </c>
      <c r="FE111">
        <v>49</v>
      </c>
      <c r="FF111">
        <v>350</v>
      </c>
      <c r="FG111">
        <v>37</v>
      </c>
      <c r="FH111">
        <v>891</v>
      </c>
      <c r="FI111">
        <v>46</v>
      </c>
      <c r="FJ111">
        <v>16150</v>
      </c>
      <c r="FK111">
        <v>390</v>
      </c>
      <c r="FL111">
        <v>13760</v>
      </c>
      <c r="FM111">
        <v>350</v>
      </c>
      <c r="FN111">
        <v>33820</v>
      </c>
      <c r="FO111">
        <v>890</v>
      </c>
      <c r="FP111">
        <v>692</v>
      </c>
      <c r="FQ111">
        <v>65</v>
      </c>
      <c r="FR111">
        <v>9400</v>
      </c>
      <c r="FS111">
        <v>280</v>
      </c>
      <c r="FT111">
        <v>-7.2099631000000003E-3</v>
      </c>
      <c r="FU111">
        <v>1.6000000000000001E-9</v>
      </c>
      <c r="FV111" t="s">
        <v>846</v>
      </c>
      <c r="FW111">
        <v>0</v>
      </c>
      <c r="FX111">
        <v>1.5619000000000001</v>
      </c>
      <c r="FY111">
        <v>0.95874000000000004</v>
      </c>
      <c r="FZ111">
        <v>713.75</v>
      </c>
      <c r="GA111">
        <v>0.33721000000000001</v>
      </c>
      <c r="GB111">
        <v>1.6117999999999999</v>
      </c>
      <c r="GC111">
        <v>0.1273</v>
      </c>
      <c r="GD111">
        <v>0.31068000000000001</v>
      </c>
      <c r="GE111">
        <v>2.5767000000000002</v>
      </c>
      <c r="GF111">
        <v>0.42277999999999999</v>
      </c>
      <c r="GG111">
        <v>2.6865999999999999</v>
      </c>
      <c r="GH111">
        <v>0.56566000000000005</v>
      </c>
      <c r="GI111">
        <v>0.11960999999999999</v>
      </c>
      <c r="GJ111">
        <v>0.57682</v>
      </c>
      <c r="GK111">
        <v>5.7133000000000003E-2</v>
      </c>
      <c r="GL111">
        <v>0.27438000000000001</v>
      </c>
      <c r="GM111">
        <v>2.2595000000000001E-2</v>
      </c>
      <c r="GN111">
        <v>6.8569000000000005E-2</v>
      </c>
      <c r="GO111">
        <v>0</v>
      </c>
      <c r="GP111">
        <v>0</v>
      </c>
      <c r="GQ111">
        <v>3.0699000000000001E-2</v>
      </c>
      <c r="GR111">
        <v>306.99</v>
      </c>
      <c r="GS111">
        <v>4.1542000000000003</v>
      </c>
      <c r="GT111">
        <v>0.12686</v>
      </c>
      <c r="GU111">
        <v>0.22700999999999999</v>
      </c>
      <c r="GV111">
        <v>0.15973000000000001</v>
      </c>
      <c r="GW111">
        <v>2.5340000000000001E-2</v>
      </c>
      <c r="GX111">
        <v>4.8766999999999998E-2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</row>
    <row r="112" spans="1:263" x14ac:dyDescent="0.25">
      <c r="A112" t="s">
        <v>571</v>
      </c>
      <c r="B112" t="s">
        <v>842</v>
      </c>
      <c r="C112" t="s">
        <v>572</v>
      </c>
      <c r="D112" t="s">
        <v>844</v>
      </c>
      <c r="E112" s="1">
        <v>1462.4611342592593</v>
      </c>
      <c r="F112">
        <v>41.412999999999997</v>
      </c>
      <c r="G112" t="s">
        <v>573</v>
      </c>
      <c r="H112" s="2">
        <v>4620000</v>
      </c>
      <c r="I112" s="2">
        <v>140000</v>
      </c>
      <c r="J112" s="2">
        <v>3040000</v>
      </c>
      <c r="K112" s="2">
        <v>98000</v>
      </c>
      <c r="L112">
        <v>57730</v>
      </c>
      <c r="M112">
        <v>260</v>
      </c>
      <c r="N112" s="2">
        <v>149300</v>
      </c>
      <c r="O112" s="2">
        <v>4400</v>
      </c>
      <c r="P112" s="2">
        <v>286400</v>
      </c>
      <c r="Q112" s="2">
        <v>4700</v>
      </c>
      <c r="R112" s="2">
        <v>53300</v>
      </c>
      <c r="S112" s="2">
        <v>1200</v>
      </c>
      <c r="T112" s="2">
        <v>201500</v>
      </c>
      <c r="U112" s="2">
        <v>6600</v>
      </c>
      <c r="V112" s="2">
        <v>118300</v>
      </c>
      <c r="W112" s="2">
        <v>4400</v>
      </c>
      <c r="X112" s="2">
        <v>415000</v>
      </c>
      <c r="Y112" s="2">
        <v>16000</v>
      </c>
      <c r="Z112" s="2">
        <v>87500</v>
      </c>
      <c r="AA112" s="2">
        <v>3300</v>
      </c>
      <c r="AB112" s="2">
        <v>76100</v>
      </c>
      <c r="AC112" s="2">
        <v>2600</v>
      </c>
      <c r="AD112">
        <v>14030</v>
      </c>
      <c r="AE112">
        <v>510</v>
      </c>
      <c r="AF112">
        <v>6890</v>
      </c>
      <c r="AG112">
        <v>300</v>
      </c>
      <c r="AH112">
        <v>13500</v>
      </c>
      <c r="AI112">
        <v>470</v>
      </c>
      <c r="AJ112">
        <v>12320</v>
      </c>
      <c r="AK112">
        <v>410</v>
      </c>
      <c r="AL112">
        <v>16790</v>
      </c>
      <c r="AM112">
        <v>600</v>
      </c>
      <c r="AN112">
        <v>12680</v>
      </c>
      <c r="AO112">
        <v>470</v>
      </c>
      <c r="AP112">
        <v>11220</v>
      </c>
      <c r="AQ112">
        <v>380</v>
      </c>
      <c r="AR112">
        <v>4270</v>
      </c>
      <c r="AS112">
        <v>200</v>
      </c>
      <c r="AT112">
        <v>5230</v>
      </c>
      <c r="AU112">
        <v>250</v>
      </c>
      <c r="AV112">
        <v>3470</v>
      </c>
      <c r="AW112">
        <v>150</v>
      </c>
      <c r="AX112">
        <v>391</v>
      </c>
      <c r="AY112">
        <v>26</v>
      </c>
      <c r="AZ112">
        <v>114</v>
      </c>
      <c r="BA112">
        <v>13</v>
      </c>
      <c r="BB112">
        <v>752</v>
      </c>
      <c r="BC112">
        <v>30</v>
      </c>
      <c r="BD112">
        <v>279</v>
      </c>
      <c r="BE112">
        <v>21</v>
      </c>
      <c r="BF112">
        <v>716</v>
      </c>
      <c r="BG112">
        <v>57</v>
      </c>
      <c r="BH112">
        <v>3820</v>
      </c>
      <c r="BI112">
        <v>180</v>
      </c>
      <c r="BJ112">
        <v>7330</v>
      </c>
      <c r="BK112">
        <v>240</v>
      </c>
      <c r="BL112">
        <v>0</v>
      </c>
      <c r="BM112">
        <v>1</v>
      </c>
      <c r="BN112" s="2">
        <v>166700</v>
      </c>
      <c r="BO112" s="2">
        <v>4900</v>
      </c>
      <c r="BP112">
        <v>41</v>
      </c>
      <c r="BQ112">
        <v>13</v>
      </c>
      <c r="BR112" s="2">
        <v>741000</v>
      </c>
      <c r="BS112" s="2">
        <v>22000</v>
      </c>
      <c r="BT112">
        <v>1108</v>
      </c>
      <c r="BU112">
        <v>38</v>
      </c>
      <c r="BV112">
        <v>1927</v>
      </c>
      <c r="BW112">
        <v>62</v>
      </c>
      <c r="BX112">
        <v>924</v>
      </c>
      <c r="BY112">
        <v>30</v>
      </c>
      <c r="BZ112">
        <v>478</v>
      </c>
      <c r="CA112">
        <v>18</v>
      </c>
      <c r="CB112">
        <v>1641</v>
      </c>
      <c r="CC112">
        <v>61</v>
      </c>
      <c r="CD112">
        <v>271</v>
      </c>
      <c r="CE112">
        <v>10</v>
      </c>
      <c r="CF112">
        <v>1365</v>
      </c>
      <c r="CG112">
        <v>47</v>
      </c>
      <c r="CH112">
        <v>297</v>
      </c>
      <c r="CI112">
        <v>11</v>
      </c>
      <c r="CJ112">
        <v>36.299999999999997</v>
      </c>
      <c r="CK112">
        <v>1.6</v>
      </c>
      <c r="CL112">
        <v>245.3</v>
      </c>
      <c r="CM112">
        <v>8.5</v>
      </c>
      <c r="CN112">
        <v>32.1</v>
      </c>
      <c r="CO112">
        <v>1.1000000000000001</v>
      </c>
      <c r="CP112">
        <v>190.4</v>
      </c>
      <c r="CQ112">
        <v>6.9</v>
      </c>
      <c r="CR112">
        <v>34.200000000000003</v>
      </c>
      <c r="CS112">
        <v>1.3</v>
      </c>
      <c r="CT112">
        <v>91.8</v>
      </c>
      <c r="CU112">
        <v>3.1</v>
      </c>
      <c r="CV112">
        <v>11.22</v>
      </c>
      <c r="CW112">
        <v>0.52</v>
      </c>
      <c r="CX112">
        <v>64.900000000000006</v>
      </c>
      <c r="CY112">
        <v>3.1</v>
      </c>
      <c r="CZ112">
        <v>9.17</v>
      </c>
      <c r="DA112">
        <v>0.4</v>
      </c>
      <c r="DB112">
        <v>124</v>
      </c>
      <c r="DC112">
        <v>26</v>
      </c>
      <c r="DD112">
        <v>9.8000000000000007</v>
      </c>
      <c r="DE112">
        <v>4.2</v>
      </c>
      <c r="DF112">
        <v>9.6199999999999992</v>
      </c>
      <c r="DG112">
        <v>0.39</v>
      </c>
      <c r="DH112">
        <v>3.96</v>
      </c>
      <c r="DI112">
        <v>0.3</v>
      </c>
      <c r="DJ112">
        <v>4.28</v>
      </c>
      <c r="DK112">
        <v>0.34</v>
      </c>
      <c r="DL112">
        <v>11.55</v>
      </c>
      <c r="DM112">
        <v>0.55000000000000004</v>
      </c>
      <c r="DN112">
        <v>19.89</v>
      </c>
      <c r="DO112">
        <v>0.66</v>
      </c>
      <c r="DP112">
        <v>-1.6952999999999999E-2</v>
      </c>
      <c r="DQ112">
        <v>1.5999999999999999E-5</v>
      </c>
      <c r="DR112">
        <v>2.692E-5</v>
      </c>
      <c r="DS112">
        <v>3.9999999999999998E-7</v>
      </c>
      <c r="DT112" s="2">
        <v>147200</v>
      </c>
      <c r="DU112" s="2">
        <v>4400</v>
      </c>
      <c r="DV112" s="2">
        <v>2961000</v>
      </c>
      <c r="DW112" s="2">
        <v>98000</v>
      </c>
      <c r="DX112">
        <v>900</v>
      </c>
      <c r="DY112">
        <v>280</v>
      </c>
      <c r="DZ112" s="2">
        <v>140200</v>
      </c>
      <c r="EA112" s="2">
        <v>4800</v>
      </c>
      <c r="EB112" s="2">
        <v>36300</v>
      </c>
      <c r="EC112" s="2">
        <v>1200</v>
      </c>
      <c r="ED112" s="2">
        <v>201500</v>
      </c>
      <c r="EE112" s="2">
        <v>6600</v>
      </c>
      <c r="EF112" s="2">
        <v>118300</v>
      </c>
      <c r="EG112" s="2">
        <v>4400</v>
      </c>
      <c r="EH112" s="2">
        <v>415000</v>
      </c>
      <c r="EI112" s="2">
        <v>16000</v>
      </c>
      <c r="EJ112" s="2">
        <v>87500</v>
      </c>
      <c r="EK112" s="2">
        <v>3300</v>
      </c>
      <c r="EL112" s="2">
        <v>76100</v>
      </c>
      <c r="EM112" s="2">
        <v>2600</v>
      </c>
      <c r="EN112">
        <v>14030</v>
      </c>
      <c r="EO112">
        <v>510</v>
      </c>
      <c r="EP112">
        <v>6890</v>
      </c>
      <c r="EQ112">
        <v>300</v>
      </c>
      <c r="ER112">
        <v>13500</v>
      </c>
      <c r="ES112">
        <v>470</v>
      </c>
      <c r="ET112">
        <v>12320</v>
      </c>
      <c r="EU112">
        <v>410</v>
      </c>
      <c r="EV112">
        <v>16790</v>
      </c>
      <c r="EW112">
        <v>600</v>
      </c>
      <c r="EX112">
        <v>12680</v>
      </c>
      <c r="EY112">
        <v>470</v>
      </c>
      <c r="EZ112">
        <v>11220</v>
      </c>
      <c r="FA112">
        <v>380</v>
      </c>
      <c r="FB112">
        <v>4270</v>
      </c>
      <c r="FC112">
        <v>200</v>
      </c>
      <c r="FD112">
        <v>5230</v>
      </c>
      <c r="FE112">
        <v>250</v>
      </c>
      <c r="FF112">
        <v>3470</v>
      </c>
      <c r="FG112">
        <v>150</v>
      </c>
      <c r="FH112">
        <v>31</v>
      </c>
      <c r="FI112">
        <v>13</v>
      </c>
      <c r="FJ112">
        <v>749</v>
      </c>
      <c r="FK112">
        <v>30</v>
      </c>
      <c r="FL112">
        <v>278</v>
      </c>
      <c r="FM112">
        <v>21</v>
      </c>
      <c r="FN112">
        <v>716</v>
      </c>
      <c r="FO112">
        <v>57</v>
      </c>
      <c r="FP112">
        <v>3820</v>
      </c>
      <c r="FQ112">
        <v>180</v>
      </c>
      <c r="FR112">
        <v>7320</v>
      </c>
      <c r="FS112">
        <v>240</v>
      </c>
      <c r="FT112">
        <v>-7.2099225999999999E-3</v>
      </c>
      <c r="FU112">
        <v>1.6999999999999999E-9</v>
      </c>
      <c r="FV112" t="s">
        <v>846</v>
      </c>
      <c r="FW112">
        <v>0</v>
      </c>
      <c r="FX112">
        <v>1.6738</v>
      </c>
      <c r="FY112">
        <v>1.1415999999999999</v>
      </c>
      <c r="FZ112">
        <v>784.91</v>
      </c>
      <c r="GA112">
        <v>0.50285000000000002</v>
      </c>
      <c r="GB112">
        <v>1.7545999999999999</v>
      </c>
      <c r="GC112">
        <v>0.15351000000000001</v>
      </c>
      <c r="GD112">
        <v>0.30173</v>
      </c>
      <c r="GE112">
        <v>0.16769000000000001</v>
      </c>
      <c r="GF112">
        <v>0.14984</v>
      </c>
      <c r="GG112">
        <v>1.1684000000000001</v>
      </c>
      <c r="GH112">
        <v>0.44866</v>
      </c>
      <c r="GI112">
        <v>0.12303</v>
      </c>
      <c r="GJ112">
        <v>0.54069999999999996</v>
      </c>
      <c r="GK112">
        <v>0.12587999999999999</v>
      </c>
      <c r="GL112">
        <v>0.24052000000000001</v>
      </c>
      <c r="GM112">
        <v>2.4282000000000001E-2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6.1905000000000001</v>
      </c>
      <c r="GT112">
        <v>0.1014</v>
      </c>
      <c r="GU112">
        <v>0.17541000000000001</v>
      </c>
      <c r="GV112">
        <v>0.12151000000000001</v>
      </c>
      <c r="GW112">
        <v>0</v>
      </c>
      <c r="GX112">
        <v>1.52E-2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</row>
    <row r="113" spans="1:263" x14ac:dyDescent="0.25">
      <c r="A113" t="s">
        <v>574</v>
      </c>
      <c r="B113" t="s">
        <v>842</v>
      </c>
      <c r="C113" t="s">
        <v>575</v>
      </c>
      <c r="D113" t="s">
        <v>844</v>
      </c>
      <c r="E113" s="1">
        <v>1462.4619675925926</v>
      </c>
      <c r="F113">
        <v>35.161999999999999</v>
      </c>
      <c r="G113" t="s">
        <v>368</v>
      </c>
      <c r="H113" s="2">
        <v>3747000</v>
      </c>
      <c r="I113" s="2">
        <v>99000</v>
      </c>
      <c r="J113" s="2">
        <v>3041000</v>
      </c>
      <c r="K113" s="2">
        <v>86000</v>
      </c>
      <c r="L113">
        <v>57500</v>
      </c>
      <c r="M113">
        <v>320</v>
      </c>
      <c r="N113" s="2">
        <v>146900</v>
      </c>
      <c r="O113" s="2">
        <v>4200</v>
      </c>
      <c r="P113" s="2">
        <v>180000</v>
      </c>
      <c r="Q113" s="2">
        <v>1800</v>
      </c>
      <c r="R113" s="2">
        <v>64000</v>
      </c>
      <c r="S113" s="2">
        <v>1400</v>
      </c>
      <c r="T113" s="2">
        <v>79000</v>
      </c>
      <c r="U113" s="2">
        <v>2400</v>
      </c>
      <c r="V113">
        <v>18790</v>
      </c>
      <c r="W113">
        <v>750</v>
      </c>
      <c r="X113" s="2">
        <v>65000</v>
      </c>
      <c r="Y113" s="2">
        <v>2200</v>
      </c>
      <c r="Z113">
        <v>14490</v>
      </c>
      <c r="AA113">
        <v>580</v>
      </c>
      <c r="AB113">
        <v>15550</v>
      </c>
      <c r="AC113">
        <v>700</v>
      </c>
      <c r="AD113">
        <v>5630</v>
      </c>
      <c r="AE113">
        <v>240</v>
      </c>
      <c r="AF113">
        <v>4050</v>
      </c>
      <c r="AG113">
        <v>210</v>
      </c>
      <c r="AH113">
        <v>8900</v>
      </c>
      <c r="AI113">
        <v>370</v>
      </c>
      <c r="AJ113">
        <v>7450</v>
      </c>
      <c r="AK113">
        <v>320</v>
      </c>
      <c r="AL113">
        <v>7730</v>
      </c>
      <c r="AM113">
        <v>260</v>
      </c>
      <c r="AN113">
        <v>4090</v>
      </c>
      <c r="AO113">
        <v>170</v>
      </c>
      <c r="AP113">
        <v>3200</v>
      </c>
      <c r="AQ113">
        <v>130</v>
      </c>
      <c r="AR113">
        <v>1173</v>
      </c>
      <c r="AS113">
        <v>84</v>
      </c>
      <c r="AT113">
        <v>1720</v>
      </c>
      <c r="AU113">
        <v>100</v>
      </c>
      <c r="AV113">
        <v>1164</v>
      </c>
      <c r="AW113">
        <v>84</v>
      </c>
      <c r="AX113">
        <v>399</v>
      </c>
      <c r="AY113">
        <v>25</v>
      </c>
      <c r="AZ113">
        <v>302</v>
      </c>
      <c r="BA113">
        <v>24</v>
      </c>
      <c r="BB113">
        <v>3829</v>
      </c>
      <c r="BC113">
        <v>95</v>
      </c>
      <c r="BD113">
        <v>3159</v>
      </c>
      <c r="BE113">
        <v>88</v>
      </c>
      <c r="BF113">
        <v>7710</v>
      </c>
      <c r="BG113">
        <v>230</v>
      </c>
      <c r="BH113">
        <v>313</v>
      </c>
      <c r="BI113">
        <v>40</v>
      </c>
      <c r="BJ113">
        <v>2379</v>
      </c>
      <c r="BK113">
        <v>93</v>
      </c>
      <c r="BL113">
        <v>0</v>
      </c>
      <c r="BM113">
        <v>1</v>
      </c>
      <c r="BN113" s="2">
        <v>186600</v>
      </c>
      <c r="BO113" s="2">
        <v>4800</v>
      </c>
      <c r="BP113">
        <v>13</v>
      </c>
      <c r="BQ113">
        <v>22</v>
      </c>
      <c r="BR113" s="2">
        <v>728000</v>
      </c>
      <c r="BS113" s="2">
        <v>21000</v>
      </c>
      <c r="BT113">
        <v>258</v>
      </c>
      <c r="BU113">
        <v>14</v>
      </c>
      <c r="BV113">
        <v>2515</v>
      </c>
      <c r="BW113">
        <v>72</v>
      </c>
      <c r="BX113">
        <v>363</v>
      </c>
      <c r="BY113">
        <v>11</v>
      </c>
      <c r="BZ113">
        <v>75.7</v>
      </c>
      <c r="CA113">
        <v>3</v>
      </c>
      <c r="CB113">
        <v>256.89999999999998</v>
      </c>
      <c r="CC113">
        <v>8.9</v>
      </c>
      <c r="CD113">
        <v>45</v>
      </c>
      <c r="CE113">
        <v>1.8</v>
      </c>
      <c r="CF113">
        <v>276</v>
      </c>
      <c r="CG113">
        <v>13</v>
      </c>
      <c r="CH113">
        <v>119</v>
      </c>
      <c r="CI113">
        <v>5</v>
      </c>
      <c r="CJ113">
        <v>21.3</v>
      </c>
      <c r="CK113">
        <v>1.1000000000000001</v>
      </c>
      <c r="CL113">
        <v>161.6</v>
      </c>
      <c r="CM113">
        <v>6.8</v>
      </c>
      <c r="CN113">
        <v>19.420000000000002</v>
      </c>
      <c r="CO113">
        <v>0.85</v>
      </c>
      <c r="CP113">
        <v>87.7</v>
      </c>
      <c r="CQ113">
        <v>3</v>
      </c>
      <c r="CR113">
        <v>11.02</v>
      </c>
      <c r="CS113">
        <v>0.46</v>
      </c>
      <c r="CT113">
        <v>26.2</v>
      </c>
      <c r="CU113">
        <v>1</v>
      </c>
      <c r="CV113">
        <v>3.08</v>
      </c>
      <c r="CW113">
        <v>0.22</v>
      </c>
      <c r="CX113">
        <v>21.3</v>
      </c>
      <c r="CY113">
        <v>1.3</v>
      </c>
      <c r="CZ113">
        <v>3.07</v>
      </c>
      <c r="DA113">
        <v>0.22</v>
      </c>
      <c r="DB113">
        <v>157</v>
      </c>
      <c r="DC113">
        <v>25</v>
      </c>
      <c r="DD113">
        <v>63.2</v>
      </c>
      <c r="DE113">
        <v>7.1</v>
      </c>
      <c r="DF113">
        <v>49.1</v>
      </c>
      <c r="DG113">
        <v>1.2</v>
      </c>
      <c r="DH113">
        <v>44.9</v>
      </c>
      <c r="DI113">
        <v>1.2</v>
      </c>
      <c r="DJ113">
        <v>46.1</v>
      </c>
      <c r="DK113">
        <v>1.4</v>
      </c>
      <c r="DL113">
        <v>0.95</v>
      </c>
      <c r="DM113">
        <v>0.12</v>
      </c>
      <c r="DN113">
        <v>6.46</v>
      </c>
      <c r="DO113">
        <v>0.25</v>
      </c>
      <c r="DP113">
        <v>-1.7666000000000001E-2</v>
      </c>
      <c r="DQ113">
        <v>3.8999999999999999E-5</v>
      </c>
      <c r="DR113">
        <v>8.9400000000000008E-6</v>
      </c>
      <c r="DS113">
        <v>2.2000000000000001E-7</v>
      </c>
      <c r="DT113" s="2">
        <v>144800</v>
      </c>
      <c r="DU113" s="2">
        <v>4200</v>
      </c>
      <c r="DV113" s="2">
        <v>2964000</v>
      </c>
      <c r="DW113" s="2">
        <v>86000</v>
      </c>
      <c r="DX113">
        <v>200</v>
      </c>
      <c r="DY113">
        <v>320</v>
      </c>
      <c r="DZ113" s="2">
        <v>33100</v>
      </c>
      <c r="EA113" s="2">
        <v>1800</v>
      </c>
      <c r="EB113" s="2">
        <v>47000</v>
      </c>
      <c r="EC113" s="2">
        <v>1400</v>
      </c>
      <c r="ED113" s="2">
        <v>79000</v>
      </c>
      <c r="EE113" s="2">
        <v>2400</v>
      </c>
      <c r="EF113">
        <v>18790</v>
      </c>
      <c r="EG113">
        <v>750</v>
      </c>
      <c r="EH113" s="2">
        <v>65000</v>
      </c>
      <c r="EI113" s="2">
        <v>2200</v>
      </c>
      <c r="EJ113">
        <v>14490</v>
      </c>
      <c r="EK113">
        <v>580</v>
      </c>
      <c r="EL113">
        <v>15550</v>
      </c>
      <c r="EM113">
        <v>700</v>
      </c>
      <c r="EN113">
        <v>5630</v>
      </c>
      <c r="EO113">
        <v>240</v>
      </c>
      <c r="EP113">
        <v>4050</v>
      </c>
      <c r="EQ113">
        <v>210</v>
      </c>
      <c r="ER113">
        <v>8900</v>
      </c>
      <c r="ES113">
        <v>370</v>
      </c>
      <c r="ET113">
        <v>7450</v>
      </c>
      <c r="EU113">
        <v>320</v>
      </c>
      <c r="EV113">
        <v>7730</v>
      </c>
      <c r="EW113">
        <v>260</v>
      </c>
      <c r="EX113">
        <v>4090</v>
      </c>
      <c r="EY113">
        <v>170</v>
      </c>
      <c r="EZ113">
        <v>3200</v>
      </c>
      <c r="FA113">
        <v>130</v>
      </c>
      <c r="FB113">
        <v>1173</v>
      </c>
      <c r="FC113">
        <v>84</v>
      </c>
      <c r="FD113">
        <v>1720</v>
      </c>
      <c r="FE113">
        <v>100</v>
      </c>
      <c r="FF113">
        <v>1164</v>
      </c>
      <c r="FG113">
        <v>84</v>
      </c>
      <c r="FH113">
        <v>220</v>
      </c>
      <c r="FI113">
        <v>24</v>
      </c>
      <c r="FJ113">
        <v>3826</v>
      </c>
      <c r="FK113">
        <v>95</v>
      </c>
      <c r="FL113">
        <v>3158</v>
      </c>
      <c r="FM113">
        <v>88</v>
      </c>
      <c r="FN113">
        <v>7710</v>
      </c>
      <c r="FO113">
        <v>230</v>
      </c>
      <c r="FP113">
        <v>312</v>
      </c>
      <c r="FQ113">
        <v>40</v>
      </c>
      <c r="FR113">
        <v>2379</v>
      </c>
      <c r="FS113">
        <v>93</v>
      </c>
      <c r="FT113">
        <v>-7.2098804000000002E-3</v>
      </c>
      <c r="FU113">
        <v>1.5E-9</v>
      </c>
      <c r="FV113" t="s">
        <v>846</v>
      </c>
      <c r="FW113">
        <v>0</v>
      </c>
      <c r="FX113">
        <v>1.9401999999999999</v>
      </c>
      <c r="FY113">
        <v>1.8048</v>
      </c>
      <c r="FZ113">
        <v>656.74</v>
      </c>
      <c r="GA113">
        <v>0.53791999999999995</v>
      </c>
      <c r="GB113">
        <v>1.6284000000000001</v>
      </c>
      <c r="GC113">
        <v>0.21274000000000001</v>
      </c>
      <c r="GD113">
        <v>0.12814</v>
      </c>
      <c r="GE113">
        <v>0.21304999999999999</v>
      </c>
      <c r="GF113">
        <v>9.8625000000000004E-2</v>
      </c>
      <c r="GG113">
        <v>0</v>
      </c>
      <c r="GH113">
        <v>0</v>
      </c>
      <c r="GI113">
        <v>6.0950999999999998E-2</v>
      </c>
      <c r="GJ113">
        <v>0.28878999999999999</v>
      </c>
      <c r="GK113">
        <v>4.1435E-2</v>
      </c>
      <c r="GL113">
        <v>0.13134000000000001</v>
      </c>
      <c r="GM113">
        <v>3.1230999999999998E-2</v>
      </c>
      <c r="GN113">
        <v>0</v>
      </c>
      <c r="GO113">
        <v>0</v>
      </c>
      <c r="GP113">
        <v>0.14371</v>
      </c>
      <c r="GQ113">
        <v>4.2007999999999997E-2</v>
      </c>
      <c r="GR113">
        <v>420.08</v>
      </c>
      <c r="GS113">
        <v>4.6146000000000003</v>
      </c>
      <c r="GT113">
        <v>0.10783</v>
      </c>
      <c r="GU113">
        <v>0.13550999999999999</v>
      </c>
      <c r="GV113">
        <v>6.9287000000000001E-2</v>
      </c>
      <c r="GW113">
        <v>3.5045E-2</v>
      </c>
      <c r="GX113">
        <v>1.0789E-2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</row>
    <row r="114" spans="1:263" x14ac:dyDescent="0.25">
      <c r="A114" t="s">
        <v>369</v>
      </c>
      <c r="B114" t="s">
        <v>842</v>
      </c>
      <c r="C114" t="s">
        <v>370</v>
      </c>
      <c r="D114" t="s">
        <v>844</v>
      </c>
      <c r="E114" s="1">
        <v>1462.4741203703704</v>
      </c>
      <c r="F114">
        <v>38.027000000000001</v>
      </c>
      <c r="G114" t="s">
        <v>371</v>
      </c>
      <c r="H114" s="2">
        <v>3859000</v>
      </c>
      <c r="I114" s="2">
        <v>97000</v>
      </c>
      <c r="J114" s="2">
        <v>2816000</v>
      </c>
      <c r="K114" s="2">
        <v>78000</v>
      </c>
      <c r="L114">
        <v>56420</v>
      </c>
      <c r="M114">
        <v>290</v>
      </c>
      <c r="N114" s="2">
        <v>140500</v>
      </c>
      <c r="O114" s="2">
        <v>3600</v>
      </c>
      <c r="P114" s="2">
        <v>351700</v>
      </c>
      <c r="Q114" s="2">
        <v>4600</v>
      </c>
      <c r="R114">
        <v>30070</v>
      </c>
      <c r="S114">
        <v>330</v>
      </c>
      <c r="T114" s="2">
        <v>332000</v>
      </c>
      <c r="U114" s="2">
        <v>10000</v>
      </c>
      <c r="V114">
        <v>6770</v>
      </c>
      <c r="W114">
        <v>280</v>
      </c>
      <c r="X114">
        <v>22930</v>
      </c>
      <c r="Y114">
        <v>770</v>
      </c>
      <c r="Z114">
        <v>5440</v>
      </c>
      <c r="AA114">
        <v>280</v>
      </c>
      <c r="AB114">
        <v>6030</v>
      </c>
      <c r="AC114">
        <v>290</v>
      </c>
      <c r="AD114">
        <v>2910</v>
      </c>
      <c r="AE114">
        <v>140</v>
      </c>
      <c r="AF114">
        <v>1211</v>
      </c>
      <c r="AG114">
        <v>87</v>
      </c>
      <c r="AH114">
        <v>6400</v>
      </c>
      <c r="AI114">
        <v>260</v>
      </c>
      <c r="AJ114">
        <v>9390</v>
      </c>
      <c r="AK114">
        <v>380</v>
      </c>
      <c r="AL114">
        <v>18280</v>
      </c>
      <c r="AM114">
        <v>660</v>
      </c>
      <c r="AN114">
        <v>16200</v>
      </c>
      <c r="AO114">
        <v>550</v>
      </c>
      <c r="AP114">
        <v>15310</v>
      </c>
      <c r="AQ114">
        <v>580</v>
      </c>
      <c r="AR114">
        <v>5980</v>
      </c>
      <c r="AS114">
        <v>220</v>
      </c>
      <c r="AT114">
        <v>6980</v>
      </c>
      <c r="AU114">
        <v>230</v>
      </c>
      <c r="AV114">
        <v>3850</v>
      </c>
      <c r="AW114">
        <v>180</v>
      </c>
      <c r="AX114">
        <v>482</v>
      </c>
      <c r="AY114">
        <v>27</v>
      </c>
      <c r="AZ114">
        <v>180</v>
      </c>
      <c r="BA114">
        <v>16</v>
      </c>
      <c r="BB114">
        <v>686</v>
      </c>
      <c r="BC114">
        <v>26</v>
      </c>
      <c r="BD114">
        <v>562</v>
      </c>
      <c r="BE114">
        <v>32</v>
      </c>
      <c r="BF114">
        <v>1403</v>
      </c>
      <c r="BG114">
        <v>78</v>
      </c>
      <c r="BH114">
        <v>136</v>
      </c>
      <c r="BI114">
        <v>26</v>
      </c>
      <c r="BJ114">
        <v>1426</v>
      </c>
      <c r="BK114">
        <v>47</v>
      </c>
      <c r="BL114">
        <v>0</v>
      </c>
      <c r="BM114">
        <v>1</v>
      </c>
      <c r="BN114" s="2">
        <v>59500</v>
      </c>
      <c r="BO114" s="2">
        <v>1500</v>
      </c>
      <c r="BP114">
        <v>-200</v>
      </c>
      <c r="BQ114">
        <v>130</v>
      </c>
      <c r="BR114" s="2">
        <v>695000</v>
      </c>
      <c r="BS114" s="2">
        <v>18000</v>
      </c>
      <c r="BT114">
        <v>1654</v>
      </c>
      <c r="BU114">
        <v>41</v>
      </c>
      <c r="BV114">
        <v>428</v>
      </c>
      <c r="BW114">
        <v>14</v>
      </c>
      <c r="BX114">
        <v>1503</v>
      </c>
      <c r="BY114">
        <v>48</v>
      </c>
      <c r="BZ114">
        <v>24.9</v>
      </c>
      <c r="CA114">
        <v>1</v>
      </c>
      <c r="CB114">
        <v>89.6</v>
      </c>
      <c r="CC114">
        <v>3</v>
      </c>
      <c r="CD114">
        <v>16.45</v>
      </c>
      <c r="CE114">
        <v>0.84</v>
      </c>
      <c r="CF114">
        <v>101.2</v>
      </c>
      <c r="CG114">
        <v>4.8</v>
      </c>
      <c r="CH114">
        <v>59.3</v>
      </c>
      <c r="CI114">
        <v>3</v>
      </c>
      <c r="CJ114">
        <v>6.25</v>
      </c>
      <c r="CK114">
        <v>0.45</v>
      </c>
      <c r="CL114">
        <v>115.1</v>
      </c>
      <c r="CM114">
        <v>4.7</v>
      </c>
      <c r="CN114">
        <v>24.16</v>
      </c>
      <c r="CO114">
        <v>0.97</v>
      </c>
      <c r="CP114">
        <v>204.2</v>
      </c>
      <c r="CQ114">
        <v>7.4</v>
      </c>
      <c r="CR114">
        <v>43.6</v>
      </c>
      <c r="CS114">
        <v>1.5</v>
      </c>
      <c r="CT114">
        <v>124.4</v>
      </c>
      <c r="CU114">
        <v>4.7</v>
      </c>
      <c r="CV114">
        <v>15.51</v>
      </c>
      <c r="CW114">
        <v>0.57999999999999996</v>
      </c>
      <c r="CX114">
        <v>84.9</v>
      </c>
      <c r="CY114">
        <v>2.9</v>
      </c>
      <c r="CZ114">
        <v>10.01</v>
      </c>
      <c r="DA114">
        <v>0.47</v>
      </c>
      <c r="DB114">
        <v>126</v>
      </c>
      <c r="DC114">
        <v>27</v>
      </c>
      <c r="DD114">
        <v>17.600000000000001</v>
      </c>
      <c r="DE114">
        <v>3.4</v>
      </c>
      <c r="DF114">
        <v>8.75</v>
      </c>
      <c r="DG114">
        <v>0.33</v>
      </c>
      <c r="DH114">
        <v>7.83</v>
      </c>
      <c r="DI114">
        <v>0.44</v>
      </c>
      <c r="DJ114">
        <v>8.41</v>
      </c>
      <c r="DK114">
        <v>0.47</v>
      </c>
      <c r="DL114">
        <v>0.41</v>
      </c>
      <c r="DM114">
        <v>7.9000000000000001E-2</v>
      </c>
      <c r="DN114">
        <v>3.87</v>
      </c>
      <c r="DO114">
        <v>0.13</v>
      </c>
      <c r="DP114">
        <v>9.9649999999999999E-3</v>
      </c>
      <c r="DQ114">
        <v>5.1999999999999997E-5</v>
      </c>
      <c r="DR114">
        <v>5.5300000000000004E-6</v>
      </c>
      <c r="DS114">
        <v>1.6E-7</v>
      </c>
      <c r="DT114" s="2">
        <v>138100</v>
      </c>
      <c r="DU114" s="2">
        <v>3600</v>
      </c>
      <c r="DV114" s="2">
        <v>2737000</v>
      </c>
      <c r="DW114" s="2">
        <v>78000</v>
      </c>
      <c r="DX114">
        <v>380</v>
      </c>
      <c r="DY114">
        <v>270</v>
      </c>
      <c r="DZ114" s="2">
        <v>188400</v>
      </c>
      <c r="EA114" s="2">
        <v>4600</v>
      </c>
      <c r="EB114">
        <v>11300</v>
      </c>
      <c r="EC114">
        <v>330</v>
      </c>
      <c r="ED114" s="2">
        <v>332000</v>
      </c>
      <c r="EE114" s="2">
        <v>10000</v>
      </c>
      <c r="EF114">
        <v>6770</v>
      </c>
      <c r="EG114">
        <v>280</v>
      </c>
      <c r="EH114">
        <v>22930</v>
      </c>
      <c r="EI114">
        <v>770</v>
      </c>
      <c r="EJ114">
        <v>5440</v>
      </c>
      <c r="EK114">
        <v>280</v>
      </c>
      <c r="EL114">
        <v>6030</v>
      </c>
      <c r="EM114">
        <v>290</v>
      </c>
      <c r="EN114">
        <v>2910</v>
      </c>
      <c r="EO114">
        <v>140</v>
      </c>
      <c r="EP114">
        <v>1211</v>
      </c>
      <c r="EQ114">
        <v>87</v>
      </c>
      <c r="ER114">
        <v>6400</v>
      </c>
      <c r="ES114">
        <v>260</v>
      </c>
      <c r="ET114">
        <v>9390</v>
      </c>
      <c r="EU114">
        <v>380</v>
      </c>
      <c r="EV114">
        <v>18280</v>
      </c>
      <c r="EW114">
        <v>660</v>
      </c>
      <c r="EX114">
        <v>16200</v>
      </c>
      <c r="EY114">
        <v>550</v>
      </c>
      <c r="EZ114">
        <v>15310</v>
      </c>
      <c r="FA114">
        <v>580</v>
      </c>
      <c r="FB114">
        <v>5980</v>
      </c>
      <c r="FC114">
        <v>220</v>
      </c>
      <c r="FD114">
        <v>6980</v>
      </c>
      <c r="FE114">
        <v>230</v>
      </c>
      <c r="FF114">
        <v>3850</v>
      </c>
      <c r="FG114">
        <v>180</v>
      </c>
      <c r="FH114">
        <v>84</v>
      </c>
      <c r="FI114">
        <v>16</v>
      </c>
      <c r="FJ114">
        <v>683</v>
      </c>
      <c r="FK114">
        <v>26</v>
      </c>
      <c r="FL114">
        <v>562</v>
      </c>
      <c r="FM114">
        <v>32</v>
      </c>
      <c r="FN114">
        <v>1403</v>
      </c>
      <c r="FO114">
        <v>78</v>
      </c>
      <c r="FP114">
        <v>136</v>
      </c>
      <c r="FQ114">
        <v>26</v>
      </c>
      <c r="FR114">
        <v>1426</v>
      </c>
      <c r="FS114">
        <v>47</v>
      </c>
      <c r="FT114">
        <v>-7.2092353000000001E-3</v>
      </c>
      <c r="FU114">
        <v>1.6000000000000001E-9</v>
      </c>
      <c r="FV114" t="s">
        <v>846</v>
      </c>
      <c r="FW114">
        <v>0</v>
      </c>
      <c r="FX114">
        <v>1.9450000000000001</v>
      </c>
      <c r="FY114">
        <v>2.7237</v>
      </c>
      <c r="FZ114">
        <v>664.5</v>
      </c>
      <c r="GA114">
        <v>0.39566000000000001</v>
      </c>
      <c r="GB114">
        <v>1.8593999999999999</v>
      </c>
      <c r="GC114">
        <v>0.79444999999999999</v>
      </c>
      <c r="GD114">
        <v>4.7300000000000004</v>
      </c>
      <c r="GE114">
        <v>4.4036</v>
      </c>
      <c r="GF114">
        <v>0.50388999999999995</v>
      </c>
      <c r="GG114">
        <v>1.2219</v>
      </c>
      <c r="GH114">
        <v>0.53803000000000001</v>
      </c>
      <c r="GI114">
        <v>8.1907999999999995E-2</v>
      </c>
      <c r="GJ114">
        <v>0.23879</v>
      </c>
      <c r="GK114">
        <v>7.5261999999999996E-2</v>
      </c>
      <c r="GL114">
        <v>0.26695000000000002</v>
      </c>
      <c r="GM114">
        <v>4.2705E-2</v>
      </c>
      <c r="GN114">
        <v>0.12895000000000001</v>
      </c>
      <c r="GO114">
        <v>0</v>
      </c>
      <c r="GP114">
        <v>0.16145000000000001</v>
      </c>
      <c r="GQ114">
        <v>0</v>
      </c>
      <c r="GR114">
        <v>0</v>
      </c>
      <c r="GS114">
        <v>5.1210000000000004</v>
      </c>
      <c r="GT114">
        <v>0.11099000000000001</v>
      </c>
      <c r="GU114">
        <v>8.8430999999999996E-2</v>
      </c>
      <c r="GV114">
        <v>5.7613999999999999E-2</v>
      </c>
      <c r="GW114">
        <v>0.26804</v>
      </c>
      <c r="GX114">
        <v>2.4462000000000001E-2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</row>
    <row r="115" spans="1:263" x14ac:dyDescent="0.25">
      <c r="A115" t="s">
        <v>372</v>
      </c>
      <c r="B115" t="s">
        <v>842</v>
      </c>
      <c r="C115" t="s">
        <v>373</v>
      </c>
      <c r="D115" t="s">
        <v>844</v>
      </c>
      <c r="E115" s="1">
        <v>1462.474837962963</v>
      </c>
      <c r="F115">
        <v>41.412999999999997</v>
      </c>
      <c r="G115" t="s">
        <v>374</v>
      </c>
      <c r="H115" s="2">
        <v>3670000</v>
      </c>
      <c r="I115" s="2">
        <v>120000</v>
      </c>
      <c r="J115" s="2">
        <v>2800000</v>
      </c>
      <c r="K115" s="2">
        <v>100000</v>
      </c>
      <c r="L115">
        <v>58000</v>
      </c>
      <c r="M115">
        <v>260</v>
      </c>
      <c r="N115" s="2">
        <v>141500</v>
      </c>
      <c r="O115" s="2">
        <v>4700</v>
      </c>
      <c r="P115" s="2">
        <v>344400</v>
      </c>
      <c r="Q115" s="2">
        <v>5600</v>
      </c>
      <c r="R115">
        <v>33970</v>
      </c>
      <c r="S115">
        <v>530</v>
      </c>
      <c r="T115" s="2">
        <v>169800</v>
      </c>
      <c r="U115" s="2">
        <v>6600</v>
      </c>
      <c r="V115">
        <v>10800</v>
      </c>
      <c r="W115">
        <v>410</v>
      </c>
      <c r="X115" s="2">
        <v>38500</v>
      </c>
      <c r="Y115" s="2">
        <v>1300</v>
      </c>
      <c r="Z115">
        <v>7580</v>
      </c>
      <c r="AA115">
        <v>340</v>
      </c>
      <c r="AB115">
        <v>7150</v>
      </c>
      <c r="AC115">
        <v>300</v>
      </c>
      <c r="AD115">
        <v>2530</v>
      </c>
      <c r="AE115">
        <v>130</v>
      </c>
      <c r="AF115">
        <v>1037</v>
      </c>
      <c r="AG115">
        <v>76</v>
      </c>
      <c r="AH115">
        <v>4440</v>
      </c>
      <c r="AI115">
        <v>220</v>
      </c>
      <c r="AJ115">
        <v>5950</v>
      </c>
      <c r="AK115">
        <v>250</v>
      </c>
      <c r="AL115">
        <v>10270</v>
      </c>
      <c r="AM115">
        <v>380</v>
      </c>
      <c r="AN115">
        <v>8640</v>
      </c>
      <c r="AO115">
        <v>330</v>
      </c>
      <c r="AP115">
        <v>8360</v>
      </c>
      <c r="AQ115">
        <v>340</v>
      </c>
      <c r="AR115">
        <v>3230</v>
      </c>
      <c r="AS115">
        <v>160</v>
      </c>
      <c r="AT115">
        <v>4350</v>
      </c>
      <c r="AU115">
        <v>180</v>
      </c>
      <c r="AV115">
        <v>2900</v>
      </c>
      <c r="AW115">
        <v>140</v>
      </c>
      <c r="AX115">
        <v>448</v>
      </c>
      <c r="AY115">
        <v>23</v>
      </c>
      <c r="AZ115">
        <v>173</v>
      </c>
      <c r="BA115">
        <v>15</v>
      </c>
      <c r="BB115">
        <v>833</v>
      </c>
      <c r="BC115">
        <v>49</v>
      </c>
      <c r="BD115">
        <v>674</v>
      </c>
      <c r="BE115">
        <v>44</v>
      </c>
      <c r="BF115">
        <v>1660</v>
      </c>
      <c r="BG115">
        <v>120</v>
      </c>
      <c r="BH115">
        <v>156</v>
      </c>
      <c r="BI115">
        <v>27</v>
      </c>
      <c r="BJ115">
        <v>628</v>
      </c>
      <c r="BK115">
        <v>34</v>
      </c>
      <c r="BL115">
        <v>0</v>
      </c>
      <c r="BM115">
        <v>1</v>
      </c>
      <c r="BN115" s="2">
        <v>65900</v>
      </c>
      <c r="BO115" s="2">
        <v>2200</v>
      </c>
      <c r="BP115">
        <v>-400</v>
      </c>
      <c r="BQ115">
        <v>4100</v>
      </c>
      <c r="BR115" s="2">
        <v>700000</v>
      </c>
      <c r="BS115" s="2">
        <v>23000</v>
      </c>
      <c r="BT115">
        <v>1587</v>
      </c>
      <c r="BU115">
        <v>49</v>
      </c>
      <c r="BV115">
        <v>536</v>
      </c>
      <c r="BW115">
        <v>20</v>
      </c>
      <c r="BX115">
        <v>767</v>
      </c>
      <c r="BY115">
        <v>30</v>
      </c>
      <c r="BZ115">
        <v>39.6</v>
      </c>
      <c r="CA115">
        <v>1.5</v>
      </c>
      <c r="CB115">
        <v>150.30000000000001</v>
      </c>
      <c r="CC115">
        <v>5.2</v>
      </c>
      <c r="CD115">
        <v>22.9</v>
      </c>
      <c r="CE115">
        <v>1</v>
      </c>
      <c r="CF115">
        <v>120.2</v>
      </c>
      <c r="CG115">
        <v>5.0999999999999996</v>
      </c>
      <c r="CH115">
        <v>51.3</v>
      </c>
      <c r="CI115">
        <v>2.5</v>
      </c>
      <c r="CJ115">
        <v>5.34</v>
      </c>
      <c r="CK115">
        <v>0.39</v>
      </c>
      <c r="CL115">
        <v>79.8</v>
      </c>
      <c r="CM115">
        <v>3.9</v>
      </c>
      <c r="CN115">
        <v>15.3</v>
      </c>
      <c r="CO115">
        <v>0.63</v>
      </c>
      <c r="CP115">
        <v>114.6</v>
      </c>
      <c r="CQ115">
        <v>4.2</v>
      </c>
      <c r="CR115">
        <v>23.25</v>
      </c>
      <c r="CS115">
        <v>0.88</v>
      </c>
      <c r="CT115">
        <v>67.900000000000006</v>
      </c>
      <c r="CU115">
        <v>2.8</v>
      </c>
      <c r="CV115">
        <v>8.3800000000000008</v>
      </c>
      <c r="CW115">
        <v>0.42</v>
      </c>
      <c r="CX115">
        <v>52.9</v>
      </c>
      <c r="CY115">
        <v>2.2000000000000002</v>
      </c>
      <c r="CZ115">
        <v>7.52</v>
      </c>
      <c r="DA115">
        <v>0.37</v>
      </c>
      <c r="DB115">
        <v>96</v>
      </c>
      <c r="DC115">
        <v>23</v>
      </c>
      <c r="DD115">
        <v>16.8</v>
      </c>
      <c r="DE115">
        <v>3.4</v>
      </c>
      <c r="DF115">
        <v>10.64</v>
      </c>
      <c r="DG115">
        <v>0.63</v>
      </c>
      <c r="DH115">
        <v>9.3699999999999992</v>
      </c>
      <c r="DI115">
        <v>0.62</v>
      </c>
      <c r="DJ115">
        <v>9.94</v>
      </c>
      <c r="DK115">
        <v>0.7</v>
      </c>
      <c r="DL115">
        <v>0.47</v>
      </c>
      <c r="DM115">
        <v>8.1000000000000003E-2</v>
      </c>
      <c r="DN115">
        <v>1.7030000000000001</v>
      </c>
      <c r="DO115">
        <v>9.2999999999999999E-2</v>
      </c>
      <c r="DP115">
        <v>8.8280000000000008E-3</v>
      </c>
      <c r="DQ115">
        <v>4.0000000000000003E-5</v>
      </c>
      <c r="DR115">
        <v>2.4200000000000001E-6</v>
      </c>
      <c r="DS115">
        <v>9.9999999999999995E-8</v>
      </c>
      <c r="DT115" s="2">
        <v>139100</v>
      </c>
      <c r="DU115" s="2">
        <v>4700</v>
      </c>
      <c r="DV115" s="2">
        <v>2730000</v>
      </c>
      <c r="DW115" s="2">
        <v>100000</v>
      </c>
      <c r="DX115">
        <v>880</v>
      </c>
      <c r="DY115">
        <v>260</v>
      </c>
      <c r="DZ115" s="2">
        <v>181200</v>
      </c>
      <c r="EA115" s="2">
        <v>5600</v>
      </c>
      <c r="EB115">
        <v>15240</v>
      </c>
      <c r="EC115">
        <v>520</v>
      </c>
      <c r="ED115" s="2">
        <v>169800</v>
      </c>
      <c r="EE115" s="2">
        <v>6600</v>
      </c>
      <c r="EF115">
        <v>10800</v>
      </c>
      <c r="EG115">
        <v>410</v>
      </c>
      <c r="EH115" s="2">
        <v>38500</v>
      </c>
      <c r="EI115" s="2">
        <v>1300</v>
      </c>
      <c r="EJ115">
        <v>7580</v>
      </c>
      <c r="EK115">
        <v>340</v>
      </c>
      <c r="EL115">
        <v>7150</v>
      </c>
      <c r="EM115">
        <v>300</v>
      </c>
      <c r="EN115">
        <v>2530</v>
      </c>
      <c r="EO115">
        <v>130</v>
      </c>
      <c r="EP115">
        <v>1037</v>
      </c>
      <c r="EQ115">
        <v>76</v>
      </c>
      <c r="ER115">
        <v>4440</v>
      </c>
      <c r="ES115">
        <v>220</v>
      </c>
      <c r="ET115">
        <v>5950</v>
      </c>
      <c r="EU115">
        <v>250</v>
      </c>
      <c r="EV115">
        <v>10270</v>
      </c>
      <c r="EW115">
        <v>380</v>
      </c>
      <c r="EX115">
        <v>8640</v>
      </c>
      <c r="EY115">
        <v>330</v>
      </c>
      <c r="EZ115">
        <v>8360</v>
      </c>
      <c r="FA115">
        <v>340</v>
      </c>
      <c r="FB115">
        <v>3230</v>
      </c>
      <c r="FC115">
        <v>160</v>
      </c>
      <c r="FD115">
        <v>4350</v>
      </c>
      <c r="FE115">
        <v>180</v>
      </c>
      <c r="FF115">
        <v>2900</v>
      </c>
      <c r="FG115">
        <v>140</v>
      </c>
      <c r="FH115">
        <v>76</v>
      </c>
      <c r="FI115">
        <v>15</v>
      </c>
      <c r="FJ115">
        <v>830</v>
      </c>
      <c r="FK115">
        <v>49</v>
      </c>
      <c r="FL115">
        <v>674</v>
      </c>
      <c r="FM115">
        <v>44</v>
      </c>
      <c r="FN115">
        <v>1660</v>
      </c>
      <c r="FO115">
        <v>120</v>
      </c>
      <c r="FP115">
        <v>156</v>
      </c>
      <c r="FQ115">
        <v>27</v>
      </c>
      <c r="FR115">
        <v>628</v>
      </c>
      <c r="FS115">
        <v>34</v>
      </c>
      <c r="FT115">
        <v>-7.2091962999999998E-3</v>
      </c>
      <c r="FU115">
        <v>1.6000000000000001E-9</v>
      </c>
      <c r="FV115" t="s">
        <v>846</v>
      </c>
      <c r="FW115">
        <v>0</v>
      </c>
      <c r="FX115">
        <v>1.8902000000000001</v>
      </c>
      <c r="FY115">
        <v>2.5733000000000001</v>
      </c>
      <c r="FZ115">
        <v>651</v>
      </c>
      <c r="GA115">
        <v>0.38567000000000001</v>
      </c>
      <c r="GB115">
        <v>1.8052999999999999</v>
      </c>
      <c r="GC115">
        <v>0.77637</v>
      </c>
      <c r="GD115">
        <v>4.6131000000000002</v>
      </c>
      <c r="GE115">
        <v>4.3099999999999996</v>
      </c>
      <c r="GF115">
        <v>0.49253999999999998</v>
      </c>
      <c r="GG115">
        <v>1.1984999999999999</v>
      </c>
      <c r="GH115">
        <v>0.52576999999999996</v>
      </c>
      <c r="GI115">
        <v>8.0130999999999994E-2</v>
      </c>
      <c r="GJ115">
        <v>0.23375000000000001</v>
      </c>
      <c r="GK115">
        <v>7.3643E-2</v>
      </c>
      <c r="GL115">
        <v>0.26117000000000001</v>
      </c>
      <c r="GM115">
        <v>4.1822999999999999E-2</v>
      </c>
      <c r="GN115">
        <v>0.12620000000000001</v>
      </c>
      <c r="GO115">
        <v>0</v>
      </c>
      <c r="GP115">
        <v>0.15790999999999999</v>
      </c>
      <c r="GQ115">
        <v>0</v>
      </c>
      <c r="GR115">
        <v>0</v>
      </c>
      <c r="GS115">
        <v>5.1923000000000004</v>
      </c>
      <c r="GT115">
        <v>0.1087</v>
      </c>
      <c r="GU115">
        <v>8.6488999999999996E-2</v>
      </c>
      <c r="GV115">
        <v>5.6433999999999998E-2</v>
      </c>
      <c r="GW115">
        <v>0.26243</v>
      </c>
      <c r="GX115">
        <v>2.3955000000000001E-2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</row>
    <row r="116" spans="1:263" x14ac:dyDescent="0.25">
      <c r="A116" t="s">
        <v>375</v>
      </c>
      <c r="B116" t="s">
        <v>842</v>
      </c>
      <c r="C116" t="s">
        <v>376</v>
      </c>
      <c r="D116" t="s">
        <v>844</v>
      </c>
      <c r="E116" s="1">
        <v>1462.4756365740741</v>
      </c>
      <c r="F116">
        <v>39.069000000000003</v>
      </c>
      <c r="G116" t="s">
        <v>377</v>
      </c>
      <c r="H116" s="2">
        <v>4590000</v>
      </c>
      <c r="I116" s="2">
        <v>130000</v>
      </c>
      <c r="J116" s="2">
        <v>3210000</v>
      </c>
      <c r="K116" s="2">
        <v>100000</v>
      </c>
      <c r="L116">
        <v>58480</v>
      </c>
      <c r="M116">
        <v>320</v>
      </c>
      <c r="N116" s="2">
        <v>160100</v>
      </c>
      <c r="O116" s="2">
        <v>4900</v>
      </c>
      <c r="P116" s="2">
        <v>216000</v>
      </c>
      <c r="Q116" s="2">
        <v>2300</v>
      </c>
      <c r="R116">
        <v>30120</v>
      </c>
      <c r="S116">
        <v>370</v>
      </c>
      <c r="T116" s="2">
        <v>536000</v>
      </c>
      <c r="U116" s="2">
        <v>16000</v>
      </c>
      <c r="V116">
        <v>1090</v>
      </c>
      <c r="W116">
        <v>110</v>
      </c>
      <c r="X116">
        <v>10240</v>
      </c>
      <c r="Y116">
        <v>620</v>
      </c>
      <c r="Z116">
        <v>4360</v>
      </c>
      <c r="AA116">
        <v>260</v>
      </c>
      <c r="AB116">
        <v>8600</v>
      </c>
      <c r="AC116">
        <v>380</v>
      </c>
      <c r="AD116">
        <v>14180</v>
      </c>
      <c r="AE116">
        <v>550</v>
      </c>
      <c r="AF116">
        <v>30460</v>
      </c>
      <c r="AG116">
        <v>980</v>
      </c>
      <c r="AH116" s="2">
        <v>64900</v>
      </c>
      <c r="AI116" s="2">
        <v>2100</v>
      </c>
      <c r="AJ116" s="2">
        <v>77900</v>
      </c>
      <c r="AK116" s="2">
        <v>2900</v>
      </c>
      <c r="AL116" s="2">
        <v>87700</v>
      </c>
      <c r="AM116" s="2">
        <v>3100</v>
      </c>
      <c r="AN116" s="2">
        <v>44000</v>
      </c>
      <c r="AO116" s="2">
        <v>1500</v>
      </c>
      <c r="AP116">
        <v>25220</v>
      </c>
      <c r="AQ116">
        <v>790</v>
      </c>
      <c r="AR116">
        <v>6120</v>
      </c>
      <c r="AS116">
        <v>230</v>
      </c>
      <c r="AT116">
        <v>5090</v>
      </c>
      <c r="AU116">
        <v>170</v>
      </c>
      <c r="AV116">
        <v>2190</v>
      </c>
      <c r="AW116">
        <v>110</v>
      </c>
      <c r="AX116">
        <v>413</v>
      </c>
      <c r="AY116">
        <v>24</v>
      </c>
      <c r="AZ116">
        <v>131</v>
      </c>
      <c r="BA116">
        <v>15</v>
      </c>
      <c r="BB116">
        <v>225</v>
      </c>
      <c r="BC116">
        <v>15</v>
      </c>
      <c r="BD116">
        <v>109</v>
      </c>
      <c r="BE116">
        <v>14</v>
      </c>
      <c r="BF116">
        <v>300</v>
      </c>
      <c r="BG116">
        <v>36</v>
      </c>
      <c r="BH116">
        <v>3390</v>
      </c>
      <c r="BI116">
        <v>260</v>
      </c>
      <c r="BJ116">
        <v>1570</v>
      </c>
      <c r="BK116">
        <v>39</v>
      </c>
      <c r="BL116">
        <v>4.5999999999999996</v>
      </c>
      <c r="BM116">
        <v>2.6</v>
      </c>
      <c r="BN116" s="2">
        <v>87600</v>
      </c>
      <c r="BO116" s="2">
        <v>2500</v>
      </c>
      <c r="BP116">
        <v>90</v>
      </c>
      <c r="BQ116">
        <v>190</v>
      </c>
      <c r="BR116" s="2">
        <v>794000</v>
      </c>
      <c r="BS116" s="2">
        <v>25000</v>
      </c>
      <c r="BT116">
        <v>463</v>
      </c>
      <c r="BU116">
        <v>20</v>
      </c>
      <c r="BV116">
        <v>375</v>
      </c>
      <c r="BW116">
        <v>13</v>
      </c>
      <c r="BX116">
        <v>2412</v>
      </c>
      <c r="BY116">
        <v>73</v>
      </c>
      <c r="BZ116">
        <v>3.99</v>
      </c>
      <c r="CA116">
        <v>0.41</v>
      </c>
      <c r="CB116">
        <v>40</v>
      </c>
      <c r="CC116">
        <v>2.4</v>
      </c>
      <c r="CD116">
        <v>13.14</v>
      </c>
      <c r="CE116">
        <v>0.79</v>
      </c>
      <c r="CF116">
        <v>144.9</v>
      </c>
      <c r="CG116">
        <v>6.4</v>
      </c>
      <c r="CH116">
        <v>288</v>
      </c>
      <c r="CI116">
        <v>11</v>
      </c>
      <c r="CJ116">
        <v>156.9</v>
      </c>
      <c r="CK116">
        <v>5.0999999999999996</v>
      </c>
      <c r="CL116">
        <v>1167</v>
      </c>
      <c r="CM116">
        <v>39</v>
      </c>
      <c r="CN116">
        <v>200</v>
      </c>
      <c r="CO116">
        <v>7.6</v>
      </c>
      <c r="CP116">
        <v>978</v>
      </c>
      <c r="CQ116">
        <v>34</v>
      </c>
      <c r="CR116">
        <v>118.3</v>
      </c>
      <c r="CS116">
        <v>3.9</v>
      </c>
      <c r="CT116">
        <v>204.6</v>
      </c>
      <c r="CU116">
        <v>6.4</v>
      </c>
      <c r="CV116">
        <v>15.85</v>
      </c>
      <c r="CW116">
        <v>0.59</v>
      </c>
      <c r="CX116">
        <v>61.7</v>
      </c>
      <c r="CY116">
        <v>2</v>
      </c>
      <c r="CZ116">
        <v>5.67</v>
      </c>
      <c r="DA116">
        <v>0.28999999999999998</v>
      </c>
      <c r="DB116">
        <v>68</v>
      </c>
      <c r="DC116">
        <v>24</v>
      </c>
      <c r="DD116">
        <v>7.7</v>
      </c>
      <c r="DE116">
        <v>3.6</v>
      </c>
      <c r="DF116">
        <v>2.85</v>
      </c>
      <c r="DG116">
        <v>0.2</v>
      </c>
      <c r="DH116">
        <v>1.51</v>
      </c>
      <c r="DI116">
        <v>0.2</v>
      </c>
      <c r="DJ116">
        <v>1.8</v>
      </c>
      <c r="DK116">
        <v>0.22</v>
      </c>
      <c r="DL116">
        <v>10.210000000000001</v>
      </c>
      <c r="DM116">
        <v>0.78</v>
      </c>
      <c r="DN116">
        <v>4.26</v>
      </c>
      <c r="DO116">
        <v>0.11</v>
      </c>
      <c r="DP116">
        <v>-5.0999999999999996</v>
      </c>
      <c r="DQ116">
        <v>2.9</v>
      </c>
      <c r="DR116">
        <v>5.3299999999999998E-6</v>
      </c>
      <c r="DS116">
        <v>1.8E-7</v>
      </c>
      <c r="DT116" s="2">
        <v>157700</v>
      </c>
      <c r="DU116" s="2">
        <v>4900</v>
      </c>
      <c r="DV116" s="2">
        <v>3130000</v>
      </c>
      <c r="DW116" s="2">
        <v>100000</v>
      </c>
      <c r="DX116">
        <v>210</v>
      </c>
      <c r="DY116">
        <v>330</v>
      </c>
      <c r="DZ116" s="2">
        <v>53000</v>
      </c>
      <c r="EA116" s="2">
        <v>2300</v>
      </c>
      <c r="EB116">
        <v>11450</v>
      </c>
      <c r="EC116">
        <v>360</v>
      </c>
      <c r="ED116" s="2">
        <v>536000</v>
      </c>
      <c r="EE116" s="2">
        <v>16000</v>
      </c>
      <c r="EF116">
        <v>1090</v>
      </c>
      <c r="EG116">
        <v>110</v>
      </c>
      <c r="EH116">
        <v>10240</v>
      </c>
      <c r="EI116">
        <v>620</v>
      </c>
      <c r="EJ116">
        <v>4360</v>
      </c>
      <c r="EK116">
        <v>260</v>
      </c>
      <c r="EL116">
        <v>8600</v>
      </c>
      <c r="EM116">
        <v>380</v>
      </c>
      <c r="EN116">
        <v>14180</v>
      </c>
      <c r="EO116">
        <v>550</v>
      </c>
      <c r="EP116">
        <v>30460</v>
      </c>
      <c r="EQ116">
        <v>980</v>
      </c>
      <c r="ER116" s="2">
        <v>64900</v>
      </c>
      <c r="ES116" s="2">
        <v>2100</v>
      </c>
      <c r="ET116" s="2">
        <v>77900</v>
      </c>
      <c r="EU116" s="2">
        <v>2900</v>
      </c>
      <c r="EV116" s="2">
        <v>87700</v>
      </c>
      <c r="EW116" s="2">
        <v>3100</v>
      </c>
      <c r="EX116" s="2">
        <v>44000</v>
      </c>
      <c r="EY116" s="2">
        <v>1500</v>
      </c>
      <c r="EZ116">
        <v>25220</v>
      </c>
      <c r="FA116">
        <v>790</v>
      </c>
      <c r="FB116">
        <v>6120</v>
      </c>
      <c r="FC116">
        <v>230</v>
      </c>
      <c r="FD116">
        <v>5090</v>
      </c>
      <c r="FE116">
        <v>170</v>
      </c>
      <c r="FF116">
        <v>2190</v>
      </c>
      <c r="FG116">
        <v>110</v>
      </c>
      <c r="FH116">
        <v>33</v>
      </c>
      <c r="FI116">
        <v>15</v>
      </c>
      <c r="FJ116">
        <v>222</v>
      </c>
      <c r="FK116">
        <v>15</v>
      </c>
      <c r="FL116">
        <v>109</v>
      </c>
      <c r="FM116">
        <v>14</v>
      </c>
      <c r="FN116">
        <v>300</v>
      </c>
      <c r="FO116">
        <v>36</v>
      </c>
      <c r="FP116">
        <v>3390</v>
      </c>
      <c r="FQ116">
        <v>260</v>
      </c>
      <c r="FR116">
        <v>1569</v>
      </c>
      <c r="FS116">
        <v>39</v>
      </c>
      <c r="FT116">
        <v>4.5999999999999996</v>
      </c>
      <c r="FU116">
        <v>2.6</v>
      </c>
      <c r="FV116" t="s">
        <v>846</v>
      </c>
      <c r="FW116">
        <v>0</v>
      </c>
      <c r="FX116">
        <v>1.3036000000000001</v>
      </c>
      <c r="FY116">
        <v>2.9559000000000002</v>
      </c>
      <c r="FZ116">
        <v>394.8</v>
      </c>
      <c r="GA116">
        <v>0.46516999999999997</v>
      </c>
      <c r="GB116">
        <v>1.9806999999999999</v>
      </c>
      <c r="GC116">
        <v>1.3723000000000001</v>
      </c>
      <c r="GD116">
        <v>6.6598000000000004E-2</v>
      </c>
      <c r="GE116">
        <v>0</v>
      </c>
      <c r="GF116">
        <v>0</v>
      </c>
      <c r="GG116">
        <v>0</v>
      </c>
      <c r="GH116">
        <v>0.185</v>
      </c>
      <c r="GI116">
        <v>0.12062</v>
      </c>
      <c r="GJ116">
        <v>0.35885</v>
      </c>
      <c r="GK116">
        <v>0.16829</v>
      </c>
      <c r="GL116">
        <v>0.16702</v>
      </c>
      <c r="GM116">
        <v>2.4531000000000001E-2</v>
      </c>
      <c r="GN116">
        <v>7.3964000000000002E-2</v>
      </c>
      <c r="GO116">
        <v>2.3628E-2</v>
      </c>
      <c r="GP116">
        <v>0.18165000000000001</v>
      </c>
      <c r="GQ116">
        <v>0</v>
      </c>
      <c r="GR116">
        <v>0</v>
      </c>
      <c r="GS116">
        <v>4.7195</v>
      </c>
      <c r="GT116">
        <v>6.1734999999999998E-2</v>
      </c>
      <c r="GU116">
        <v>0.12512000000000001</v>
      </c>
      <c r="GV116">
        <v>5.4671999999999998E-2</v>
      </c>
      <c r="GW116">
        <v>2.7489E-2</v>
      </c>
      <c r="GX116">
        <v>6.1805999999999996E-3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</row>
    <row r="117" spans="1:263" x14ac:dyDescent="0.25">
      <c r="A117" t="s">
        <v>378</v>
      </c>
      <c r="B117" t="s">
        <v>842</v>
      </c>
      <c r="C117" t="s">
        <v>379</v>
      </c>
      <c r="D117" t="s">
        <v>844</v>
      </c>
      <c r="E117" s="1">
        <v>1462.4764004629631</v>
      </c>
      <c r="F117">
        <v>38.027000000000001</v>
      </c>
      <c r="G117" t="s">
        <v>380</v>
      </c>
      <c r="H117" s="2">
        <v>4260000</v>
      </c>
      <c r="I117" s="2">
        <v>120000</v>
      </c>
      <c r="J117" s="2">
        <v>3162000</v>
      </c>
      <c r="K117" s="2">
        <v>94000</v>
      </c>
      <c r="L117">
        <v>59480</v>
      </c>
      <c r="M117">
        <v>310</v>
      </c>
      <c r="N117" s="2">
        <v>159400</v>
      </c>
      <c r="O117" s="2">
        <v>3800</v>
      </c>
      <c r="P117" s="2">
        <v>274500</v>
      </c>
      <c r="Q117" s="2">
        <v>3300</v>
      </c>
      <c r="R117">
        <v>40980</v>
      </c>
      <c r="S117">
        <v>630</v>
      </c>
      <c r="T117" s="2">
        <v>68800</v>
      </c>
      <c r="U117" s="2">
        <v>2200</v>
      </c>
      <c r="V117" s="2">
        <v>103200</v>
      </c>
      <c r="W117" s="2">
        <v>2900</v>
      </c>
      <c r="X117" s="2">
        <v>249900</v>
      </c>
      <c r="Y117" s="2">
        <v>8200</v>
      </c>
      <c r="Z117" s="2">
        <v>45200</v>
      </c>
      <c r="AA117" s="2">
        <v>1500</v>
      </c>
      <c r="AB117" s="2">
        <v>39800</v>
      </c>
      <c r="AC117" s="2">
        <v>1500</v>
      </c>
      <c r="AD117">
        <v>6800</v>
      </c>
      <c r="AE117">
        <v>260</v>
      </c>
      <c r="AF117">
        <v>4480</v>
      </c>
      <c r="AG117">
        <v>180</v>
      </c>
      <c r="AH117">
        <v>6780</v>
      </c>
      <c r="AI117">
        <v>260</v>
      </c>
      <c r="AJ117">
        <v>4930</v>
      </c>
      <c r="AK117">
        <v>200</v>
      </c>
      <c r="AL117">
        <v>6090</v>
      </c>
      <c r="AM117">
        <v>240</v>
      </c>
      <c r="AN117">
        <v>4620</v>
      </c>
      <c r="AO117">
        <v>160</v>
      </c>
      <c r="AP117">
        <v>3890</v>
      </c>
      <c r="AQ117">
        <v>180</v>
      </c>
      <c r="AR117">
        <v>1485</v>
      </c>
      <c r="AS117">
        <v>90</v>
      </c>
      <c r="AT117">
        <v>1660</v>
      </c>
      <c r="AU117">
        <v>91</v>
      </c>
      <c r="AV117">
        <v>1389</v>
      </c>
      <c r="AW117">
        <v>88</v>
      </c>
      <c r="AX117">
        <v>401</v>
      </c>
      <c r="AY117">
        <v>27</v>
      </c>
      <c r="AZ117">
        <v>117</v>
      </c>
      <c r="BA117">
        <v>14</v>
      </c>
      <c r="BB117">
        <v>597</v>
      </c>
      <c r="BC117">
        <v>22</v>
      </c>
      <c r="BD117">
        <v>253</v>
      </c>
      <c r="BE117">
        <v>23</v>
      </c>
      <c r="BF117">
        <v>892</v>
      </c>
      <c r="BG117">
        <v>65</v>
      </c>
      <c r="BH117">
        <v>11540</v>
      </c>
      <c r="BI117">
        <v>400</v>
      </c>
      <c r="BJ117">
        <v>4710</v>
      </c>
      <c r="BK117">
        <v>100</v>
      </c>
      <c r="BL117">
        <v>7.4</v>
      </c>
      <c r="BM117">
        <v>3.3</v>
      </c>
      <c r="BN117" s="2">
        <v>102900</v>
      </c>
      <c r="BO117" s="2">
        <v>2500</v>
      </c>
      <c r="BP117">
        <v>59</v>
      </c>
      <c r="BQ117">
        <v>85</v>
      </c>
      <c r="BR117" s="2">
        <v>791000</v>
      </c>
      <c r="BS117" s="2">
        <v>19000</v>
      </c>
      <c r="BT117">
        <v>968</v>
      </c>
      <c r="BU117">
        <v>29</v>
      </c>
      <c r="BV117">
        <v>687</v>
      </c>
      <c r="BW117">
        <v>21</v>
      </c>
      <c r="BX117">
        <v>309</v>
      </c>
      <c r="BY117">
        <v>10</v>
      </c>
      <c r="BZ117">
        <v>375</v>
      </c>
      <c r="CA117">
        <v>11</v>
      </c>
      <c r="CB117">
        <v>975</v>
      </c>
      <c r="CC117">
        <v>32</v>
      </c>
      <c r="CD117">
        <v>135.80000000000001</v>
      </c>
      <c r="CE117">
        <v>4.5</v>
      </c>
      <c r="CF117">
        <v>672</v>
      </c>
      <c r="CG117">
        <v>24</v>
      </c>
      <c r="CH117">
        <v>137.6</v>
      </c>
      <c r="CI117">
        <v>5.2</v>
      </c>
      <c r="CJ117">
        <v>23.07</v>
      </c>
      <c r="CK117">
        <v>0.94</v>
      </c>
      <c r="CL117">
        <v>121.7</v>
      </c>
      <c r="CM117">
        <v>4.7</v>
      </c>
      <c r="CN117">
        <v>12.63</v>
      </c>
      <c r="CO117">
        <v>0.52</v>
      </c>
      <c r="CP117">
        <v>67.8</v>
      </c>
      <c r="CQ117">
        <v>2.7</v>
      </c>
      <c r="CR117">
        <v>12.44</v>
      </c>
      <c r="CS117">
        <v>0.44</v>
      </c>
      <c r="CT117">
        <v>31.6</v>
      </c>
      <c r="CU117">
        <v>1.5</v>
      </c>
      <c r="CV117">
        <v>3.85</v>
      </c>
      <c r="CW117">
        <v>0.23</v>
      </c>
      <c r="CX117">
        <v>20.100000000000001</v>
      </c>
      <c r="CY117">
        <v>1.1000000000000001</v>
      </c>
      <c r="CZ117">
        <v>3.59</v>
      </c>
      <c r="DA117">
        <v>0.23</v>
      </c>
      <c r="DB117">
        <v>63</v>
      </c>
      <c r="DC117">
        <v>27</v>
      </c>
      <c r="DD117">
        <v>4.5</v>
      </c>
      <c r="DE117">
        <v>3.5</v>
      </c>
      <c r="DF117">
        <v>7.62</v>
      </c>
      <c r="DG117">
        <v>0.28000000000000003</v>
      </c>
      <c r="DH117">
        <v>3.51</v>
      </c>
      <c r="DI117">
        <v>0.32</v>
      </c>
      <c r="DJ117">
        <v>5.35</v>
      </c>
      <c r="DK117">
        <v>0.39</v>
      </c>
      <c r="DL117">
        <v>34.799999999999997</v>
      </c>
      <c r="DM117">
        <v>1.2</v>
      </c>
      <c r="DN117">
        <v>12.77</v>
      </c>
      <c r="DO117">
        <v>0.27</v>
      </c>
      <c r="DP117">
        <v>-8.1999999999999993</v>
      </c>
      <c r="DQ117">
        <v>3.6</v>
      </c>
      <c r="DR117">
        <v>1.615E-5</v>
      </c>
      <c r="DS117">
        <v>3.3999999999999997E-7</v>
      </c>
      <c r="DT117" s="2">
        <v>157000</v>
      </c>
      <c r="DU117" s="2">
        <v>3800</v>
      </c>
      <c r="DV117" s="2">
        <v>3084000</v>
      </c>
      <c r="DW117" s="2">
        <v>94000</v>
      </c>
      <c r="DX117">
        <v>260</v>
      </c>
      <c r="DY117">
        <v>310</v>
      </c>
      <c r="DZ117" s="2">
        <v>111800</v>
      </c>
      <c r="EA117" s="2">
        <v>3300</v>
      </c>
      <c r="EB117">
        <v>22380</v>
      </c>
      <c r="EC117">
        <v>630</v>
      </c>
      <c r="ED117" s="2">
        <v>68800</v>
      </c>
      <c r="EE117" s="2">
        <v>2200</v>
      </c>
      <c r="EF117" s="2">
        <v>103200</v>
      </c>
      <c r="EG117" s="2">
        <v>2900</v>
      </c>
      <c r="EH117" s="2">
        <v>249900</v>
      </c>
      <c r="EI117" s="2">
        <v>8200</v>
      </c>
      <c r="EJ117" s="2">
        <v>45200</v>
      </c>
      <c r="EK117" s="2">
        <v>1500</v>
      </c>
      <c r="EL117" s="2">
        <v>39800</v>
      </c>
      <c r="EM117" s="2">
        <v>1500</v>
      </c>
      <c r="EN117">
        <v>6800</v>
      </c>
      <c r="EO117">
        <v>260</v>
      </c>
      <c r="EP117">
        <v>4480</v>
      </c>
      <c r="EQ117">
        <v>180</v>
      </c>
      <c r="ER117">
        <v>6780</v>
      </c>
      <c r="ES117">
        <v>260</v>
      </c>
      <c r="ET117">
        <v>4930</v>
      </c>
      <c r="EU117">
        <v>200</v>
      </c>
      <c r="EV117">
        <v>6090</v>
      </c>
      <c r="EW117">
        <v>240</v>
      </c>
      <c r="EX117">
        <v>4620</v>
      </c>
      <c r="EY117">
        <v>160</v>
      </c>
      <c r="EZ117">
        <v>3890</v>
      </c>
      <c r="FA117">
        <v>180</v>
      </c>
      <c r="FB117">
        <v>1485</v>
      </c>
      <c r="FC117">
        <v>90</v>
      </c>
      <c r="FD117">
        <v>1660</v>
      </c>
      <c r="FE117">
        <v>91</v>
      </c>
      <c r="FF117">
        <v>1389</v>
      </c>
      <c r="FG117">
        <v>88</v>
      </c>
      <c r="FH117">
        <v>17</v>
      </c>
      <c r="FI117">
        <v>14</v>
      </c>
      <c r="FJ117">
        <v>594</v>
      </c>
      <c r="FK117">
        <v>22</v>
      </c>
      <c r="FL117">
        <v>253</v>
      </c>
      <c r="FM117">
        <v>23</v>
      </c>
      <c r="FN117">
        <v>892</v>
      </c>
      <c r="FO117">
        <v>65</v>
      </c>
      <c r="FP117">
        <v>11540</v>
      </c>
      <c r="FQ117">
        <v>400</v>
      </c>
      <c r="FR117">
        <v>4710</v>
      </c>
      <c r="FS117">
        <v>100</v>
      </c>
      <c r="FT117">
        <v>7.4</v>
      </c>
      <c r="FU117">
        <v>3.3</v>
      </c>
      <c r="FV117" t="s">
        <v>846</v>
      </c>
      <c r="FW117">
        <v>0</v>
      </c>
      <c r="FX117">
        <v>1.3133999999999999</v>
      </c>
      <c r="FY117">
        <v>2.8489</v>
      </c>
      <c r="FZ117">
        <v>401.92</v>
      </c>
      <c r="GA117">
        <v>0.47088000000000002</v>
      </c>
      <c r="GB117">
        <v>1.9954000000000001</v>
      </c>
      <c r="GC117">
        <v>1.3924000000000001</v>
      </c>
      <c r="GD117">
        <v>6.7462999999999995E-2</v>
      </c>
      <c r="GE117">
        <v>0</v>
      </c>
      <c r="GF117">
        <v>0</v>
      </c>
      <c r="GG117">
        <v>0</v>
      </c>
      <c r="GH117">
        <v>0.18773000000000001</v>
      </c>
      <c r="GI117">
        <v>0.12256</v>
      </c>
      <c r="GJ117">
        <v>0.36491000000000001</v>
      </c>
      <c r="GK117">
        <v>0.17104</v>
      </c>
      <c r="GL117">
        <v>0.16972000000000001</v>
      </c>
      <c r="GM117">
        <v>2.4958999999999999E-2</v>
      </c>
      <c r="GN117">
        <v>7.5180999999999998E-2</v>
      </c>
      <c r="GO117">
        <v>2.4025000000000001E-2</v>
      </c>
      <c r="GP117">
        <v>0.18451000000000001</v>
      </c>
      <c r="GQ117">
        <v>0</v>
      </c>
      <c r="GR117">
        <v>0</v>
      </c>
      <c r="GS117">
        <v>5.0487000000000002</v>
      </c>
      <c r="GT117">
        <v>6.2811000000000006E-2</v>
      </c>
      <c r="GU117">
        <v>0.12709000000000001</v>
      </c>
      <c r="GV117">
        <v>5.5633000000000002E-2</v>
      </c>
      <c r="GW117">
        <v>2.7956000000000002E-2</v>
      </c>
      <c r="GX117">
        <v>6.2871000000000003E-3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</row>
    <row r="118" spans="1:263" x14ac:dyDescent="0.25">
      <c r="A118" t="s">
        <v>381</v>
      </c>
      <c r="B118" t="s">
        <v>842</v>
      </c>
      <c r="C118" t="s">
        <v>382</v>
      </c>
      <c r="D118" t="s">
        <v>844</v>
      </c>
      <c r="E118" s="1">
        <v>1462.4771412037037</v>
      </c>
      <c r="F118">
        <v>39.590000000000003</v>
      </c>
      <c r="G118" t="s">
        <v>383</v>
      </c>
      <c r="H118" s="2">
        <v>3857000</v>
      </c>
      <c r="I118" s="2">
        <v>91000</v>
      </c>
      <c r="J118" s="2">
        <v>2990000</v>
      </c>
      <c r="K118" s="2">
        <v>79000</v>
      </c>
      <c r="L118">
        <v>60090</v>
      </c>
      <c r="M118">
        <v>280</v>
      </c>
      <c r="N118" s="2">
        <v>146900</v>
      </c>
      <c r="O118" s="2">
        <v>3800</v>
      </c>
      <c r="P118" s="2">
        <v>209500</v>
      </c>
      <c r="Q118" s="2">
        <v>1400</v>
      </c>
      <c r="R118">
        <v>50390</v>
      </c>
      <c r="S118">
        <v>830</v>
      </c>
      <c r="T118" s="2">
        <v>105200</v>
      </c>
      <c r="U118" s="2">
        <v>2900</v>
      </c>
      <c r="V118" s="2">
        <v>36100</v>
      </c>
      <c r="W118" s="2">
        <v>1200</v>
      </c>
      <c r="X118" s="2">
        <v>106800</v>
      </c>
      <c r="Y118" s="2">
        <v>3100</v>
      </c>
      <c r="Z118">
        <v>24100</v>
      </c>
      <c r="AA118">
        <v>750</v>
      </c>
      <c r="AB118">
        <v>24750</v>
      </c>
      <c r="AC118">
        <v>830</v>
      </c>
      <c r="AD118">
        <v>9970</v>
      </c>
      <c r="AE118">
        <v>340</v>
      </c>
      <c r="AF118">
        <v>11300</v>
      </c>
      <c r="AG118">
        <v>350</v>
      </c>
      <c r="AH118">
        <v>19270</v>
      </c>
      <c r="AI118">
        <v>580</v>
      </c>
      <c r="AJ118">
        <v>18820</v>
      </c>
      <c r="AK118">
        <v>570</v>
      </c>
      <c r="AL118">
        <v>17720</v>
      </c>
      <c r="AM118">
        <v>470</v>
      </c>
      <c r="AN118">
        <v>7350</v>
      </c>
      <c r="AO118">
        <v>250</v>
      </c>
      <c r="AP118">
        <v>3130</v>
      </c>
      <c r="AQ118">
        <v>140</v>
      </c>
      <c r="AR118">
        <v>577</v>
      </c>
      <c r="AS118">
        <v>53</v>
      </c>
      <c r="AT118">
        <v>442</v>
      </c>
      <c r="AU118">
        <v>47</v>
      </c>
      <c r="AV118">
        <v>170</v>
      </c>
      <c r="AW118">
        <v>25</v>
      </c>
      <c r="AX118">
        <v>406</v>
      </c>
      <c r="AY118">
        <v>30</v>
      </c>
      <c r="AZ118">
        <v>180</v>
      </c>
      <c r="BA118">
        <v>20</v>
      </c>
      <c r="BB118">
        <v>1023</v>
      </c>
      <c r="BC118">
        <v>29</v>
      </c>
      <c r="BD118">
        <v>815</v>
      </c>
      <c r="BE118">
        <v>41</v>
      </c>
      <c r="BF118">
        <v>2135</v>
      </c>
      <c r="BG118">
        <v>87</v>
      </c>
      <c r="BH118">
        <v>182</v>
      </c>
      <c r="BI118">
        <v>21</v>
      </c>
      <c r="BJ118">
        <v>1134</v>
      </c>
      <c r="BK118">
        <v>46</v>
      </c>
      <c r="BL118">
        <v>0</v>
      </c>
      <c r="BM118">
        <v>1</v>
      </c>
      <c r="BN118" s="2">
        <v>121300</v>
      </c>
      <c r="BO118" s="2">
        <v>2500</v>
      </c>
      <c r="BP118">
        <v>6</v>
      </c>
      <c r="BQ118">
        <v>49</v>
      </c>
      <c r="BR118" s="2">
        <v>728000</v>
      </c>
      <c r="BS118" s="2">
        <v>19000</v>
      </c>
      <c r="BT118">
        <v>407</v>
      </c>
      <c r="BU118">
        <v>12</v>
      </c>
      <c r="BV118">
        <v>921</v>
      </c>
      <c r="BW118">
        <v>26</v>
      </c>
      <c r="BX118">
        <v>471</v>
      </c>
      <c r="BY118">
        <v>13</v>
      </c>
      <c r="BZ118">
        <v>130.69999999999999</v>
      </c>
      <c r="CA118">
        <v>4.4000000000000004</v>
      </c>
      <c r="CB118">
        <v>417</v>
      </c>
      <c r="CC118">
        <v>12</v>
      </c>
      <c r="CD118">
        <v>72.3</v>
      </c>
      <c r="CE118">
        <v>2.2000000000000002</v>
      </c>
      <c r="CF118">
        <v>419</v>
      </c>
      <c r="CG118">
        <v>14</v>
      </c>
      <c r="CH118">
        <v>201.4</v>
      </c>
      <c r="CI118">
        <v>6.9</v>
      </c>
      <c r="CJ118">
        <v>58.1</v>
      </c>
      <c r="CK118">
        <v>1.8</v>
      </c>
      <c r="CL118">
        <v>346</v>
      </c>
      <c r="CM118">
        <v>10</v>
      </c>
      <c r="CN118">
        <v>48.2</v>
      </c>
      <c r="CO118">
        <v>1.5</v>
      </c>
      <c r="CP118">
        <v>197.1</v>
      </c>
      <c r="CQ118">
        <v>5.3</v>
      </c>
      <c r="CR118">
        <v>19.79</v>
      </c>
      <c r="CS118">
        <v>0.66</v>
      </c>
      <c r="CT118">
        <v>25.3</v>
      </c>
      <c r="CU118">
        <v>1.2</v>
      </c>
      <c r="CV118">
        <v>1.49</v>
      </c>
      <c r="CW118">
        <v>0.14000000000000001</v>
      </c>
      <c r="CX118">
        <v>5.34</v>
      </c>
      <c r="CY118">
        <v>0.56999999999999995</v>
      </c>
      <c r="CZ118">
        <v>0.44</v>
      </c>
      <c r="DA118">
        <v>6.6000000000000003E-2</v>
      </c>
      <c r="DB118">
        <v>76</v>
      </c>
      <c r="DC118">
        <v>30</v>
      </c>
      <c r="DD118">
        <v>21.7</v>
      </c>
      <c r="DE118">
        <v>5.4</v>
      </c>
      <c r="DF118">
        <v>13.07</v>
      </c>
      <c r="DG118">
        <v>0.37</v>
      </c>
      <c r="DH118">
        <v>11.28</v>
      </c>
      <c r="DI118">
        <v>0.56000000000000005</v>
      </c>
      <c r="DJ118">
        <v>12.81</v>
      </c>
      <c r="DK118">
        <v>0.52</v>
      </c>
      <c r="DL118">
        <v>0.54800000000000004</v>
      </c>
      <c r="DM118">
        <v>6.5000000000000002E-2</v>
      </c>
      <c r="DN118">
        <v>3.07</v>
      </c>
      <c r="DO118">
        <v>0.12</v>
      </c>
      <c r="DP118">
        <v>6.7000000000000002E-3</v>
      </c>
      <c r="DQ118">
        <v>1.9000000000000001E-5</v>
      </c>
      <c r="DR118">
        <v>4.25E-6</v>
      </c>
      <c r="DS118">
        <v>1.3E-7</v>
      </c>
      <c r="DT118" s="2">
        <v>144500</v>
      </c>
      <c r="DU118" s="2">
        <v>3800</v>
      </c>
      <c r="DV118" s="2">
        <v>2913000</v>
      </c>
      <c r="DW118" s="2">
        <v>79000</v>
      </c>
      <c r="DX118">
        <v>-10</v>
      </c>
      <c r="DY118">
        <v>280</v>
      </c>
      <c r="DZ118" s="2">
        <v>47100</v>
      </c>
      <c r="EA118" s="2">
        <v>1400</v>
      </c>
      <c r="EB118">
        <v>31850</v>
      </c>
      <c r="EC118">
        <v>830</v>
      </c>
      <c r="ED118" s="2">
        <v>105200</v>
      </c>
      <c r="EE118" s="2">
        <v>2900</v>
      </c>
      <c r="EF118" s="2">
        <v>36100</v>
      </c>
      <c r="EG118" s="2">
        <v>1200</v>
      </c>
      <c r="EH118" s="2">
        <v>106800</v>
      </c>
      <c r="EI118" s="2">
        <v>3100</v>
      </c>
      <c r="EJ118">
        <v>24100</v>
      </c>
      <c r="EK118">
        <v>750</v>
      </c>
      <c r="EL118">
        <v>24750</v>
      </c>
      <c r="EM118">
        <v>830</v>
      </c>
      <c r="EN118">
        <v>9970</v>
      </c>
      <c r="EO118">
        <v>340</v>
      </c>
      <c r="EP118">
        <v>11300</v>
      </c>
      <c r="EQ118">
        <v>350</v>
      </c>
      <c r="ER118">
        <v>19270</v>
      </c>
      <c r="ES118">
        <v>580</v>
      </c>
      <c r="ET118">
        <v>18820</v>
      </c>
      <c r="EU118">
        <v>570</v>
      </c>
      <c r="EV118">
        <v>17720</v>
      </c>
      <c r="EW118">
        <v>470</v>
      </c>
      <c r="EX118">
        <v>7350</v>
      </c>
      <c r="EY118">
        <v>250</v>
      </c>
      <c r="EZ118">
        <v>3130</v>
      </c>
      <c r="FA118">
        <v>140</v>
      </c>
      <c r="FB118">
        <v>577</v>
      </c>
      <c r="FC118">
        <v>53</v>
      </c>
      <c r="FD118">
        <v>442</v>
      </c>
      <c r="FE118">
        <v>47</v>
      </c>
      <c r="FF118">
        <v>170</v>
      </c>
      <c r="FG118">
        <v>25</v>
      </c>
      <c r="FH118">
        <v>80</v>
      </c>
      <c r="FI118">
        <v>20</v>
      </c>
      <c r="FJ118">
        <v>1020</v>
      </c>
      <c r="FK118">
        <v>29</v>
      </c>
      <c r="FL118">
        <v>814</v>
      </c>
      <c r="FM118">
        <v>41</v>
      </c>
      <c r="FN118">
        <v>2135</v>
      </c>
      <c r="FO118">
        <v>87</v>
      </c>
      <c r="FP118">
        <v>182</v>
      </c>
      <c r="FQ118">
        <v>21</v>
      </c>
      <c r="FR118">
        <v>1133</v>
      </c>
      <c r="FS118">
        <v>46</v>
      </c>
      <c r="FT118">
        <v>-7.2090742999999999E-3</v>
      </c>
      <c r="FU118">
        <v>1.6000000000000001E-9</v>
      </c>
      <c r="FV118" t="s">
        <v>846</v>
      </c>
      <c r="FW118">
        <v>0</v>
      </c>
      <c r="FX118">
        <v>1.5873999999999999</v>
      </c>
      <c r="FY118">
        <v>2.5823999999999998</v>
      </c>
      <c r="FZ118">
        <v>650.34</v>
      </c>
      <c r="GA118">
        <v>0.41505999999999998</v>
      </c>
      <c r="GB118">
        <v>1.2745</v>
      </c>
      <c r="GC118">
        <v>0.10509</v>
      </c>
      <c r="GD118">
        <v>0.12528</v>
      </c>
      <c r="GE118">
        <v>0.36587999999999998</v>
      </c>
      <c r="GF118">
        <v>0</v>
      </c>
      <c r="GG118">
        <v>0.47554000000000002</v>
      </c>
      <c r="GH118">
        <v>0</v>
      </c>
      <c r="GI118">
        <v>7.2162000000000004E-2</v>
      </c>
      <c r="GJ118">
        <v>0</v>
      </c>
      <c r="GK118">
        <v>3.0044000000000001E-2</v>
      </c>
      <c r="GL118">
        <v>9.4215999999999994E-2</v>
      </c>
      <c r="GM118">
        <v>3.1558999999999997E-2</v>
      </c>
      <c r="GN118">
        <v>0</v>
      </c>
      <c r="GO118">
        <v>3.0360000000000002E-2</v>
      </c>
      <c r="GP118">
        <v>0.10238</v>
      </c>
      <c r="GQ118">
        <v>0</v>
      </c>
      <c r="GR118">
        <v>0</v>
      </c>
      <c r="GS118">
        <v>4.2830000000000004</v>
      </c>
      <c r="GT118">
        <v>6.9134000000000001E-2</v>
      </c>
      <c r="GU118">
        <v>6.4951999999999996E-2</v>
      </c>
      <c r="GV118">
        <v>0.10373</v>
      </c>
      <c r="GW118">
        <v>2.5520000000000001E-2</v>
      </c>
      <c r="GX118">
        <v>1.074E-2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</row>
    <row r="119" spans="1:263" x14ac:dyDescent="0.25">
      <c r="A119" t="s">
        <v>384</v>
      </c>
      <c r="B119" t="s">
        <v>842</v>
      </c>
      <c r="C119" t="s">
        <v>385</v>
      </c>
      <c r="D119" t="s">
        <v>844</v>
      </c>
      <c r="E119" s="1">
        <v>1462.4778819444443</v>
      </c>
      <c r="F119">
        <v>40.371000000000002</v>
      </c>
      <c r="G119" t="s">
        <v>386</v>
      </c>
      <c r="H119" s="2">
        <v>3670000</v>
      </c>
      <c r="I119" s="2">
        <v>100000</v>
      </c>
      <c r="J119" s="2">
        <v>2617000</v>
      </c>
      <c r="K119" s="2">
        <v>81000</v>
      </c>
      <c r="L119">
        <v>60490</v>
      </c>
      <c r="M119">
        <v>280</v>
      </c>
      <c r="N119" s="2">
        <v>128500</v>
      </c>
      <c r="O119" s="2">
        <v>3700</v>
      </c>
      <c r="P119" s="2">
        <v>291000</v>
      </c>
      <c r="Q119" s="2">
        <v>3600</v>
      </c>
      <c r="R119" s="2">
        <v>102300</v>
      </c>
      <c r="S119" s="2">
        <v>2700</v>
      </c>
      <c r="T119" s="2">
        <v>114500</v>
      </c>
      <c r="U119" s="2">
        <v>3200</v>
      </c>
      <c r="V119" s="2">
        <v>35000</v>
      </c>
      <c r="W119" s="2">
        <v>1500</v>
      </c>
      <c r="X119" s="2">
        <v>117400</v>
      </c>
      <c r="Y119" s="2">
        <v>5100</v>
      </c>
      <c r="Z119" s="2">
        <v>27800</v>
      </c>
      <c r="AA119" s="2">
        <v>1200</v>
      </c>
      <c r="AB119" s="2">
        <v>31900</v>
      </c>
      <c r="AC119" s="2">
        <v>1400</v>
      </c>
      <c r="AD119">
        <v>12910</v>
      </c>
      <c r="AE119">
        <v>540</v>
      </c>
      <c r="AF119">
        <v>12460</v>
      </c>
      <c r="AG119">
        <v>490</v>
      </c>
      <c r="AH119">
        <v>21440</v>
      </c>
      <c r="AI119">
        <v>810</v>
      </c>
      <c r="AJ119">
        <v>16180</v>
      </c>
      <c r="AK119">
        <v>660</v>
      </c>
      <c r="AL119">
        <v>14370</v>
      </c>
      <c r="AM119">
        <v>490</v>
      </c>
      <c r="AN119">
        <v>6850</v>
      </c>
      <c r="AO119">
        <v>240</v>
      </c>
      <c r="AP119">
        <v>4840</v>
      </c>
      <c r="AQ119">
        <v>180</v>
      </c>
      <c r="AR119">
        <v>1840</v>
      </c>
      <c r="AS119">
        <v>100</v>
      </c>
      <c r="AT119">
        <v>1910</v>
      </c>
      <c r="AU119">
        <v>100</v>
      </c>
      <c r="AV119">
        <v>1076</v>
      </c>
      <c r="AW119">
        <v>62</v>
      </c>
      <c r="AX119">
        <v>422</v>
      </c>
      <c r="AY119">
        <v>24</v>
      </c>
      <c r="AZ119">
        <v>489</v>
      </c>
      <c r="BA119">
        <v>28</v>
      </c>
      <c r="BB119">
        <v>6910</v>
      </c>
      <c r="BC119">
        <v>200</v>
      </c>
      <c r="BD119">
        <v>5490</v>
      </c>
      <c r="BE119">
        <v>160</v>
      </c>
      <c r="BF119">
        <v>13710</v>
      </c>
      <c r="BG119">
        <v>450</v>
      </c>
      <c r="BH119">
        <v>2410</v>
      </c>
      <c r="BI119">
        <v>110</v>
      </c>
      <c r="BJ119">
        <v>11370</v>
      </c>
      <c r="BK119">
        <v>570</v>
      </c>
      <c r="BL119">
        <v>0</v>
      </c>
      <c r="BM119">
        <v>1</v>
      </c>
      <c r="BN119" s="2">
        <v>141100</v>
      </c>
      <c r="BO119" s="2">
        <v>3100</v>
      </c>
      <c r="BP119">
        <v>-12</v>
      </c>
      <c r="BQ119">
        <v>36</v>
      </c>
      <c r="BR119" s="2">
        <v>637000</v>
      </c>
      <c r="BS119" s="2">
        <v>19000</v>
      </c>
      <c r="BT119">
        <v>1111</v>
      </c>
      <c r="BU119">
        <v>31</v>
      </c>
      <c r="BV119">
        <v>2299</v>
      </c>
      <c r="BW119">
        <v>79</v>
      </c>
      <c r="BX119">
        <v>512</v>
      </c>
      <c r="BY119">
        <v>14</v>
      </c>
      <c r="BZ119">
        <v>126.6</v>
      </c>
      <c r="CA119">
        <v>5.6</v>
      </c>
      <c r="CB119">
        <v>458</v>
      </c>
      <c r="CC119">
        <v>20</v>
      </c>
      <c r="CD119">
        <v>83.3</v>
      </c>
      <c r="CE119">
        <v>3.5</v>
      </c>
      <c r="CF119">
        <v>543</v>
      </c>
      <c r="CG119">
        <v>23</v>
      </c>
      <c r="CH119">
        <v>260</v>
      </c>
      <c r="CI119">
        <v>11</v>
      </c>
      <c r="CJ119">
        <v>64</v>
      </c>
      <c r="CK119">
        <v>2.5</v>
      </c>
      <c r="CL119">
        <v>385</v>
      </c>
      <c r="CM119">
        <v>15</v>
      </c>
      <c r="CN119">
        <v>41.4</v>
      </c>
      <c r="CO119">
        <v>1.7</v>
      </c>
      <c r="CP119">
        <v>159.69999999999999</v>
      </c>
      <c r="CQ119">
        <v>5.4</v>
      </c>
      <c r="CR119">
        <v>18.45</v>
      </c>
      <c r="CS119">
        <v>0.65</v>
      </c>
      <c r="CT119">
        <v>39.1</v>
      </c>
      <c r="CU119">
        <v>1.5</v>
      </c>
      <c r="CV119">
        <v>4.76</v>
      </c>
      <c r="CW119">
        <v>0.27</v>
      </c>
      <c r="CX119">
        <v>23.1</v>
      </c>
      <c r="CY119">
        <v>1.2</v>
      </c>
      <c r="CZ119">
        <v>2.78</v>
      </c>
      <c r="DA119">
        <v>0.16</v>
      </c>
      <c r="DB119">
        <v>97</v>
      </c>
      <c r="DC119">
        <v>24</v>
      </c>
      <c r="DD119">
        <v>114.8</v>
      </c>
      <c r="DE119">
        <v>8.3000000000000007</v>
      </c>
      <c r="DF119">
        <v>88.6</v>
      </c>
      <c r="DG119">
        <v>2.6</v>
      </c>
      <c r="DH119">
        <v>76</v>
      </c>
      <c r="DI119">
        <v>2.2000000000000002</v>
      </c>
      <c r="DJ119">
        <v>82.3</v>
      </c>
      <c r="DK119">
        <v>2.7</v>
      </c>
      <c r="DL119">
        <v>7.25</v>
      </c>
      <c r="DM119">
        <v>0.32</v>
      </c>
      <c r="DN119">
        <v>30.8</v>
      </c>
      <c r="DO119">
        <v>1.5</v>
      </c>
      <c r="DP119">
        <v>6.2919999999999998E-3</v>
      </c>
      <c r="DQ119">
        <v>1.4E-5</v>
      </c>
      <c r="DR119">
        <v>4.7500000000000003E-5</v>
      </c>
      <c r="DS119">
        <v>1.1999999999999999E-6</v>
      </c>
      <c r="DT119" s="2">
        <v>126200</v>
      </c>
      <c r="DU119" s="2">
        <v>3700</v>
      </c>
      <c r="DV119" s="2">
        <v>2540000</v>
      </c>
      <c r="DW119" s="2">
        <v>81000</v>
      </c>
      <c r="DX119">
        <v>-120</v>
      </c>
      <c r="DY119">
        <v>280</v>
      </c>
      <c r="DZ119" s="2">
        <v>129100</v>
      </c>
      <c r="EA119" s="2">
        <v>3600</v>
      </c>
      <c r="EB119" s="2">
        <v>83900</v>
      </c>
      <c r="EC119" s="2">
        <v>2700</v>
      </c>
      <c r="ED119" s="2">
        <v>114500</v>
      </c>
      <c r="EE119" s="2">
        <v>3200</v>
      </c>
      <c r="EF119" s="2">
        <v>35000</v>
      </c>
      <c r="EG119" s="2">
        <v>1500</v>
      </c>
      <c r="EH119" s="2">
        <v>117400</v>
      </c>
      <c r="EI119" s="2">
        <v>5100</v>
      </c>
      <c r="EJ119" s="2">
        <v>27800</v>
      </c>
      <c r="EK119" s="2">
        <v>1200</v>
      </c>
      <c r="EL119" s="2">
        <v>31900</v>
      </c>
      <c r="EM119" s="2">
        <v>1400</v>
      </c>
      <c r="EN119">
        <v>12910</v>
      </c>
      <c r="EO119">
        <v>540</v>
      </c>
      <c r="EP119">
        <v>12460</v>
      </c>
      <c r="EQ119">
        <v>490</v>
      </c>
      <c r="ER119">
        <v>21440</v>
      </c>
      <c r="ES119">
        <v>810</v>
      </c>
      <c r="ET119">
        <v>16180</v>
      </c>
      <c r="EU119">
        <v>660</v>
      </c>
      <c r="EV119">
        <v>14370</v>
      </c>
      <c r="EW119">
        <v>490</v>
      </c>
      <c r="EX119">
        <v>6850</v>
      </c>
      <c r="EY119">
        <v>240</v>
      </c>
      <c r="EZ119">
        <v>4840</v>
      </c>
      <c r="FA119">
        <v>180</v>
      </c>
      <c r="FB119">
        <v>1840</v>
      </c>
      <c r="FC119">
        <v>100</v>
      </c>
      <c r="FD119">
        <v>1910</v>
      </c>
      <c r="FE119">
        <v>100</v>
      </c>
      <c r="FF119">
        <v>1076</v>
      </c>
      <c r="FG119">
        <v>62</v>
      </c>
      <c r="FH119">
        <v>388</v>
      </c>
      <c r="FI119">
        <v>28</v>
      </c>
      <c r="FJ119">
        <v>6910</v>
      </c>
      <c r="FK119">
        <v>200</v>
      </c>
      <c r="FL119">
        <v>5490</v>
      </c>
      <c r="FM119">
        <v>160</v>
      </c>
      <c r="FN119">
        <v>13710</v>
      </c>
      <c r="FO119">
        <v>450</v>
      </c>
      <c r="FP119">
        <v>2410</v>
      </c>
      <c r="FQ119">
        <v>110</v>
      </c>
      <c r="FR119">
        <v>11370</v>
      </c>
      <c r="FS119">
        <v>570</v>
      </c>
      <c r="FT119">
        <v>-7.2090345000000002E-3</v>
      </c>
      <c r="FU119">
        <v>1.6000000000000001E-9</v>
      </c>
      <c r="FV119" t="s">
        <v>846</v>
      </c>
      <c r="FW119">
        <v>0</v>
      </c>
      <c r="FX119">
        <v>1.9811000000000001</v>
      </c>
      <c r="FY119">
        <v>2.2835999999999999</v>
      </c>
      <c r="FZ119">
        <v>794.8</v>
      </c>
      <c r="GA119">
        <v>0.58436999999999995</v>
      </c>
      <c r="GB119">
        <v>1.9793000000000001</v>
      </c>
      <c r="GC119">
        <v>0.32815</v>
      </c>
      <c r="GD119">
        <v>0.12817999999999999</v>
      </c>
      <c r="GE119">
        <v>0.60307999999999995</v>
      </c>
      <c r="GF119">
        <v>0.10617</v>
      </c>
      <c r="GG119">
        <v>0.73089999999999999</v>
      </c>
      <c r="GH119">
        <v>0.21695</v>
      </c>
      <c r="GI119">
        <v>7.6256000000000004E-2</v>
      </c>
      <c r="GJ119">
        <v>0.31827</v>
      </c>
      <c r="GK119">
        <v>7.1160000000000001E-2</v>
      </c>
      <c r="GL119">
        <v>0.26235999999999998</v>
      </c>
      <c r="GM119">
        <v>2.8972999999999999E-2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5.4371</v>
      </c>
      <c r="GT119">
        <v>6.4767000000000005E-2</v>
      </c>
      <c r="GU119">
        <v>9.8108000000000001E-2</v>
      </c>
      <c r="GV119">
        <v>0.1196</v>
      </c>
      <c r="GW119">
        <v>3.2421999999999999E-2</v>
      </c>
      <c r="GX119">
        <v>1.0067E-2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</row>
    <row r="120" spans="1:263" x14ac:dyDescent="0.25">
      <c r="A120" t="s">
        <v>387</v>
      </c>
      <c r="B120" t="s">
        <v>842</v>
      </c>
      <c r="C120" t="s">
        <v>388</v>
      </c>
      <c r="D120" t="s">
        <v>844</v>
      </c>
      <c r="E120" s="1">
        <v>1462.4786458333333</v>
      </c>
      <c r="F120">
        <v>40.110999999999997</v>
      </c>
      <c r="G120" t="s">
        <v>389</v>
      </c>
      <c r="H120" s="2">
        <v>4350000</v>
      </c>
      <c r="I120" s="2">
        <v>130000</v>
      </c>
      <c r="J120" s="2">
        <v>3320000</v>
      </c>
      <c r="K120" s="2">
        <v>110000</v>
      </c>
      <c r="L120">
        <v>60690</v>
      </c>
      <c r="M120">
        <v>270</v>
      </c>
      <c r="N120" s="2">
        <v>166400</v>
      </c>
      <c r="O120" s="2">
        <v>5000</v>
      </c>
      <c r="P120" s="2">
        <v>211000</v>
      </c>
      <c r="Q120" s="2">
        <v>1600</v>
      </c>
      <c r="R120" s="2">
        <v>102900</v>
      </c>
      <c r="S120" s="2">
        <v>2500</v>
      </c>
      <c r="T120" s="2">
        <v>137000</v>
      </c>
      <c r="U120" s="2">
        <v>4200</v>
      </c>
      <c r="V120" s="2">
        <v>31300</v>
      </c>
      <c r="W120" s="2">
        <v>1100</v>
      </c>
      <c r="X120" s="2">
        <v>107400</v>
      </c>
      <c r="Y120" s="2">
        <v>3500</v>
      </c>
      <c r="Z120">
        <v>25260</v>
      </c>
      <c r="AA120">
        <v>990</v>
      </c>
      <c r="AB120">
        <v>26610</v>
      </c>
      <c r="AC120">
        <v>990</v>
      </c>
      <c r="AD120">
        <v>11500</v>
      </c>
      <c r="AE120">
        <v>410</v>
      </c>
      <c r="AF120">
        <v>12710</v>
      </c>
      <c r="AG120">
        <v>460</v>
      </c>
      <c r="AH120">
        <v>21710</v>
      </c>
      <c r="AI120">
        <v>690</v>
      </c>
      <c r="AJ120">
        <v>24120</v>
      </c>
      <c r="AK120">
        <v>700</v>
      </c>
      <c r="AL120">
        <v>24850</v>
      </c>
      <c r="AM120">
        <v>700</v>
      </c>
      <c r="AN120">
        <v>9180</v>
      </c>
      <c r="AO120">
        <v>330</v>
      </c>
      <c r="AP120">
        <v>3830</v>
      </c>
      <c r="AQ120">
        <v>180</v>
      </c>
      <c r="AR120">
        <v>896</v>
      </c>
      <c r="AS120">
        <v>55</v>
      </c>
      <c r="AT120">
        <v>775</v>
      </c>
      <c r="AU120">
        <v>63</v>
      </c>
      <c r="AV120">
        <v>375</v>
      </c>
      <c r="AW120">
        <v>45</v>
      </c>
      <c r="AX120">
        <v>375</v>
      </c>
      <c r="AY120">
        <v>28</v>
      </c>
      <c r="AZ120">
        <v>633</v>
      </c>
      <c r="BA120">
        <v>36</v>
      </c>
      <c r="BB120">
        <v>10420</v>
      </c>
      <c r="BC120">
        <v>220</v>
      </c>
      <c r="BD120">
        <v>8600</v>
      </c>
      <c r="BE120">
        <v>230</v>
      </c>
      <c r="BF120">
        <v>21070</v>
      </c>
      <c r="BG120">
        <v>530</v>
      </c>
      <c r="BH120">
        <v>263</v>
      </c>
      <c r="BI120">
        <v>25</v>
      </c>
      <c r="BJ120">
        <v>6970</v>
      </c>
      <c r="BK120">
        <v>240</v>
      </c>
      <c r="BL120">
        <v>0</v>
      </c>
      <c r="BM120">
        <v>1</v>
      </c>
      <c r="BN120" s="2">
        <v>274500</v>
      </c>
      <c r="BO120" s="2">
        <v>6000</v>
      </c>
      <c r="BP120">
        <v>28</v>
      </c>
      <c r="BQ120">
        <v>28</v>
      </c>
      <c r="BR120" s="2">
        <v>829000</v>
      </c>
      <c r="BS120" s="2">
        <v>25000</v>
      </c>
      <c r="BT120">
        <v>427</v>
      </c>
      <c r="BU120">
        <v>14</v>
      </c>
      <c r="BV120">
        <v>2206</v>
      </c>
      <c r="BW120">
        <v>69</v>
      </c>
      <c r="BX120">
        <v>611</v>
      </c>
      <c r="BY120">
        <v>19</v>
      </c>
      <c r="BZ120">
        <v>112.8</v>
      </c>
      <c r="CA120">
        <v>4</v>
      </c>
      <c r="CB120">
        <v>419</v>
      </c>
      <c r="CC120">
        <v>14</v>
      </c>
      <c r="CD120">
        <v>75.5</v>
      </c>
      <c r="CE120">
        <v>3</v>
      </c>
      <c r="CF120">
        <v>453</v>
      </c>
      <c r="CG120">
        <v>17</v>
      </c>
      <c r="CH120">
        <v>231.4</v>
      </c>
      <c r="CI120">
        <v>8.1999999999999993</v>
      </c>
      <c r="CJ120">
        <v>65.2</v>
      </c>
      <c r="CK120">
        <v>2.4</v>
      </c>
      <c r="CL120">
        <v>390</v>
      </c>
      <c r="CM120">
        <v>12</v>
      </c>
      <c r="CN120">
        <v>61.7</v>
      </c>
      <c r="CO120">
        <v>1.8</v>
      </c>
      <c r="CP120">
        <v>276</v>
      </c>
      <c r="CQ120">
        <v>7.8</v>
      </c>
      <c r="CR120">
        <v>24.72</v>
      </c>
      <c r="CS120">
        <v>0.88</v>
      </c>
      <c r="CT120">
        <v>31</v>
      </c>
      <c r="CU120">
        <v>1.4</v>
      </c>
      <c r="CV120">
        <v>2.3199999999999998</v>
      </c>
      <c r="CW120">
        <v>0.14000000000000001</v>
      </c>
      <c r="CX120">
        <v>9.35</v>
      </c>
      <c r="CY120">
        <v>0.76</v>
      </c>
      <c r="CZ120">
        <v>0.97</v>
      </c>
      <c r="DA120">
        <v>0.12</v>
      </c>
      <c r="DB120">
        <v>53</v>
      </c>
      <c r="DC120">
        <v>28</v>
      </c>
      <c r="DD120">
        <v>171</v>
      </c>
      <c r="DE120">
        <v>11</v>
      </c>
      <c r="DF120">
        <v>133.5</v>
      </c>
      <c r="DG120">
        <v>2.9</v>
      </c>
      <c r="DH120">
        <v>118.8</v>
      </c>
      <c r="DI120">
        <v>3.2</v>
      </c>
      <c r="DJ120">
        <v>126.5</v>
      </c>
      <c r="DK120">
        <v>3.2</v>
      </c>
      <c r="DL120">
        <v>0.79200000000000004</v>
      </c>
      <c r="DM120">
        <v>7.4999999999999997E-2</v>
      </c>
      <c r="DN120">
        <v>18.899999999999999</v>
      </c>
      <c r="DO120">
        <v>0.65</v>
      </c>
      <c r="DP120">
        <v>5.9779999999999998E-3</v>
      </c>
      <c r="DQ120">
        <v>1.1E-5</v>
      </c>
      <c r="DR120">
        <v>2.2750000000000001E-5</v>
      </c>
      <c r="DS120">
        <v>4.4999999999999998E-7</v>
      </c>
      <c r="DT120" s="2">
        <v>164000</v>
      </c>
      <c r="DU120" s="2">
        <v>5000</v>
      </c>
      <c r="DV120" s="2">
        <v>3240000</v>
      </c>
      <c r="DW120" s="2">
        <v>110000</v>
      </c>
      <c r="DX120">
        <v>270</v>
      </c>
      <c r="DY120">
        <v>270</v>
      </c>
      <c r="DZ120" s="2">
        <v>49900</v>
      </c>
      <c r="EA120" s="2">
        <v>1600</v>
      </c>
      <c r="EB120" s="2">
        <v>84500</v>
      </c>
      <c r="EC120" s="2">
        <v>2500</v>
      </c>
      <c r="ED120" s="2">
        <v>137000</v>
      </c>
      <c r="EE120" s="2">
        <v>4200</v>
      </c>
      <c r="EF120" s="2">
        <v>31300</v>
      </c>
      <c r="EG120" s="2">
        <v>1100</v>
      </c>
      <c r="EH120" s="2">
        <v>107400</v>
      </c>
      <c r="EI120" s="2">
        <v>3500</v>
      </c>
      <c r="EJ120">
        <v>25260</v>
      </c>
      <c r="EK120">
        <v>990</v>
      </c>
      <c r="EL120">
        <v>26610</v>
      </c>
      <c r="EM120">
        <v>990</v>
      </c>
      <c r="EN120">
        <v>11500</v>
      </c>
      <c r="EO120">
        <v>410</v>
      </c>
      <c r="EP120">
        <v>12710</v>
      </c>
      <c r="EQ120">
        <v>460</v>
      </c>
      <c r="ER120">
        <v>21710</v>
      </c>
      <c r="ES120">
        <v>690</v>
      </c>
      <c r="ET120">
        <v>24120</v>
      </c>
      <c r="EU120">
        <v>700</v>
      </c>
      <c r="EV120">
        <v>24850</v>
      </c>
      <c r="EW120">
        <v>700</v>
      </c>
      <c r="EX120">
        <v>9180</v>
      </c>
      <c r="EY120">
        <v>330</v>
      </c>
      <c r="EZ120">
        <v>3830</v>
      </c>
      <c r="FA120">
        <v>180</v>
      </c>
      <c r="FB120">
        <v>896</v>
      </c>
      <c r="FC120">
        <v>55</v>
      </c>
      <c r="FD120">
        <v>775</v>
      </c>
      <c r="FE120">
        <v>63</v>
      </c>
      <c r="FF120">
        <v>375</v>
      </c>
      <c r="FG120">
        <v>45</v>
      </c>
      <c r="FH120">
        <v>531</v>
      </c>
      <c r="FI120">
        <v>36</v>
      </c>
      <c r="FJ120">
        <v>10420</v>
      </c>
      <c r="FK120">
        <v>220</v>
      </c>
      <c r="FL120">
        <v>8600</v>
      </c>
      <c r="FM120">
        <v>230</v>
      </c>
      <c r="FN120">
        <v>21070</v>
      </c>
      <c r="FO120">
        <v>530</v>
      </c>
      <c r="FP120">
        <v>263</v>
      </c>
      <c r="FQ120">
        <v>25</v>
      </c>
      <c r="FR120">
        <v>6970</v>
      </c>
      <c r="FS120">
        <v>240</v>
      </c>
      <c r="FT120">
        <v>-7.2089946999999996E-3</v>
      </c>
      <c r="FU120">
        <v>1.6000000000000001E-9</v>
      </c>
      <c r="FV120" t="s">
        <v>846</v>
      </c>
      <c r="FW120">
        <v>0</v>
      </c>
      <c r="FX120">
        <v>0.95316000000000001</v>
      </c>
      <c r="FY120">
        <v>1.9177</v>
      </c>
      <c r="FZ120">
        <v>510.89</v>
      </c>
      <c r="GA120">
        <v>0.34336</v>
      </c>
      <c r="GB120">
        <v>0.95865</v>
      </c>
      <c r="GC120">
        <v>0.31813999999999998</v>
      </c>
      <c r="GD120">
        <v>0.18811</v>
      </c>
      <c r="GE120">
        <v>0.40864</v>
      </c>
      <c r="GF120">
        <v>0.10968</v>
      </c>
      <c r="GG120">
        <v>0</v>
      </c>
      <c r="GH120">
        <v>0.33671000000000001</v>
      </c>
      <c r="GI120">
        <v>7.0702000000000001E-2</v>
      </c>
      <c r="GJ120">
        <v>0.27801999999999999</v>
      </c>
      <c r="GK120">
        <v>5.3064E-2</v>
      </c>
      <c r="GL120">
        <v>0.2303</v>
      </c>
      <c r="GM120">
        <v>5.8160000000000003E-2</v>
      </c>
      <c r="GN120">
        <v>6.7677000000000001E-2</v>
      </c>
      <c r="GO120">
        <v>0</v>
      </c>
      <c r="GP120">
        <v>0</v>
      </c>
      <c r="GQ120">
        <v>2.1588E-2</v>
      </c>
      <c r="GR120">
        <v>215.88</v>
      </c>
      <c r="GS120">
        <v>5.3044000000000002</v>
      </c>
      <c r="GT120">
        <v>5.1212000000000001E-2</v>
      </c>
      <c r="GU120">
        <v>0.11459</v>
      </c>
      <c r="GV120">
        <v>0.11803</v>
      </c>
      <c r="GW120">
        <v>0</v>
      </c>
      <c r="GX120">
        <v>1.9325999999999999E-2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</row>
    <row r="121" spans="1:263" x14ac:dyDescent="0.25">
      <c r="A121" t="s">
        <v>390</v>
      </c>
      <c r="B121" t="s">
        <v>842</v>
      </c>
      <c r="C121" t="s">
        <v>391</v>
      </c>
      <c r="D121" t="s">
        <v>844</v>
      </c>
      <c r="E121" s="1">
        <v>1462.4794212962963</v>
      </c>
      <c r="F121">
        <v>38.808</v>
      </c>
      <c r="G121" t="s">
        <v>392</v>
      </c>
      <c r="H121" s="2">
        <v>4030000</v>
      </c>
      <c r="I121" s="2">
        <v>100000</v>
      </c>
      <c r="J121" s="2">
        <v>3290000</v>
      </c>
      <c r="K121" s="2">
        <v>90000</v>
      </c>
      <c r="L121">
        <v>61120</v>
      </c>
      <c r="M121">
        <v>300</v>
      </c>
      <c r="N121" s="2">
        <v>164900</v>
      </c>
      <c r="O121" s="2">
        <v>4400</v>
      </c>
      <c r="P121" s="2">
        <v>240100</v>
      </c>
      <c r="Q121" s="2">
        <v>2400</v>
      </c>
      <c r="R121">
        <v>29240</v>
      </c>
      <c r="S121">
        <v>380</v>
      </c>
      <c r="T121" s="2">
        <v>123600</v>
      </c>
      <c r="U121" s="2">
        <v>2800</v>
      </c>
      <c r="V121">
        <v>11170</v>
      </c>
      <c r="W121">
        <v>400</v>
      </c>
      <c r="X121" s="2">
        <v>36000</v>
      </c>
      <c r="Y121" s="2">
        <v>1200</v>
      </c>
      <c r="Z121">
        <v>7750</v>
      </c>
      <c r="AA121">
        <v>370</v>
      </c>
      <c r="AB121">
        <v>7750</v>
      </c>
      <c r="AC121">
        <v>320</v>
      </c>
      <c r="AD121">
        <v>3540</v>
      </c>
      <c r="AE121">
        <v>140</v>
      </c>
      <c r="AF121">
        <v>3850</v>
      </c>
      <c r="AG121">
        <v>130</v>
      </c>
      <c r="AH121">
        <v>7190</v>
      </c>
      <c r="AI121">
        <v>240</v>
      </c>
      <c r="AJ121">
        <v>8350</v>
      </c>
      <c r="AK121">
        <v>250</v>
      </c>
      <c r="AL121">
        <v>11760</v>
      </c>
      <c r="AM121">
        <v>350</v>
      </c>
      <c r="AN121">
        <v>6890</v>
      </c>
      <c r="AO121">
        <v>250</v>
      </c>
      <c r="AP121">
        <v>4570</v>
      </c>
      <c r="AQ121">
        <v>170</v>
      </c>
      <c r="AR121">
        <v>1327</v>
      </c>
      <c r="AS121">
        <v>71</v>
      </c>
      <c r="AT121">
        <v>1213</v>
      </c>
      <c r="AU121">
        <v>69</v>
      </c>
      <c r="AV121">
        <v>610</v>
      </c>
      <c r="AW121">
        <v>56</v>
      </c>
      <c r="AX121">
        <v>408</v>
      </c>
      <c r="AY121">
        <v>22</v>
      </c>
      <c r="AZ121">
        <v>250</v>
      </c>
      <c r="BA121">
        <v>18</v>
      </c>
      <c r="BB121">
        <v>2749</v>
      </c>
      <c r="BC121">
        <v>56</v>
      </c>
      <c r="BD121">
        <v>2215</v>
      </c>
      <c r="BE121">
        <v>66</v>
      </c>
      <c r="BF121">
        <v>5320</v>
      </c>
      <c r="BG121">
        <v>170</v>
      </c>
      <c r="BH121">
        <v>169</v>
      </c>
      <c r="BI121">
        <v>27</v>
      </c>
      <c r="BJ121">
        <v>2777</v>
      </c>
      <c r="BK121">
        <v>92</v>
      </c>
      <c r="BL121">
        <v>0</v>
      </c>
      <c r="BM121">
        <v>1</v>
      </c>
      <c r="BN121" s="2">
        <v>573000</v>
      </c>
      <c r="BO121" s="2">
        <v>12000</v>
      </c>
      <c r="BP121">
        <v>83</v>
      </c>
      <c r="BQ121">
        <v>27</v>
      </c>
      <c r="BR121" s="2">
        <v>822000</v>
      </c>
      <c r="BS121" s="2">
        <v>22000</v>
      </c>
      <c r="BT121">
        <v>676</v>
      </c>
      <c r="BU121">
        <v>21</v>
      </c>
      <c r="BV121">
        <v>272</v>
      </c>
      <c r="BW121">
        <v>9.6</v>
      </c>
      <c r="BX121">
        <v>551</v>
      </c>
      <c r="BY121">
        <v>12</v>
      </c>
      <c r="BZ121">
        <v>40.200000000000003</v>
      </c>
      <c r="CA121">
        <v>1.4</v>
      </c>
      <c r="CB121">
        <v>140.5</v>
      </c>
      <c r="CC121">
        <v>4.5</v>
      </c>
      <c r="CD121">
        <v>23.1</v>
      </c>
      <c r="CE121">
        <v>1.1000000000000001</v>
      </c>
      <c r="CF121">
        <v>132.5</v>
      </c>
      <c r="CG121">
        <v>5.5</v>
      </c>
      <c r="CH121">
        <v>71.099999999999994</v>
      </c>
      <c r="CI121">
        <v>2.8</v>
      </c>
      <c r="CJ121">
        <v>19.71</v>
      </c>
      <c r="CK121">
        <v>0.67</v>
      </c>
      <c r="CL121">
        <v>129</v>
      </c>
      <c r="CM121">
        <v>4.4000000000000004</v>
      </c>
      <c r="CN121">
        <v>21.36</v>
      </c>
      <c r="CO121">
        <v>0.65</v>
      </c>
      <c r="CP121">
        <v>130.5</v>
      </c>
      <c r="CQ121">
        <v>3.9</v>
      </c>
      <c r="CR121">
        <v>18.559999999999999</v>
      </c>
      <c r="CS121">
        <v>0.68</v>
      </c>
      <c r="CT121">
        <v>36.9</v>
      </c>
      <c r="CU121">
        <v>1.4</v>
      </c>
      <c r="CV121">
        <v>3.43</v>
      </c>
      <c r="CW121">
        <v>0.18</v>
      </c>
      <c r="CX121">
        <v>14.61</v>
      </c>
      <c r="CY121">
        <v>0.84</v>
      </c>
      <c r="CZ121">
        <v>1.57</v>
      </c>
      <c r="DA121">
        <v>0.14000000000000001</v>
      </c>
      <c r="DB121">
        <v>88</v>
      </c>
      <c r="DC121">
        <v>22</v>
      </c>
      <c r="DD121">
        <v>52.3</v>
      </c>
      <c r="DE121">
        <v>6.2</v>
      </c>
      <c r="DF121">
        <v>35.21</v>
      </c>
      <c r="DG121">
        <v>0.71</v>
      </c>
      <c r="DH121">
        <v>30.56</v>
      </c>
      <c r="DI121">
        <v>0.91</v>
      </c>
      <c r="DJ121">
        <v>32</v>
      </c>
      <c r="DK121">
        <v>1</v>
      </c>
      <c r="DL121">
        <v>0.50800000000000001</v>
      </c>
      <c r="DM121">
        <v>8.1000000000000003E-2</v>
      </c>
      <c r="DN121">
        <v>7.53</v>
      </c>
      <c r="DO121">
        <v>0.25</v>
      </c>
      <c r="DP121">
        <v>5.7403999999999997E-3</v>
      </c>
      <c r="DQ121">
        <v>8.1999999999999994E-6</v>
      </c>
      <c r="DR121">
        <v>9.2199999999999998E-6</v>
      </c>
      <c r="DS121">
        <v>1.9999999999999999E-7</v>
      </c>
      <c r="DT121" s="2">
        <v>162600</v>
      </c>
      <c r="DU121" s="2">
        <v>4400</v>
      </c>
      <c r="DV121" s="2">
        <v>3211000</v>
      </c>
      <c r="DW121" s="2">
        <v>90000</v>
      </c>
      <c r="DX121">
        <v>930</v>
      </c>
      <c r="DY121">
        <v>300</v>
      </c>
      <c r="DZ121" s="2">
        <v>79900</v>
      </c>
      <c r="EA121" s="2">
        <v>2400</v>
      </c>
      <c r="EB121">
        <v>10880</v>
      </c>
      <c r="EC121">
        <v>380</v>
      </c>
      <c r="ED121" s="2">
        <v>123600</v>
      </c>
      <c r="EE121" s="2">
        <v>2800</v>
      </c>
      <c r="EF121">
        <v>11170</v>
      </c>
      <c r="EG121">
        <v>400</v>
      </c>
      <c r="EH121" s="2">
        <v>36000</v>
      </c>
      <c r="EI121" s="2">
        <v>1200</v>
      </c>
      <c r="EJ121">
        <v>7750</v>
      </c>
      <c r="EK121">
        <v>370</v>
      </c>
      <c r="EL121">
        <v>7750</v>
      </c>
      <c r="EM121">
        <v>320</v>
      </c>
      <c r="EN121">
        <v>3540</v>
      </c>
      <c r="EO121">
        <v>140</v>
      </c>
      <c r="EP121">
        <v>3850</v>
      </c>
      <c r="EQ121">
        <v>130</v>
      </c>
      <c r="ER121">
        <v>7190</v>
      </c>
      <c r="ES121">
        <v>240</v>
      </c>
      <c r="ET121">
        <v>8350</v>
      </c>
      <c r="EU121">
        <v>250</v>
      </c>
      <c r="EV121">
        <v>11760</v>
      </c>
      <c r="EW121">
        <v>350</v>
      </c>
      <c r="EX121">
        <v>6890</v>
      </c>
      <c r="EY121">
        <v>250</v>
      </c>
      <c r="EZ121">
        <v>4570</v>
      </c>
      <c r="FA121">
        <v>170</v>
      </c>
      <c r="FB121">
        <v>1327</v>
      </c>
      <c r="FC121">
        <v>71</v>
      </c>
      <c r="FD121">
        <v>1213</v>
      </c>
      <c r="FE121">
        <v>69</v>
      </c>
      <c r="FF121">
        <v>610</v>
      </c>
      <c r="FG121">
        <v>56</v>
      </c>
      <c r="FH121">
        <v>149</v>
      </c>
      <c r="FI121">
        <v>18</v>
      </c>
      <c r="FJ121">
        <v>2746</v>
      </c>
      <c r="FK121">
        <v>56</v>
      </c>
      <c r="FL121">
        <v>2215</v>
      </c>
      <c r="FM121">
        <v>66</v>
      </c>
      <c r="FN121">
        <v>5320</v>
      </c>
      <c r="FO121">
        <v>170</v>
      </c>
      <c r="FP121">
        <v>169</v>
      </c>
      <c r="FQ121">
        <v>27</v>
      </c>
      <c r="FR121">
        <v>2777</v>
      </c>
      <c r="FS121">
        <v>92</v>
      </c>
      <c r="FT121">
        <v>-7.2089542999999997E-3</v>
      </c>
      <c r="FU121">
        <v>1.6000000000000001E-9</v>
      </c>
      <c r="FV121" t="s">
        <v>846</v>
      </c>
      <c r="FW121">
        <v>0</v>
      </c>
      <c r="FX121">
        <v>0.86429</v>
      </c>
      <c r="FY121">
        <v>1.8208</v>
      </c>
      <c r="FZ121">
        <v>638.46</v>
      </c>
      <c r="GA121">
        <v>0.34323999999999999</v>
      </c>
      <c r="GB121">
        <v>1.4095</v>
      </c>
      <c r="GC121">
        <v>0.313</v>
      </c>
      <c r="GD121">
        <v>9.7007999999999997E-2</v>
      </c>
      <c r="GE121">
        <v>8.7858000000000006E-2</v>
      </c>
      <c r="GF121">
        <v>6.7264000000000004E-2</v>
      </c>
      <c r="GG121">
        <v>0.38502999999999998</v>
      </c>
      <c r="GH121">
        <v>0.22641</v>
      </c>
      <c r="GI121">
        <v>8.3609000000000003E-2</v>
      </c>
      <c r="GJ121">
        <v>0.20222999999999999</v>
      </c>
      <c r="GK121">
        <v>2.086E-2</v>
      </c>
      <c r="GL121">
        <v>0.12506999999999999</v>
      </c>
      <c r="GM121">
        <v>2.1963E-2</v>
      </c>
      <c r="GN121">
        <v>6.5936999999999996E-2</v>
      </c>
      <c r="GO121">
        <v>0</v>
      </c>
      <c r="GP121">
        <v>0</v>
      </c>
      <c r="GQ121">
        <v>2.1024999999999999E-2</v>
      </c>
      <c r="GR121">
        <v>210.25</v>
      </c>
      <c r="GS121">
        <v>6.6079999999999997</v>
      </c>
      <c r="GT121">
        <v>0.11249000000000001</v>
      </c>
      <c r="GU121">
        <v>0.11677</v>
      </c>
      <c r="GV121">
        <v>0.12175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</row>
    <row r="122" spans="1:263" x14ac:dyDescent="0.25">
      <c r="A122" t="s">
        <v>393</v>
      </c>
      <c r="B122" t="s">
        <v>842</v>
      </c>
      <c r="C122" t="s">
        <v>394</v>
      </c>
      <c r="D122" t="s">
        <v>844</v>
      </c>
      <c r="E122" s="1">
        <v>1462.4801504629629</v>
      </c>
      <c r="F122">
        <v>40.110999999999997</v>
      </c>
      <c r="G122" t="s">
        <v>395</v>
      </c>
      <c r="H122" s="2">
        <v>4400000</v>
      </c>
      <c r="I122" s="2">
        <v>110000</v>
      </c>
      <c r="J122" s="2">
        <v>3291000</v>
      </c>
      <c r="K122" s="2">
        <v>90000</v>
      </c>
      <c r="L122">
        <v>60630</v>
      </c>
      <c r="M122">
        <v>330</v>
      </c>
      <c r="N122" s="2">
        <v>165700</v>
      </c>
      <c r="O122" s="2">
        <v>4700</v>
      </c>
      <c r="P122">
        <v>176410</v>
      </c>
      <c r="Q122">
        <v>920</v>
      </c>
      <c r="R122" s="2">
        <v>150400</v>
      </c>
      <c r="S122" s="2">
        <v>3900</v>
      </c>
      <c r="T122">
        <v>18500</v>
      </c>
      <c r="U122">
        <v>660</v>
      </c>
      <c r="V122" s="2">
        <v>60600</v>
      </c>
      <c r="W122" s="2">
        <v>1800</v>
      </c>
      <c r="X122" s="2">
        <v>197300</v>
      </c>
      <c r="Y122" s="2">
        <v>6200</v>
      </c>
      <c r="Z122" s="2">
        <v>48600</v>
      </c>
      <c r="AA122" s="2">
        <v>1500</v>
      </c>
      <c r="AB122" s="2">
        <v>54800</v>
      </c>
      <c r="AC122" s="2">
        <v>1800</v>
      </c>
      <c r="AD122">
        <v>24290</v>
      </c>
      <c r="AE122">
        <v>820</v>
      </c>
      <c r="AF122">
        <v>28260</v>
      </c>
      <c r="AG122">
        <v>940</v>
      </c>
      <c r="AH122">
        <v>33700</v>
      </c>
      <c r="AI122">
        <v>960</v>
      </c>
      <c r="AJ122">
        <v>12320</v>
      </c>
      <c r="AK122">
        <v>430</v>
      </c>
      <c r="AL122">
        <v>4180</v>
      </c>
      <c r="AM122">
        <v>190</v>
      </c>
      <c r="AN122">
        <v>1224</v>
      </c>
      <c r="AO122">
        <v>74</v>
      </c>
      <c r="AP122">
        <v>549</v>
      </c>
      <c r="AQ122">
        <v>47</v>
      </c>
      <c r="AR122">
        <v>144</v>
      </c>
      <c r="AS122">
        <v>24</v>
      </c>
      <c r="AT122">
        <v>187</v>
      </c>
      <c r="AU122">
        <v>28</v>
      </c>
      <c r="AV122">
        <v>99</v>
      </c>
      <c r="AW122">
        <v>17</v>
      </c>
      <c r="AX122">
        <v>416</v>
      </c>
      <c r="AY122">
        <v>24</v>
      </c>
      <c r="AZ122">
        <v>824</v>
      </c>
      <c r="BA122">
        <v>44</v>
      </c>
      <c r="BB122">
        <v>13890</v>
      </c>
      <c r="BC122">
        <v>320</v>
      </c>
      <c r="BD122">
        <v>11650</v>
      </c>
      <c r="BE122">
        <v>240</v>
      </c>
      <c r="BF122">
        <v>28650</v>
      </c>
      <c r="BG122">
        <v>660</v>
      </c>
      <c r="BH122">
        <v>502</v>
      </c>
      <c r="BI122">
        <v>48</v>
      </c>
      <c r="BJ122">
        <v>8710</v>
      </c>
      <c r="BK122">
        <v>280</v>
      </c>
      <c r="BL122">
        <v>0</v>
      </c>
      <c r="BM122">
        <v>1</v>
      </c>
      <c r="BN122" s="2">
        <v>-2000000</v>
      </c>
      <c r="BO122" s="2">
        <v>2200000</v>
      </c>
      <c r="BP122">
        <v>22</v>
      </c>
      <c r="BQ122">
        <v>25</v>
      </c>
      <c r="BR122" s="2">
        <v>828000</v>
      </c>
      <c r="BS122" s="2">
        <v>24000</v>
      </c>
      <c r="BT122">
        <v>137.4</v>
      </c>
      <c r="BU122">
        <v>7.7</v>
      </c>
      <c r="BV122">
        <v>3187</v>
      </c>
      <c r="BW122">
        <v>98</v>
      </c>
      <c r="BX122">
        <v>82.3</v>
      </c>
      <c r="BY122">
        <v>2.9</v>
      </c>
      <c r="BZ122">
        <v>218</v>
      </c>
      <c r="CA122">
        <v>6.4</v>
      </c>
      <c r="CB122">
        <v>769</v>
      </c>
      <c r="CC122">
        <v>24</v>
      </c>
      <c r="CD122">
        <v>144.80000000000001</v>
      </c>
      <c r="CE122">
        <v>4.5</v>
      </c>
      <c r="CF122">
        <v>941</v>
      </c>
      <c r="CG122">
        <v>31</v>
      </c>
      <c r="CH122">
        <v>487</v>
      </c>
      <c r="CI122">
        <v>16</v>
      </c>
      <c r="CJ122">
        <v>144.69999999999999</v>
      </c>
      <c r="CK122">
        <v>4.8</v>
      </c>
      <c r="CL122">
        <v>605</v>
      </c>
      <c r="CM122">
        <v>17</v>
      </c>
      <c r="CN122">
        <v>31.5</v>
      </c>
      <c r="CO122">
        <v>1.1000000000000001</v>
      </c>
      <c r="CP122">
        <v>46.4</v>
      </c>
      <c r="CQ122">
        <v>2.1</v>
      </c>
      <c r="CR122">
        <v>3.3</v>
      </c>
      <c r="CS122">
        <v>0.2</v>
      </c>
      <c r="CT122">
        <v>4.43</v>
      </c>
      <c r="CU122">
        <v>0.38</v>
      </c>
      <c r="CV122">
        <v>0.372</v>
      </c>
      <c r="CW122">
        <v>6.2E-2</v>
      </c>
      <c r="CX122">
        <v>2.25</v>
      </c>
      <c r="CY122">
        <v>0.34</v>
      </c>
      <c r="CZ122">
        <v>0.254</v>
      </c>
      <c r="DA122">
        <v>4.2999999999999997E-2</v>
      </c>
      <c r="DB122">
        <v>95</v>
      </c>
      <c r="DC122">
        <v>24</v>
      </c>
      <c r="DD122">
        <v>276</v>
      </c>
      <c r="DE122">
        <v>17</v>
      </c>
      <c r="DF122">
        <v>178.1</v>
      </c>
      <c r="DG122">
        <v>4.0999999999999996</v>
      </c>
      <c r="DH122">
        <v>160.6</v>
      </c>
      <c r="DI122">
        <v>3.3</v>
      </c>
      <c r="DJ122">
        <v>172.1</v>
      </c>
      <c r="DK122">
        <v>4</v>
      </c>
      <c r="DL122">
        <v>1.51</v>
      </c>
      <c r="DM122">
        <v>0.15</v>
      </c>
      <c r="DN122">
        <v>23.62</v>
      </c>
      <c r="DO122">
        <v>0.76</v>
      </c>
      <c r="DP122">
        <v>5.5754000000000003E-3</v>
      </c>
      <c r="DQ122">
        <v>5.3000000000000001E-6</v>
      </c>
      <c r="DR122">
        <v>2.868E-5</v>
      </c>
      <c r="DS122">
        <v>4.0999999999999999E-7</v>
      </c>
      <c r="DT122" s="2">
        <v>163500</v>
      </c>
      <c r="DU122" s="2">
        <v>4700</v>
      </c>
      <c r="DV122" s="2">
        <v>3212000</v>
      </c>
      <c r="DW122" s="2">
        <v>90000</v>
      </c>
      <c r="DX122">
        <v>300</v>
      </c>
      <c r="DY122">
        <v>330</v>
      </c>
      <c r="DZ122">
        <v>16290</v>
      </c>
      <c r="EA122">
        <v>910</v>
      </c>
      <c r="EB122" s="2">
        <v>132000</v>
      </c>
      <c r="EC122" s="2">
        <v>3900</v>
      </c>
      <c r="ED122">
        <v>18500</v>
      </c>
      <c r="EE122">
        <v>660</v>
      </c>
      <c r="EF122" s="2">
        <v>60600</v>
      </c>
      <c r="EG122" s="2">
        <v>1800</v>
      </c>
      <c r="EH122" s="2">
        <v>197300</v>
      </c>
      <c r="EI122" s="2">
        <v>6200</v>
      </c>
      <c r="EJ122" s="2">
        <v>48600</v>
      </c>
      <c r="EK122" s="2">
        <v>1500</v>
      </c>
      <c r="EL122" s="2">
        <v>54800</v>
      </c>
      <c r="EM122" s="2">
        <v>1800</v>
      </c>
      <c r="EN122">
        <v>24290</v>
      </c>
      <c r="EO122">
        <v>820</v>
      </c>
      <c r="EP122">
        <v>28260</v>
      </c>
      <c r="EQ122">
        <v>940</v>
      </c>
      <c r="ER122">
        <v>33700</v>
      </c>
      <c r="ES122">
        <v>960</v>
      </c>
      <c r="ET122">
        <v>12320</v>
      </c>
      <c r="EU122">
        <v>430</v>
      </c>
      <c r="EV122">
        <v>4180</v>
      </c>
      <c r="EW122">
        <v>190</v>
      </c>
      <c r="EX122">
        <v>1224</v>
      </c>
      <c r="EY122">
        <v>74</v>
      </c>
      <c r="EZ122">
        <v>549</v>
      </c>
      <c r="FA122">
        <v>47</v>
      </c>
      <c r="FB122">
        <v>144</v>
      </c>
      <c r="FC122">
        <v>24</v>
      </c>
      <c r="FD122">
        <v>187</v>
      </c>
      <c r="FE122">
        <v>28</v>
      </c>
      <c r="FF122">
        <v>99</v>
      </c>
      <c r="FG122">
        <v>17</v>
      </c>
      <c r="FH122">
        <v>723</v>
      </c>
      <c r="FI122">
        <v>44</v>
      </c>
      <c r="FJ122">
        <v>13890</v>
      </c>
      <c r="FK122">
        <v>320</v>
      </c>
      <c r="FL122">
        <v>11650</v>
      </c>
      <c r="FM122">
        <v>240</v>
      </c>
      <c r="FN122">
        <v>28650</v>
      </c>
      <c r="FO122">
        <v>660</v>
      </c>
      <c r="FP122">
        <v>502</v>
      </c>
      <c r="FQ122">
        <v>48</v>
      </c>
      <c r="FR122">
        <v>8710</v>
      </c>
      <c r="FS122">
        <v>280</v>
      </c>
      <c r="FT122">
        <v>-7.2089142000000004E-3</v>
      </c>
      <c r="FU122">
        <v>1.6000000000000001E-9</v>
      </c>
      <c r="FV122" t="s">
        <v>846</v>
      </c>
      <c r="FW122">
        <v>0</v>
      </c>
      <c r="FX122">
        <v>1.1767000000000001</v>
      </c>
      <c r="FY122">
        <v>1.4249000000000001</v>
      </c>
      <c r="FZ122">
        <v>510.8</v>
      </c>
      <c r="GA122">
        <v>0.45421</v>
      </c>
      <c r="GB122">
        <v>1.5572999999999999</v>
      </c>
      <c r="GC122">
        <v>0.25053999999999998</v>
      </c>
      <c r="GD122">
        <v>0.10375</v>
      </c>
      <c r="GE122">
        <v>0.35164000000000001</v>
      </c>
      <c r="GF122">
        <v>0.13436999999999999</v>
      </c>
      <c r="GG122">
        <v>0.41515000000000002</v>
      </c>
      <c r="GH122">
        <v>0.3246</v>
      </c>
      <c r="GI122">
        <v>9.8488000000000006E-2</v>
      </c>
      <c r="GJ122">
        <v>0.31505</v>
      </c>
      <c r="GK122">
        <v>6.9879999999999998E-2</v>
      </c>
      <c r="GL122">
        <v>0</v>
      </c>
      <c r="GM122">
        <v>2.3644999999999999E-2</v>
      </c>
      <c r="GN122">
        <v>7.0916000000000007E-2</v>
      </c>
      <c r="GO122">
        <v>2.2710000000000001E-2</v>
      </c>
      <c r="GP122">
        <v>0.10563</v>
      </c>
      <c r="GQ122">
        <v>0</v>
      </c>
      <c r="GR122">
        <v>0</v>
      </c>
      <c r="GS122">
        <v>4.3981000000000003</v>
      </c>
      <c r="GT122">
        <v>8.0757999999999996E-2</v>
      </c>
      <c r="GU122">
        <v>0.12801999999999999</v>
      </c>
      <c r="GV122">
        <v>0.10543</v>
      </c>
      <c r="GW122">
        <v>0</v>
      </c>
      <c r="GX122">
        <v>9.7710000000000002E-3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396</v>
      </c>
      <c r="B123" t="s">
        <v>842</v>
      </c>
      <c r="C123" t="s">
        <v>397</v>
      </c>
      <c r="D123" t="s">
        <v>844</v>
      </c>
      <c r="E123" s="1">
        <v>1462.4809143518519</v>
      </c>
      <c r="F123">
        <v>39.85</v>
      </c>
      <c r="G123" t="s">
        <v>398</v>
      </c>
      <c r="H123" s="2">
        <v>5260000</v>
      </c>
      <c r="I123" s="2">
        <v>160000</v>
      </c>
      <c r="J123" s="2">
        <v>2901000</v>
      </c>
      <c r="K123" s="2">
        <v>93000</v>
      </c>
      <c r="L123">
        <v>60710</v>
      </c>
      <c r="M123">
        <v>290</v>
      </c>
      <c r="N123" s="2">
        <v>144700</v>
      </c>
      <c r="O123" s="2">
        <v>4400</v>
      </c>
      <c r="P123" s="2">
        <v>334900</v>
      </c>
      <c r="Q123" s="2">
        <v>5900</v>
      </c>
      <c r="R123">
        <v>22950</v>
      </c>
      <c r="S123">
        <v>290</v>
      </c>
      <c r="T123" s="2">
        <v>919000</v>
      </c>
      <c r="U123" s="2">
        <v>32000</v>
      </c>
      <c r="V123" s="2">
        <v>92200</v>
      </c>
      <c r="W123" s="2">
        <v>3000</v>
      </c>
      <c r="X123" s="2">
        <v>298000</v>
      </c>
      <c r="Y123" s="2">
        <v>11000</v>
      </c>
      <c r="Z123" s="2">
        <v>67400</v>
      </c>
      <c r="AA123" s="2">
        <v>2300</v>
      </c>
      <c r="AB123" s="2">
        <v>71100</v>
      </c>
      <c r="AC123" s="2">
        <v>2500</v>
      </c>
      <c r="AD123">
        <v>22640</v>
      </c>
      <c r="AE123">
        <v>740</v>
      </c>
      <c r="AF123">
        <v>4520</v>
      </c>
      <c r="AG123">
        <v>200</v>
      </c>
      <c r="AH123" s="2">
        <v>34600</v>
      </c>
      <c r="AI123" s="2">
        <v>1100</v>
      </c>
      <c r="AJ123" s="2">
        <v>40100</v>
      </c>
      <c r="AK123" s="2">
        <v>1400</v>
      </c>
      <c r="AL123" s="2">
        <v>63900</v>
      </c>
      <c r="AM123" s="2">
        <v>2200</v>
      </c>
      <c r="AN123" s="2">
        <v>53800</v>
      </c>
      <c r="AO123" s="2">
        <v>1800</v>
      </c>
      <c r="AP123" s="2">
        <v>51600</v>
      </c>
      <c r="AQ123" s="2">
        <v>1900</v>
      </c>
      <c r="AR123">
        <v>20910</v>
      </c>
      <c r="AS123">
        <v>820</v>
      </c>
      <c r="AT123">
        <v>28510</v>
      </c>
      <c r="AU123">
        <v>980</v>
      </c>
      <c r="AV123">
        <v>17740</v>
      </c>
      <c r="AW123">
        <v>640</v>
      </c>
      <c r="AX123">
        <v>425</v>
      </c>
      <c r="AY123">
        <v>24</v>
      </c>
      <c r="AZ123">
        <v>155</v>
      </c>
      <c r="BA123">
        <v>15</v>
      </c>
      <c r="BB123">
        <v>1883</v>
      </c>
      <c r="BC123">
        <v>70</v>
      </c>
      <c r="BD123">
        <v>552</v>
      </c>
      <c r="BE123">
        <v>33</v>
      </c>
      <c r="BF123">
        <v>1315</v>
      </c>
      <c r="BG123">
        <v>78</v>
      </c>
      <c r="BH123">
        <v>9010</v>
      </c>
      <c r="BI123">
        <v>360</v>
      </c>
      <c r="BJ123">
        <v>17070</v>
      </c>
      <c r="BK123">
        <v>620</v>
      </c>
      <c r="BL123">
        <v>9.5</v>
      </c>
      <c r="BM123">
        <v>3.4</v>
      </c>
      <c r="BN123" s="2">
        <v>-516000</v>
      </c>
      <c r="BO123" s="2">
        <v>34000</v>
      </c>
      <c r="BP123">
        <v>18</v>
      </c>
      <c r="BQ123">
        <v>21</v>
      </c>
      <c r="BR123" s="2">
        <v>722000</v>
      </c>
      <c r="BS123" s="2">
        <v>22000</v>
      </c>
      <c r="BT123">
        <v>1465</v>
      </c>
      <c r="BU123">
        <v>50</v>
      </c>
      <c r="BV123">
        <v>108.9</v>
      </c>
      <c r="BW123">
        <v>6.7</v>
      </c>
      <c r="BX123">
        <v>4080</v>
      </c>
      <c r="BY123">
        <v>140</v>
      </c>
      <c r="BZ123">
        <v>331</v>
      </c>
      <c r="CA123">
        <v>11</v>
      </c>
      <c r="CB123">
        <v>1161</v>
      </c>
      <c r="CC123">
        <v>41</v>
      </c>
      <c r="CD123">
        <v>200.4</v>
      </c>
      <c r="CE123">
        <v>7</v>
      </c>
      <c r="CF123">
        <v>1225</v>
      </c>
      <c r="CG123">
        <v>43</v>
      </c>
      <c r="CH123">
        <v>453</v>
      </c>
      <c r="CI123">
        <v>15</v>
      </c>
      <c r="CJ123">
        <v>23.2</v>
      </c>
      <c r="CK123">
        <v>1</v>
      </c>
      <c r="CL123">
        <v>622</v>
      </c>
      <c r="CM123">
        <v>20</v>
      </c>
      <c r="CN123">
        <v>102.5</v>
      </c>
      <c r="CO123">
        <v>3.5</v>
      </c>
      <c r="CP123">
        <v>708</v>
      </c>
      <c r="CQ123">
        <v>24</v>
      </c>
      <c r="CR123">
        <v>144.9</v>
      </c>
      <c r="CS123">
        <v>4.9000000000000004</v>
      </c>
      <c r="CT123">
        <v>417</v>
      </c>
      <c r="CU123">
        <v>15</v>
      </c>
      <c r="CV123">
        <v>54.1</v>
      </c>
      <c r="CW123">
        <v>2.1</v>
      </c>
      <c r="CX123">
        <v>343</v>
      </c>
      <c r="CY123">
        <v>12</v>
      </c>
      <c r="CZ123">
        <v>45.7</v>
      </c>
      <c r="DA123">
        <v>1.6</v>
      </c>
      <c r="DB123">
        <v>103</v>
      </c>
      <c r="DC123">
        <v>24</v>
      </c>
      <c r="DD123">
        <v>22.2</v>
      </c>
      <c r="DE123">
        <v>6.1</v>
      </c>
      <c r="DF123">
        <v>24.11</v>
      </c>
      <c r="DG123">
        <v>0.9</v>
      </c>
      <c r="DH123">
        <v>7.59</v>
      </c>
      <c r="DI123">
        <v>0.45</v>
      </c>
      <c r="DJ123">
        <v>7.9</v>
      </c>
      <c r="DK123">
        <v>0.47</v>
      </c>
      <c r="DL123">
        <v>27.1</v>
      </c>
      <c r="DM123">
        <v>1.1000000000000001</v>
      </c>
      <c r="DN123">
        <v>46.3</v>
      </c>
      <c r="DO123">
        <v>1.7</v>
      </c>
      <c r="DP123">
        <v>-7.2</v>
      </c>
      <c r="DQ123">
        <v>2.6</v>
      </c>
      <c r="DR123">
        <v>6.3499999999999999E-5</v>
      </c>
      <c r="DS123">
        <v>1.1000000000000001E-6</v>
      </c>
      <c r="DT123" s="2">
        <v>142400</v>
      </c>
      <c r="DU123" s="2">
        <v>4400</v>
      </c>
      <c r="DV123" s="2">
        <v>2821000</v>
      </c>
      <c r="DW123" s="2">
        <v>93000</v>
      </c>
      <c r="DX123">
        <v>260</v>
      </c>
      <c r="DY123">
        <v>290</v>
      </c>
      <c r="DZ123" s="2">
        <v>175000</v>
      </c>
      <c r="EA123" s="2">
        <v>5900</v>
      </c>
      <c r="EB123">
        <v>4650</v>
      </c>
      <c r="EC123">
        <v>290</v>
      </c>
      <c r="ED123" s="2">
        <v>919000</v>
      </c>
      <c r="EE123" s="2">
        <v>32000</v>
      </c>
      <c r="EF123" s="2">
        <v>92200</v>
      </c>
      <c r="EG123" s="2">
        <v>3000</v>
      </c>
      <c r="EH123" s="2">
        <v>298000</v>
      </c>
      <c r="EI123" s="2">
        <v>11000</v>
      </c>
      <c r="EJ123" s="2">
        <v>67400</v>
      </c>
      <c r="EK123" s="2">
        <v>2300</v>
      </c>
      <c r="EL123" s="2">
        <v>71100</v>
      </c>
      <c r="EM123" s="2">
        <v>2500</v>
      </c>
      <c r="EN123">
        <v>22640</v>
      </c>
      <c r="EO123">
        <v>740</v>
      </c>
      <c r="EP123">
        <v>4520</v>
      </c>
      <c r="EQ123">
        <v>200</v>
      </c>
      <c r="ER123" s="2">
        <v>34600</v>
      </c>
      <c r="ES123" s="2">
        <v>1100</v>
      </c>
      <c r="ET123" s="2">
        <v>40100</v>
      </c>
      <c r="EU123" s="2">
        <v>1400</v>
      </c>
      <c r="EV123" s="2">
        <v>63900</v>
      </c>
      <c r="EW123" s="2">
        <v>2200</v>
      </c>
      <c r="EX123" s="2">
        <v>53800</v>
      </c>
      <c r="EY123" s="2">
        <v>1800</v>
      </c>
      <c r="EZ123" s="2">
        <v>51600</v>
      </c>
      <c r="FA123" s="2">
        <v>1900</v>
      </c>
      <c r="FB123">
        <v>20910</v>
      </c>
      <c r="FC123">
        <v>820</v>
      </c>
      <c r="FD123">
        <v>28510</v>
      </c>
      <c r="FE123">
        <v>980</v>
      </c>
      <c r="FF123">
        <v>17740</v>
      </c>
      <c r="FG123">
        <v>640</v>
      </c>
      <c r="FH123">
        <v>53</v>
      </c>
      <c r="FI123">
        <v>15</v>
      </c>
      <c r="FJ123">
        <v>1880</v>
      </c>
      <c r="FK123">
        <v>70</v>
      </c>
      <c r="FL123">
        <v>551</v>
      </c>
      <c r="FM123">
        <v>33</v>
      </c>
      <c r="FN123">
        <v>1315</v>
      </c>
      <c r="FO123">
        <v>78</v>
      </c>
      <c r="FP123">
        <v>9010</v>
      </c>
      <c r="FQ123">
        <v>360</v>
      </c>
      <c r="FR123">
        <v>17070</v>
      </c>
      <c r="FS123">
        <v>620</v>
      </c>
      <c r="FT123">
        <v>9.5</v>
      </c>
      <c r="FU123">
        <v>3.4</v>
      </c>
      <c r="FV123" t="s">
        <v>846</v>
      </c>
      <c r="FW123">
        <v>0</v>
      </c>
      <c r="FX123">
        <v>1.3389</v>
      </c>
      <c r="FY123">
        <v>1.5647</v>
      </c>
      <c r="FZ123">
        <v>584.91999999999996</v>
      </c>
      <c r="GA123">
        <v>0.51919000000000004</v>
      </c>
      <c r="GB123">
        <v>1.7762</v>
      </c>
      <c r="GC123">
        <v>0.28610000000000002</v>
      </c>
      <c r="GD123">
        <v>0.1186</v>
      </c>
      <c r="GE123">
        <v>0.40221000000000001</v>
      </c>
      <c r="GF123">
        <v>0.15347</v>
      </c>
      <c r="GG123">
        <v>0.47645999999999999</v>
      </c>
      <c r="GH123">
        <v>0.37075000000000002</v>
      </c>
      <c r="GI123">
        <v>0.11257</v>
      </c>
      <c r="GJ123">
        <v>0.36035</v>
      </c>
      <c r="GK123">
        <v>7.9885999999999999E-2</v>
      </c>
      <c r="GL123">
        <v>0</v>
      </c>
      <c r="GM123">
        <v>2.7047999999999999E-2</v>
      </c>
      <c r="GN123">
        <v>8.1061999999999995E-2</v>
      </c>
      <c r="GO123">
        <v>2.5971000000000001E-2</v>
      </c>
      <c r="GP123">
        <v>0.12069000000000001</v>
      </c>
      <c r="GQ123">
        <v>0</v>
      </c>
      <c r="GR123">
        <v>0</v>
      </c>
      <c r="GS123">
        <v>5.2409999999999997</v>
      </c>
      <c r="GT123">
        <v>9.2373999999999998E-2</v>
      </c>
      <c r="GU123">
        <v>0.14626</v>
      </c>
      <c r="GV123">
        <v>0.1206</v>
      </c>
      <c r="GW123">
        <v>0</v>
      </c>
      <c r="GX123">
        <v>1.1173000000000001E-2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399</v>
      </c>
      <c r="B124" t="s">
        <v>842</v>
      </c>
      <c r="C124" t="s">
        <v>400</v>
      </c>
      <c r="D124" t="s">
        <v>844</v>
      </c>
      <c r="E124" s="1">
        <v>1462.481701388889</v>
      </c>
      <c r="F124">
        <v>37.244999999999997</v>
      </c>
      <c r="G124" t="s">
        <v>401</v>
      </c>
      <c r="H124" s="2">
        <v>4660000</v>
      </c>
      <c r="I124" s="2">
        <v>140000</v>
      </c>
      <c r="J124" s="2">
        <v>3350000</v>
      </c>
      <c r="K124" s="2">
        <v>110000</v>
      </c>
      <c r="L124">
        <v>60560</v>
      </c>
      <c r="M124">
        <v>300</v>
      </c>
      <c r="N124" s="2">
        <v>166300</v>
      </c>
      <c r="O124" s="2">
        <v>5100</v>
      </c>
      <c r="P124" s="2">
        <v>452000</v>
      </c>
      <c r="Q124" s="2">
        <v>11000</v>
      </c>
      <c r="R124" s="2">
        <v>60000</v>
      </c>
      <c r="S124" s="2">
        <v>1300</v>
      </c>
      <c r="T124" s="2">
        <v>280000</v>
      </c>
      <c r="U124" s="2">
        <v>10000</v>
      </c>
      <c r="V124">
        <v>19610</v>
      </c>
      <c r="W124">
        <v>710</v>
      </c>
      <c r="X124" s="2">
        <v>69000</v>
      </c>
      <c r="Y124" s="2">
        <v>2100</v>
      </c>
      <c r="Z124">
        <v>15730</v>
      </c>
      <c r="AA124">
        <v>580</v>
      </c>
      <c r="AB124">
        <v>17140</v>
      </c>
      <c r="AC124">
        <v>650</v>
      </c>
      <c r="AD124">
        <v>7400</v>
      </c>
      <c r="AE124">
        <v>270</v>
      </c>
      <c r="AF124">
        <v>8610</v>
      </c>
      <c r="AG124">
        <v>270</v>
      </c>
      <c r="AH124">
        <v>15350</v>
      </c>
      <c r="AI124">
        <v>540</v>
      </c>
      <c r="AJ124">
        <v>20260</v>
      </c>
      <c r="AK124">
        <v>650</v>
      </c>
      <c r="AL124">
        <v>27830</v>
      </c>
      <c r="AM124">
        <v>930</v>
      </c>
      <c r="AN124">
        <v>16190</v>
      </c>
      <c r="AO124">
        <v>600</v>
      </c>
      <c r="AP124">
        <v>9680</v>
      </c>
      <c r="AQ124">
        <v>390</v>
      </c>
      <c r="AR124">
        <v>2830</v>
      </c>
      <c r="AS124">
        <v>150</v>
      </c>
      <c r="AT124">
        <v>2730</v>
      </c>
      <c r="AU124">
        <v>140</v>
      </c>
      <c r="AV124">
        <v>1390</v>
      </c>
      <c r="AW124">
        <v>100</v>
      </c>
      <c r="AX124">
        <v>395</v>
      </c>
      <c r="AY124">
        <v>25</v>
      </c>
      <c r="AZ124">
        <v>548</v>
      </c>
      <c r="BA124">
        <v>31</v>
      </c>
      <c r="BB124">
        <v>8410</v>
      </c>
      <c r="BC124">
        <v>130</v>
      </c>
      <c r="BD124">
        <v>7120</v>
      </c>
      <c r="BE124">
        <v>190</v>
      </c>
      <c r="BF124">
        <v>17250</v>
      </c>
      <c r="BG124">
        <v>380</v>
      </c>
      <c r="BH124">
        <v>129</v>
      </c>
      <c r="BI124">
        <v>21</v>
      </c>
      <c r="BJ124">
        <v>3330</v>
      </c>
      <c r="BK124">
        <v>120</v>
      </c>
      <c r="BL124">
        <v>0</v>
      </c>
      <c r="BM124">
        <v>1</v>
      </c>
      <c r="BN124" s="2">
        <v>-300000</v>
      </c>
      <c r="BO124" s="2">
        <v>14000</v>
      </c>
      <c r="BP124">
        <v>42</v>
      </c>
      <c r="BQ124">
        <v>19</v>
      </c>
      <c r="BR124" s="2">
        <v>834000</v>
      </c>
      <c r="BS124" s="2">
        <v>26000</v>
      </c>
      <c r="BT124">
        <v>2437</v>
      </c>
      <c r="BU124">
        <v>90</v>
      </c>
      <c r="BV124">
        <v>955</v>
      </c>
      <c r="BW124">
        <v>30</v>
      </c>
      <c r="BX124">
        <v>1243</v>
      </c>
      <c r="BY124">
        <v>45</v>
      </c>
      <c r="BZ124">
        <v>70.5</v>
      </c>
      <c r="CA124">
        <v>2.6</v>
      </c>
      <c r="CB124">
        <v>269.3</v>
      </c>
      <c r="CC124">
        <v>8</v>
      </c>
      <c r="CD124">
        <v>46.7</v>
      </c>
      <c r="CE124">
        <v>1.7</v>
      </c>
      <c r="CF124">
        <v>297</v>
      </c>
      <c r="CG124">
        <v>11</v>
      </c>
      <c r="CH124">
        <v>148.1</v>
      </c>
      <c r="CI124">
        <v>5.4</v>
      </c>
      <c r="CJ124">
        <v>44.1</v>
      </c>
      <c r="CK124">
        <v>1.4</v>
      </c>
      <c r="CL124">
        <v>275.7</v>
      </c>
      <c r="CM124">
        <v>9.6999999999999993</v>
      </c>
      <c r="CN124">
        <v>51.7</v>
      </c>
      <c r="CO124">
        <v>1.7</v>
      </c>
      <c r="CP124">
        <v>308</v>
      </c>
      <c r="CQ124">
        <v>10</v>
      </c>
      <c r="CR124">
        <v>43.6</v>
      </c>
      <c r="CS124">
        <v>1.6</v>
      </c>
      <c r="CT124">
        <v>78.2</v>
      </c>
      <c r="CU124">
        <v>3.1</v>
      </c>
      <c r="CV124">
        <v>7.33</v>
      </c>
      <c r="CW124">
        <v>0.4</v>
      </c>
      <c r="CX124">
        <v>32.799999999999997</v>
      </c>
      <c r="CY124">
        <v>1.7</v>
      </c>
      <c r="CZ124">
        <v>3.57</v>
      </c>
      <c r="DA124">
        <v>0.26</v>
      </c>
      <c r="DB124">
        <v>67</v>
      </c>
      <c r="DC124">
        <v>25</v>
      </c>
      <c r="DD124">
        <v>201</v>
      </c>
      <c r="DE124">
        <v>14</v>
      </c>
      <c r="DF124">
        <v>107.9</v>
      </c>
      <c r="DG124">
        <v>1.7</v>
      </c>
      <c r="DH124">
        <v>97.9</v>
      </c>
      <c r="DI124">
        <v>2.6</v>
      </c>
      <c r="DJ124">
        <v>103.7</v>
      </c>
      <c r="DK124">
        <v>2.2999999999999998</v>
      </c>
      <c r="DL124">
        <v>0.38900000000000001</v>
      </c>
      <c r="DM124">
        <v>6.4000000000000001E-2</v>
      </c>
      <c r="DN124">
        <v>9.02</v>
      </c>
      <c r="DO124">
        <v>0.34</v>
      </c>
      <c r="DP124">
        <v>5.4406999999999997E-3</v>
      </c>
      <c r="DQ124">
        <v>2.4999999999999999E-7</v>
      </c>
      <c r="DR124">
        <v>1.0710000000000001E-5</v>
      </c>
      <c r="DS124">
        <v>2.2999999999999999E-7</v>
      </c>
      <c r="DT124" s="2">
        <v>164100</v>
      </c>
      <c r="DU124" s="2">
        <v>5100</v>
      </c>
      <c r="DV124" s="2">
        <v>3270000</v>
      </c>
      <c r="DW124" s="2">
        <v>110000</v>
      </c>
      <c r="DX124">
        <v>650</v>
      </c>
      <c r="DY124">
        <v>300</v>
      </c>
      <c r="DZ124" s="2">
        <v>293000</v>
      </c>
      <c r="EA124" s="2">
        <v>11000</v>
      </c>
      <c r="EB124" s="2">
        <v>41700</v>
      </c>
      <c r="EC124" s="2">
        <v>1300</v>
      </c>
      <c r="ED124" s="2">
        <v>280000</v>
      </c>
      <c r="EE124" s="2">
        <v>10000</v>
      </c>
      <c r="EF124">
        <v>19610</v>
      </c>
      <c r="EG124">
        <v>710</v>
      </c>
      <c r="EH124" s="2">
        <v>69000</v>
      </c>
      <c r="EI124" s="2">
        <v>2100</v>
      </c>
      <c r="EJ124">
        <v>15730</v>
      </c>
      <c r="EK124">
        <v>580</v>
      </c>
      <c r="EL124">
        <v>17140</v>
      </c>
      <c r="EM124">
        <v>650</v>
      </c>
      <c r="EN124">
        <v>7400</v>
      </c>
      <c r="EO124">
        <v>270</v>
      </c>
      <c r="EP124">
        <v>8610</v>
      </c>
      <c r="EQ124">
        <v>270</v>
      </c>
      <c r="ER124">
        <v>15350</v>
      </c>
      <c r="ES124">
        <v>540</v>
      </c>
      <c r="ET124">
        <v>20260</v>
      </c>
      <c r="EU124">
        <v>650</v>
      </c>
      <c r="EV124">
        <v>27830</v>
      </c>
      <c r="EW124">
        <v>930</v>
      </c>
      <c r="EX124">
        <v>16190</v>
      </c>
      <c r="EY124">
        <v>600</v>
      </c>
      <c r="EZ124">
        <v>9680</v>
      </c>
      <c r="FA124">
        <v>390</v>
      </c>
      <c r="FB124">
        <v>2830</v>
      </c>
      <c r="FC124">
        <v>150</v>
      </c>
      <c r="FD124">
        <v>2730</v>
      </c>
      <c r="FE124">
        <v>140</v>
      </c>
      <c r="FF124">
        <v>1390</v>
      </c>
      <c r="FG124">
        <v>100</v>
      </c>
      <c r="FH124">
        <v>447</v>
      </c>
      <c r="FI124">
        <v>31</v>
      </c>
      <c r="FJ124">
        <v>8410</v>
      </c>
      <c r="FK124">
        <v>130</v>
      </c>
      <c r="FL124">
        <v>7120</v>
      </c>
      <c r="FM124">
        <v>190</v>
      </c>
      <c r="FN124">
        <v>17250</v>
      </c>
      <c r="FO124">
        <v>380</v>
      </c>
      <c r="FP124">
        <v>129</v>
      </c>
      <c r="FQ124">
        <v>21</v>
      </c>
      <c r="FR124">
        <v>3330</v>
      </c>
      <c r="FS124">
        <v>120</v>
      </c>
      <c r="FT124">
        <v>-7.2088337999999998E-3</v>
      </c>
      <c r="FU124">
        <v>1.5E-9</v>
      </c>
      <c r="FV124" t="s">
        <v>846</v>
      </c>
      <c r="FW124">
        <v>0</v>
      </c>
      <c r="FX124">
        <v>1.1386000000000001</v>
      </c>
      <c r="FY124">
        <v>1.6154999999999999</v>
      </c>
      <c r="FZ124">
        <v>517.84</v>
      </c>
      <c r="GA124">
        <v>0.31367</v>
      </c>
      <c r="GB124">
        <v>1.5951</v>
      </c>
      <c r="GC124">
        <v>2.3694999999999999</v>
      </c>
      <c r="GD124">
        <v>0.40911999999999998</v>
      </c>
      <c r="GE124">
        <v>0.19076000000000001</v>
      </c>
      <c r="GF124">
        <v>0.15959000000000001</v>
      </c>
      <c r="GG124">
        <v>0.63232999999999995</v>
      </c>
      <c r="GH124">
        <v>0.56896000000000002</v>
      </c>
      <c r="GI124">
        <v>0</v>
      </c>
      <c r="GJ124">
        <v>0.60704999999999998</v>
      </c>
      <c r="GK124">
        <v>3.8249999999999999E-2</v>
      </c>
      <c r="GL124">
        <v>0.31158999999999998</v>
      </c>
      <c r="GM124">
        <v>8.8289999999999993E-2</v>
      </c>
      <c r="GN124">
        <v>0.22452</v>
      </c>
      <c r="GO124">
        <v>3.2552999999999999E-2</v>
      </c>
      <c r="GP124">
        <v>0.10978</v>
      </c>
      <c r="GQ124">
        <v>0</v>
      </c>
      <c r="GR124">
        <v>0</v>
      </c>
      <c r="GS124">
        <v>8.1561000000000003</v>
      </c>
      <c r="GT124">
        <v>6.3355999999999996E-2</v>
      </c>
      <c r="GU124">
        <v>9.9890999999999994E-2</v>
      </c>
      <c r="GV124">
        <v>0.1008</v>
      </c>
      <c r="GW124">
        <v>3.7845999999999998E-2</v>
      </c>
      <c r="GX124">
        <v>1.8998000000000001E-2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402</v>
      </c>
      <c r="B125" t="s">
        <v>842</v>
      </c>
      <c r="C125" t="s">
        <v>403</v>
      </c>
      <c r="D125" t="s">
        <v>844</v>
      </c>
      <c r="E125" s="1">
        <v>1462.4824305555555</v>
      </c>
      <c r="F125">
        <v>39.590000000000003</v>
      </c>
      <c r="G125" t="s">
        <v>404</v>
      </c>
      <c r="H125" s="2">
        <v>5020000</v>
      </c>
      <c r="I125" s="2">
        <v>150000</v>
      </c>
      <c r="J125" s="2">
        <v>3320000</v>
      </c>
      <c r="K125" s="2">
        <v>110000</v>
      </c>
      <c r="L125">
        <v>60350</v>
      </c>
      <c r="M125">
        <v>270</v>
      </c>
      <c r="N125" s="2">
        <v>162100</v>
      </c>
      <c r="O125" s="2">
        <v>5000</v>
      </c>
      <c r="P125" s="2">
        <v>332700</v>
      </c>
      <c r="Q125" s="2">
        <v>5400</v>
      </c>
      <c r="R125">
        <v>20240</v>
      </c>
      <c r="S125">
        <v>190</v>
      </c>
      <c r="T125" s="2">
        <v>727000</v>
      </c>
      <c r="U125" s="2">
        <v>22000</v>
      </c>
      <c r="V125">
        <v>19310</v>
      </c>
      <c r="W125">
        <v>590</v>
      </c>
      <c r="X125" s="2">
        <v>73000</v>
      </c>
      <c r="Y125" s="2">
        <v>1900</v>
      </c>
      <c r="Z125">
        <v>16640</v>
      </c>
      <c r="AA125">
        <v>620</v>
      </c>
      <c r="AB125">
        <v>18730</v>
      </c>
      <c r="AC125">
        <v>660</v>
      </c>
      <c r="AD125">
        <v>7750</v>
      </c>
      <c r="AE125">
        <v>230</v>
      </c>
      <c r="AF125">
        <v>1795</v>
      </c>
      <c r="AG125">
        <v>87</v>
      </c>
      <c r="AH125">
        <v>15090</v>
      </c>
      <c r="AI125">
        <v>420</v>
      </c>
      <c r="AJ125">
        <v>21350</v>
      </c>
      <c r="AK125">
        <v>600</v>
      </c>
      <c r="AL125" s="2">
        <v>40400</v>
      </c>
      <c r="AM125" s="2">
        <v>1100</v>
      </c>
      <c r="AN125" s="2">
        <v>39700</v>
      </c>
      <c r="AO125" s="2">
        <v>1100</v>
      </c>
      <c r="AP125" s="2">
        <v>45500</v>
      </c>
      <c r="AQ125" s="2">
        <v>1500</v>
      </c>
      <c r="AR125">
        <v>22090</v>
      </c>
      <c r="AS125">
        <v>800</v>
      </c>
      <c r="AT125" s="2">
        <v>32500</v>
      </c>
      <c r="AU125" s="2">
        <v>1300</v>
      </c>
      <c r="AV125">
        <v>23340</v>
      </c>
      <c r="AW125">
        <v>860</v>
      </c>
      <c r="AX125">
        <v>408</v>
      </c>
      <c r="AY125">
        <v>27</v>
      </c>
      <c r="AZ125">
        <v>156</v>
      </c>
      <c r="BA125">
        <v>18</v>
      </c>
      <c r="BB125">
        <v>1526</v>
      </c>
      <c r="BC125">
        <v>43</v>
      </c>
      <c r="BD125">
        <v>547</v>
      </c>
      <c r="BE125">
        <v>31</v>
      </c>
      <c r="BF125">
        <v>1173</v>
      </c>
      <c r="BG125">
        <v>79</v>
      </c>
      <c r="BH125">
        <v>4710</v>
      </c>
      <c r="BI125">
        <v>200</v>
      </c>
      <c r="BJ125">
        <v>21490</v>
      </c>
      <c r="BK125">
        <v>790</v>
      </c>
      <c r="BL125">
        <v>0</v>
      </c>
      <c r="BM125">
        <v>1</v>
      </c>
      <c r="BN125" s="2">
        <v>-207900</v>
      </c>
      <c r="BO125" s="2">
        <v>9100</v>
      </c>
      <c r="BP125">
        <v>43</v>
      </c>
      <c r="BQ125">
        <v>16</v>
      </c>
      <c r="BR125" s="2">
        <v>814000</v>
      </c>
      <c r="BS125" s="2">
        <v>25000</v>
      </c>
      <c r="BT125">
        <v>1441</v>
      </c>
      <c r="BU125">
        <v>45</v>
      </c>
      <c r="BV125">
        <v>45.9</v>
      </c>
      <c r="BW125">
        <v>4.3</v>
      </c>
      <c r="BX125">
        <v>3220</v>
      </c>
      <c r="BY125">
        <v>97</v>
      </c>
      <c r="BZ125">
        <v>69.5</v>
      </c>
      <c r="CA125">
        <v>2.1</v>
      </c>
      <c r="CB125">
        <v>285</v>
      </c>
      <c r="CC125">
        <v>7.3</v>
      </c>
      <c r="CD125">
        <v>49.4</v>
      </c>
      <c r="CE125">
        <v>1.8</v>
      </c>
      <c r="CF125">
        <v>325</v>
      </c>
      <c r="CG125">
        <v>11</v>
      </c>
      <c r="CH125">
        <v>155</v>
      </c>
      <c r="CI125">
        <v>4.7</v>
      </c>
      <c r="CJ125">
        <v>9.18</v>
      </c>
      <c r="CK125">
        <v>0.44</v>
      </c>
      <c r="CL125">
        <v>271.2</v>
      </c>
      <c r="CM125">
        <v>7.5</v>
      </c>
      <c r="CN125">
        <v>54.5</v>
      </c>
      <c r="CO125">
        <v>1.5</v>
      </c>
      <c r="CP125">
        <v>447</v>
      </c>
      <c r="CQ125">
        <v>13</v>
      </c>
      <c r="CR125">
        <v>107.2</v>
      </c>
      <c r="CS125">
        <v>3.1</v>
      </c>
      <c r="CT125">
        <v>367</v>
      </c>
      <c r="CU125">
        <v>12</v>
      </c>
      <c r="CV125">
        <v>57.2</v>
      </c>
      <c r="CW125">
        <v>2.1</v>
      </c>
      <c r="CX125">
        <v>390</v>
      </c>
      <c r="CY125">
        <v>16</v>
      </c>
      <c r="CZ125">
        <v>60</v>
      </c>
      <c r="DA125">
        <v>2.2000000000000002</v>
      </c>
      <c r="DB125">
        <v>73</v>
      </c>
      <c r="DC125">
        <v>27</v>
      </c>
      <c r="DD125">
        <v>26.8</v>
      </c>
      <c r="DE125">
        <v>8.6999999999999993</v>
      </c>
      <c r="DF125">
        <v>19.55</v>
      </c>
      <c r="DG125">
        <v>0.55000000000000004</v>
      </c>
      <c r="DH125">
        <v>7.51</v>
      </c>
      <c r="DI125">
        <v>0.42</v>
      </c>
      <c r="DJ125">
        <v>7.05</v>
      </c>
      <c r="DK125">
        <v>0.47</v>
      </c>
      <c r="DL125">
        <v>14.18</v>
      </c>
      <c r="DM125">
        <v>0.59</v>
      </c>
      <c r="DN125">
        <v>58.2</v>
      </c>
      <c r="DO125">
        <v>2.2000000000000002</v>
      </c>
      <c r="DP125">
        <v>5.4730999999999998E-3</v>
      </c>
      <c r="DQ125">
        <v>3.0000000000000001E-6</v>
      </c>
      <c r="DR125">
        <v>7.08E-5</v>
      </c>
      <c r="DS125">
        <v>9.9999999999999995E-7</v>
      </c>
      <c r="DT125" s="2">
        <v>159900</v>
      </c>
      <c r="DU125" s="2">
        <v>5000</v>
      </c>
      <c r="DV125" s="2">
        <v>3240000</v>
      </c>
      <c r="DW125" s="2">
        <v>110000</v>
      </c>
      <c r="DX125">
        <v>700</v>
      </c>
      <c r="DY125">
        <v>270</v>
      </c>
      <c r="DZ125" s="2">
        <v>174700</v>
      </c>
      <c r="EA125" s="2">
        <v>5400</v>
      </c>
      <c r="EB125">
        <v>2030</v>
      </c>
      <c r="EC125">
        <v>190</v>
      </c>
      <c r="ED125" s="2">
        <v>727000</v>
      </c>
      <c r="EE125" s="2">
        <v>22000</v>
      </c>
      <c r="EF125">
        <v>19310</v>
      </c>
      <c r="EG125">
        <v>590</v>
      </c>
      <c r="EH125" s="2">
        <v>73000</v>
      </c>
      <c r="EI125" s="2">
        <v>1900</v>
      </c>
      <c r="EJ125">
        <v>16640</v>
      </c>
      <c r="EK125">
        <v>620</v>
      </c>
      <c r="EL125">
        <v>18730</v>
      </c>
      <c r="EM125">
        <v>660</v>
      </c>
      <c r="EN125">
        <v>7750</v>
      </c>
      <c r="EO125">
        <v>230</v>
      </c>
      <c r="EP125">
        <v>1795</v>
      </c>
      <c r="EQ125">
        <v>87</v>
      </c>
      <c r="ER125">
        <v>15090</v>
      </c>
      <c r="ES125">
        <v>420</v>
      </c>
      <c r="ET125">
        <v>21350</v>
      </c>
      <c r="EU125">
        <v>600</v>
      </c>
      <c r="EV125" s="2">
        <v>40400</v>
      </c>
      <c r="EW125" s="2">
        <v>1100</v>
      </c>
      <c r="EX125" s="2">
        <v>39700</v>
      </c>
      <c r="EY125" s="2">
        <v>1100</v>
      </c>
      <c r="EZ125" s="2">
        <v>45500</v>
      </c>
      <c r="FA125" s="2">
        <v>1500</v>
      </c>
      <c r="FB125">
        <v>22090</v>
      </c>
      <c r="FC125">
        <v>800</v>
      </c>
      <c r="FD125" s="2">
        <v>32500</v>
      </c>
      <c r="FE125" s="2">
        <v>1300</v>
      </c>
      <c r="FF125">
        <v>23340</v>
      </c>
      <c r="FG125">
        <v>860</v>
      </c>
      <c r="FH125">
        <v>56</v>
      </c>
      <c r="FI125">
        <v>18</v>
      </c>
      <c r="FJ125">
        <v>1523</v>
      </c>
      <c r="FK125">
        <v>43</v>
      </c>
      <c r="FL125">
        <v>547</v>
      </c>
      <c r="FM125">
        <v>31</v>
      </c>
      <c r="FN125">
        <v>1173</v>
      </c>
      <c r="FO125">
        <v>79</v>
      </c>
      <c r="FP125">
        <v>4710</v>
      </c>
      <c r="FQ125">
        <v>200</v>
      </c>
      <c r="FR125">
        <v>21490</v>
      </c>
      <c r="FS125">
        <v>790</v>
      </c>
      <c r="FT125">
        <v>-7.2087940999999997E-3</v>
      </c>
      <c r="FU125">
        <v>1.8E-9</v>
      </c>
      <c r="FV125" t="s">
        <v>846</v>
      </c>
      <c r="FW125">
        <v>0</v>
      </c>
      <c r="FX125">
        <v>2.9618000000000002</v>
      </c>
      <c r="FY125">
        <v>1.516</v>
      </c>
      <c r="FZ125">
        <v>393.19</v>
      </c>
      <c r="GA125">
        <v>0.52339999999999998</v>
      </c>
      <c r="GB125">
        <v>1.6012</v>
      </c>
      <c r="GC125">
        <v>0.17363000000000001</v>
      </c>
      <c r="GD125">
        <v>0</v>
      </c>
      <c r="GE125">
        <v>0.1908</v>
      </c>
      <c r="GF125">
        <v>9.8905999999999994E-2</v>
      </c>
      <c r="GG125">
        <v>0.42441000000000001</v>
      </c>
      <c r="GH125">
        <v>0</v>
      </c>
      <c r="GI125">
        <v>0.125</v>
      </c>
      <c r="GJ125">
        <v>0</v>
      </c>
      <c r="GK125">
        <v>0</v>
      </c>
      <c r="GL125">
        <v>0.31114999999999998</v>
      </c>
      <c r="GM125">
        <v>0</v>
      </c>
      <c r="GN125">
        <v>0</v>
      </c>
      <c r="GO125">
        <v>3.1635000000000003E-2</v>
      </c>
      <c r="GP125">
        <v>0</v>
      </c>
      <c r="GQ125">
        <v>0</v>
      </c>
      <c r="GR125">
        <v>0</v>
      </c>
      <c r="GS125">
        <v>8.4504999999999999</v>
      </c>
      <c r="GT125">
        <v>7.2040999999999994E-2</v>
      </c>
      <c r="GU125">
        <v>0.15445999999999999</v>
      </c>
      <c r="GV125">
        <v>0.11781999999999999</v>
      </c>
      <c r="GW125">
        <v>0</v>
      </c>
      <c r="GX125">
        <v>1.1279000000000001E-2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405</v>
      </c>
      <c r="B126" t="s">
        <v>842</v>
      </c>
      <c r="C126" t="s">
        <v>406</v>
      </c>
      <c r="D126" t="s">
        <v>844</v>
      </c>
      <c r="E126" s="1">
        <v>1462.4831712962964</v>
      </c>
      <c r="F126">
        <v>41.152000000000001</v>
      </c>
      <c r="G126" t="s">
        <v>407</v>
      </c>
      <c r="H126" s="2">
        <v>5850000</v>
      </c>
      <c r="I126" s="2">
        <v>200000</v>
      </c>
      <c r="J126" s="2">
        <v>3280000</v>
      </c>
      <c r="K126" s="2">
        <v>120000</v>
      </c>
      <c r="L126">
        <v>61420</v>
      </c>
      <c r="M126">
        <v>310</v>
      </c>
      <c r="N126" s="2">
        <v>160400</v>
      </c>
      <c r="O126" s="2">
        <v>4900</v>
      </c>
      <c r="P126" s="2">
        <v>553000</v>
      </c>
      <c r="Q126" s="2">
        <v>13000</v>
      </c>
      <c r="R126">
        <v>41570</v>
      </c>
      <c r="S126">
        <v>790</v>
      </c>
      <c r="T126" s="2">
        <v>243600</v>
      </c>
      <c r="U126" s="2">
        <v>9100</v>
      </c>
      <c r="V126" s="2">
        <v>249000</v>
      </c>
      <c r="W126" s="2">
        <v>11000</v>
      </c>
      <c r="X126" s="2">
        <v>777000</v>
      </c>
      <c r="Y126" s="2">
        <v>34000</v>
      </c>
      <c r="Z126" s="2">
        <v>152000</v>
      </c>
      <c r="AA126" s="2">
        <v>6600</v>
      </c>
      <c r="AB126" s="2">
        <v>132900</v>
      </c>
      <c r="AC126" s="2">
        <v>5500</v>
      </c>
      <c r="AD126" s="2">
        <v>26300</v>
      </c>
      <c r="AE126" s="2">
        <v>1100</v>
      </c>
      <c r="AF126">
        <v>15050</v>
      </c>
      <c r="AG126">
        <v>600</v>
      </c>
      <c r="AH126">
        <v>22130</v>
      </c>
      <c r="AI126">
        <v>780</v>
      </c>
      <c r="AJ126">
        <v>18480</v>
      </c>
      <c r="AK126">
        <v>740</v>
      </c>
      <c r="AL126">
        <v>23320</v>
      </c>
      <c r="AM126">
        <v>910</v>
      </c>
      <c r="AN126">
        <v>15780</v>
      </c>
      <c r="AO126">
        <v>650</v>
      </c>
      <c r="AP126">
        <v>12420</v>
      </c>
      <c r="AQ126">
        <v>440</v>
      </c>
      <c r="AR126">
        <v>4310</v>
      </c>
      <c r="AS126">
        <v>200</v>
      </c>
      <c r="AT126">
        <v>4900</v>
      </c>
      <c r="AU126">
        <v>210</v>
      </c>
      <c r="AV126">
        <v>2780</v>
      </c>
      <c r="AW126">
        <v>150</v>
      </c>
      <c r="AX126">
        <v>533</v>
      </c>
      <c r="AY126">
        <v>30</v>
      </c>
      <c r="AZ126">
        <v>180</v>
      </c>
      <c r="BA126">
        <v>16</v>
      </c>
      <c r="BB126">
        <v>740</v>
      </c>
      <c r="BC126">
        <v>33</v>
      </c>
      <c r="BD126">
        <v>473</v>
      </c>
      <c r="BE126">
        <v>29</v>
      </c>
      <c r="BF126">
        <v>1439</v>
      </c>
      <c r="BG126">
        <v>73</v>
      </c>
      <c r="BH126">
        <v>14080</v>
      </c>
      <c r="BI126">
        <v>790</v>
      </c>
      <c r="BJ126">
        <v>5140</v>
      </c>
      <c r="BK126">
        <v>230</v>
      </c>
      <c r="BL126">
        <v>15.1</v>
      </c>
      <c r="BM126">
        <v>4.8</v>
      </c>
      <c r="BN126" s="2">
        <v>-162100</v>
      </c>
      <c r="BO126" s="2">
        <v>7000</v>
      </c>
      <c r="BP126">
        <v>88</v>
      </c>
      <c r="BQ126">
        <v>18</v>
      </c>
      <c r="BR126" s="2">
        <v>807000</v>
      </c>
      <c r="BS126" s="2">
        <v>25000</v>
      </c>
      <c r="BT126">
        <v>3240</v>
      </c>
      <c r="BU126">
        <v>100</v>
      </c>
      <c r="BV126">
        <v>524</v>
      </c>
      <c r="BW126">
        <v>18</v>
      </c>
      <c r="BX126">
        <v>1078</v>
      </c>
      <c r="BY126">
        <v>40</v>
      </c>
      <c r="BZ126">
        <v>898</v>
      </c>
      <c r="CA126">
        <v>39</v>
      </c>
      <c r="CB126">
        <v>3030</v>
      </c>
      <c r="CC126">
        <v>130</v>
      </c>
      <c r="CD126">
        <v>451</v>
      </c>
      <c r="CE126">
        <v>20</v>
      </c>
      <c r="CF126">
        <v>2318</v>
      </c>
      <c r="CG126">
        <v>95</v>
      </c>
      <c r="CH126">
        <v>526</v>
      </c>
      <c r="CI126">
        <v>23</v>
      </c>
      <c r="CJ126">
        <v>76.900000000000006</v>
      </c>
      <c r="CK126">
        <v>3.1</v>
      </c>
      <c r="CL126">
        <v>398</v>
      </c>
      <c r="CM126">
        <v>14</v>
      </c>
      <c r="CN126">
        <v>47.2</v>
      </c>
      <c r="CO126">
        <v>1.9</v>
      </c>
      <c r="CP126">
        <v>258</v>
      </c>
      <c r="CQ126">
        <v>10</v>
      </c>
      <c r="CR126">
        <v>42.6</v>
      </c>
      <c r="CS126">
        <v>1.8</v>
      </c>
      <c r="CT126">
        <v>100.2</v>
      </c>
      <c r="CU126">
        <v>3.6</v>
      </c>
      <c r="CV126">
        <v>11.15</v>
      </c>
      <c r="CW126">
        <v>0.51</v>
      </c>
      <c r="CX126">
        <v>58.8</v>
      </c>
      <c r="CY126">
        <v>2.6</v>
      </c>
      <c r="CZ126">
        <v>7.13</v>
      </c>
      <c r="DA126">
        <v>0.38</v>
      </c>
      <c r="DB126">
        <v>188</v>
      </c>
      <c r="DC126">
        <v>30</v>
      </c>
      <c r="DD126">
        <v>40.9</v>
      </c>
      <c r="DE126">
        <v>7.9</v>
      </c>
      <c r="DF126">
        <v>9.4700000000000006</v>
      </c>
      <c r="DG126">
        <v>0.42</v>
      </c>
      <c r="DH126">
        <v>6.49</v>
      </c>
      <c r="DI126">
        <v>0.39</v>
      </c>
      <c r="DJ126">
        <v>8.65</v>
      </c>
      <c r="DK126">
        <v>0.44</v>
      </c>
      <c r="DL126">
        <v>42.4</v>
      </c>
      <c r="DM126">
        <v>2.4</v>
      </c>
      <c r="DN126">
        <v>13.93</v>
      </c>
      <c r="DO126">
        <v>0.63</v>
      </c>
      <c r="DP126">
        <v>-11.7</v>
      </c>
      <c r="DQ126">
        <v>3.7</v>
      </c>
      <c r="DR126">
        <v>1.7229999999999999E-5</v>
      </c>
      <c r="DS126">
        <v>3.8000000000000001E-7</v>
      </c>
      <c r="DT126" s="2">
        <v>158200</v>
      </c>
      <c r="DU126" s="2">
        <v>4900</v>
      </c>
      <c r="DV126" s="2">
        <v>3200000</v>
      </c>
      <c r="DW126" s="2">
        <v>120000</v>
      </c>
      <c r="DX126">
        <v>1510</v>
      </c>
      <c r="DY126">
        <v>310</v>
      </c>
      <c r="DZ126" s="2">
        <v>396000</v>
      </c>
      <c r="EA126" s="2">
        <v>13000</v>
      </c>
      <c r="EB126">
        <v>23450</v>
      </c>
      <c r="EC126">
        <v>780</v>
      </c>
      <c r="ED126" s="2">
        <v>243600</v>
      </c>
      <c r="EE126" s="2">
        <v>9100</v>
      </c>
      <c r="EF126" s="2">
        <v>249000</v>
      </c>
      <c r="EG126" s="2">
        <v>11000</v>
      </c>
      <c r="EH126" s="2">
        <v>777000</v>
      </c>
      <c r="EI126" s="2">
        <v>34000</v>
      </c>
      <c r="EJ126" s="2">
        <v>152000</v>
      </c>
      <c r="EK126" s="2">
        <v>6600</v>
      </c>
      <c r="EL126" s="2">
        <v>132900</v>
      </c>
      <c r="EM126" s="2">
        <v>5500</v>
      </c>
      <c r="EN126" s="2">
        <v>26300</v>
      </c>
      <c r="EO126" s="2">
        <v>1100</v>
      </c>
      <c r="EP126">
        <v>15050</v>
      </c>
      <c r="EQ126">
        <v>600</v>
      </c>
      <c r="ER126">
        <v>22130</v>
      </c>
      <c r="ES126">
        <v>780</v>
      </c>
      <c r="ET126">
        <v>18480</v>
      </c>
      <c r="EU126">
        <v>740</v>
      </c>
      <c r="EV126">
        <v>23320</v>
      </c>
      <c r="EW126">
        <v>910</v>
      </c>
      <c r="EX126">
        <v>15780</v>
      </c>
      <c r="EY126">
        <v>650</v>
      </c>
      <c r="EZ126">
        <v>12420</v>
      </c>
      <c r="FA126">
        <v>440</v>
      </c>
      <c r="FB126">
        <v>4310</v>
      </c>
      <c r="FC126">
        <v>200</v>
      </c>
      <c r="FD126">
        <v>4900</v>
      </c>
      <c r="FE126">
        <v>210</v>
      </c>
      <c r="FF126">
        <v>2780</v>
      </c>
      <c r="FG126">
        <v>150</v>
      </c>
      <c r="FH126">
        <v>80</v>
      </c>
      <c r="FI126">
        <v>16</v>
      </c>
      <c r="FJ126">
        <v>738</v>
      </c>
      <c r="FK126">
        <v>33</v>
      </c>
      <c r="FL126">
        <v>472</v>
      </c>
      <c r="FM126">
        <v>29</v>
      </c>
      <c r="FN126">
        <v>1439</v>
      </c>
      <c r="FO126">
        <v>73</v>
      </c>
      <c r="FP126">
        <v>14080</v>
      </c>
      <c r="FQ126">
        <v>790</v>
      </c>
      <c r="FR126">
        <v>5140</v>
      </c>
      <c r="FS126">
        <v>230</v>
      </c>
      <c r="FT126">
        <v>15.1</v>
      </c>
      <c r="FU126">
        <v>4.8</v>
      </c>
      <c r="FV126" t="s">
        <v>846</v>
      </c>
      <c r="FW126">
        <v>0</v>
      </c>
      <c r="FX126">
        <v>1.0377000000000001</v>
      </c>
      <c r="FY126">
        <v>1.3204</v>
      </c>
      <c r="FZ126">
        <v>396.17</v>
      </c>
      <c r="GA126">
        <v>0.47517999999999999</v>
      </c>
      <c r="GB126">
        <v>1.5275000000000001</v>
      </c>
      <c r="GC126">
        <v>1.2412000000000001</v>
      </c>
      <c r="GD126">
        <v>0</v>
      </c>
      <c r="GE126">
        <v>0.20297000000000001</v>
      </c>
      <c r="GF126">
        <v>4.5469000000000002E-2</v>
      </c>
      <c r="GG126">
        <v>0.53420000000000001</v>
      </c>
      <c r="GH126">
        <v>0.38267000000000001</v>
      </c>
      <c r="GI126">
        <v>0</v>
      </c>
      <c r="GJ126">
        <v>0.34431</v>
      </c>
      <c r="GK126">
        <v>7.2137999999999994E-2</v>
      </c>
      <c r="GL126">
        <v>0.43669000000000002</v>
      </c>
      <c r="GM126">
        <v>6.3445000000000001E-2</v>
      </c>
      <c r="GN126">
        <v>0.19711999999999999</v>
      </c>
      <c r="GO126">
        <v>8.0389000000000002E-2</v>
      </c>
      <c r="GP126">
        <v>0.21723999999999999</v>
      </c>
      <c r="GQ126">
        <v>6.3502000000000003E-2</v>
      </c>
      <c r="GR126">
        <v>635.02</v>
      </c>
      <c r="GS126">
        <v>5.2769000000000004</v>
      </c>
      <c r="GT126">
        <v>5.3218000000000001E-2</v>
      </c>
      <c r="GU126">
        <v>0.12917000000000001</v>
      </c>
      <c r="GV126">
        <v>0.10969</v>
      </c>
      <c r="GW126">
        <v>4.3114E-2</v>
      </c>
      <c r="GX126">
        <v>3.5125999999999998E-2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408</v>
      </c>
      <c r="B127" t="s">
        <v>842</v>
      </c>
      <c r="C127" t="s">
        <v>409</v>
      </c>
      <c r="D127" t="s">
        <v>844</v>
      </c>
      <c r="E127" s="1">
        <v>1462.4839351851851</v>
      </c>
      <c r="F127">
        <v>39.590000000000003</v>
      </c>
      <c r="G127" t="s">
        <v>410</v>
      </c>
      <c r="H127" s="2">
        <v>5600000</v>
      </c>
      <c r="I127" s="2">
        <v>160000</v>
      </c>
      <c r="J127" s="2">
        <v>3460000</v>
      </c>
      <c r="K127" s="2">
        <v>110000</v>
      </c>
      <c r="L127">
        <v>59990</v>
      </c>
      <c r="M127">
        <v>280</v>
      </c>
      <c r="N127" s="2">
        <v>172100</v>
      </c>
      <c r="O127" s="2">
        <v>5300</v>
      </c>
      <c r="P127" s="2">
        <v>364100</v>
      </c>
      <c r="Q127" s="2">
        <v>6700</v>
      </c>
      <c r="R127" s="2">
        <v>297900</v>
      </c>
      <c r="S127" s="2">
        <v>8400</v>
      </c>
      <c r="T127" s="2">
        <v>111100</v>
      </c>
      <c r="U127" s="2">
        <v>3800</v>
      </c>
      <c r="V127" s="2">
        <v>139600</v>
      </c>
      <c r="W127" s="2">
        <v>4300</v>
      </c>
      <c r="X127" s="2">
        <v>457000</v>
      </c>
      <c r="Y127" s="2">
        <v>15000</v>
      </c>
      <c r="Z127" s="2">
        <v>105200</v>
      </c>
      <c r="AA127" s="2">
        <v>3400</v>
      </c>
      <c r="AB127" s="2">
        <v>111800</v>
      </c>
      <c r="AC127" s="2">
        <v>3600</v>
      </c>
      <c r="AD127" s="2">
        <v>42100</v>
      </c>
      <c r="AE127" s="2">
        <v>1200</v>
      </c>
      <c r="AF127" s="2">
        <v>36800</v>
      </c>
      <c r="AG127" s="2">
        <v>1100</v>
      </c>
      <c r="AH127" s="2">
        <v>45800</v>
      </c>
      <c r="AI127" s="2">
        <v>1400</v>
      </c>
      <c r="AJ127">
        <v>25420</v>
      </c>
      <c r="AK127">
        <v>830</v>
      </c>
      <c r="AL127">
        <v>17540</v>
      </c>
      <c r="AM127">
        <v>620</v>
      </c>
      <c r="AN127">
        <v>6280</v>
      </c>
      <c r="AO127">
        <v>270</v>
      </c>
      <c r="AP127">
        <v>3150</v>
      </c>
      <c r="AQ127">
        <v>150</v>
      </c>
      <c r="AR127">
        <v>807</v>
      </c>
      <c r="AS127">
        <v>61</v>
      </c>
      <c r="AT127">
        <v>856</v>
      </c>
      <c r="AU127">
        <v>69</v>
      </c>
      <c r="AV127">
        <v>396</v>
      </c>
      <c r="AW127">
        <v>38</v>
      </c>
      <c r="AX127">
        <v>538</v>
      </c>
      <c r="AY127">
        <v>28</v>
      </c>
      <c r="AZ127">
        <v>1692</v>
      </c>
      <c r="BA127">
        <v>61</v>
      </c>
      <c r="BB127">
        <v>28660</v>
      </c>
      <c r="BC127">
        <v>530</v>
      </c>
      <c r="BD127">
        <v>23760</v>
      </c>
      <c r="BE127">
        <v>490</v>
      </c>
      <c r="BF127" s="2">
        <v>57900</v>
      </c>
      <c r="BG127" s="2">
        <v>1200</v>
      </c>
      <c r="BH127">
        <v>1312</v>
      </c>
      <c r="BI127">
        <v>72</v>
      </c>
      <c r="BJ127">
        <v>18460</v>
      </c>
      <c r="BK127">
        <v>560</v>
      </c>
      <c r="BL127">
        <v>0</v>
      </c>
      <c r="BM127">
        <v>1</v>
      </c>
      <c r="BN127" s="2">
        <v>-144800</v>
      </c>
      <c r="BO127" s="2">
        <v>5200</v>
      </c>
      <c r="BP127">
        <v>2</v>
      </c>
      <c r="BQ127">
        <v>16</v>
      </c>
      <c r="BR127" s="2">
        <v>868000</v>
      </c>
      <c r="BS127" s="2">
        <v>27000</v>
      </c>
      <c r="BT127">
        <v>1688</v>
      </c>
      <c r="BU127">
        <v>54</v>
      </c>
      <c r="BV127">
        <v>6260</v>
      </c>
      <c r="BW127">
        <v>190</v>
      </c>
      <c r="BX127">
        <v>492</v>
      </c>
      <c r="BY127">
        <v>17</v>
      </c>
      <c r="BZ127">
        <v>505</v>
      </c>
      <c r="CA127">
        <v>16</v>
      </c>
      <c r="CB127">
        <v>1785</v>
      </c>
      <c r="CC127">
        <v>57</v>
      </c>
      <c r="CD127">
        <v>312</v>
      </c>
      <c r="CE127">
        <v>10</v>
      </c>
      <c r="CF127">
        <v>1959</v>
      </c>
      <c r="CG127">
        <v>63</v>
      </c>
      <c r="CH127">
        <v>841</v>
      </c>
      <c r="CI127">
        <v>25</v>
      </c>
      <c r="CJ127">
        <v>187.9</v>
      </c>
      <c r="CK127">
        <v>5.4</v>
      </c>
      <c r="CL127">
        <v>824</v>
      </c>
      <c r="CM127">
        <v>26</v>
      </c>
      <c r="CN127">
        <v>65</v>
      </c>
      <c r="CO127">
        <v>2.1</v>
      </c>
      <c r="CP127">
        <v>194.1</v>
      </c>
      <c r="CQ127">
        <v>6.9</v>
      </c>
      <c r="CR127">
        <v>16.97</v>
      </c>
      <c r="CS127">
        <v>0.72</v>
      </c>
      <c r="CT127">
        <v>25.4</v>
      </c>
      <c r="CU127">
        <v>1.2</v>
      </c>
      <c r="CV127">
        <v>2.09</v>
      </c>
      <c r="CW127">
        <v>0.16</v>
      </c>
      <c r="CX127">
        <v>10.27</v>
      </c>
      <c r="CY127">
        <v>0.83</v>
      </c>
      <c r="CZ127">
        <v>1.0169999999999999</v>
      </c>
      <c r="DA127">
        <v>9.7000000000000003E-2</v>
      </c>
      <c r="DB127">
        <v>181</v>
      </c>
      <c r="DC127">
        <v>28</v>
      </c>
      <c r="DD127">
        <v>836</v>
      </c>
      <c r="DE127">
        <v>32</v>
      </c>
      <c r="DF127">
        <v>368.1</v>
      </c>
      <c r="DG127">
        <v>6.9</v>
      </c>
      <c r="DH127">
        <v>326.10000000000002</v>
      </c>
      <c r="DI127">
        <v>6.7</v>
      </c>
      <c r="DJ127">
        <v>348.6</v>
      </c>
      <c r="DK127">
        <v>7.3</v>
      </c>
      <c r="DL127">
        <v>3.94</v>
      </c>
      <c r="DM127">
        <v>0.22</v>
      </c>
      <c r="DN127">
        <v>50</v>
      </c>
      <c r="DO127">
        <v>1.5</v>
      </c>
      <c r="DP127">
        <v>5.7780000000000001E-3</v>
      </c>
      <c r="DQ127">
        <v>1.0000000000000001E-5</v>
      </c>
      <c r="DR127">
        <v>5.7510000000000003E-5</v>
      </c>
      <c r="DS127">
        <v>7.0999999999999998E-7</v>
      </c>
      <c r="DT127" s="2">
        <v>169900</v>
      </c>
      <c r="DU127" s="2">
        <v>5300</v>
      </c>
      <c r="DV127" s="2">
        <v>3380000</v>
      </c>
      <c r="DW127" s="2">
        <v>110000</v>
      </c>
      <c r="DX127">
        <v>40</v>
      </c>
      <c r="DY127">
        <v>280</v>
      </c>
      <c r="DZ127" s="2">
        <v>207800</v>
      </c>
      <c r="EA127" s="2">
        <v>6600</v>
      </c>
      <c r="EB127" s="2">
        <v>279900</v>
      </c>
      <c r="EC127" s="2">
        <v>8400</v>
      </c>
      <c r="ED127" s="2">
        <v>111100</v>
      </c>
      <c r="EE127" s="2">
        <v>3800</v>
      </c>
      <c r="EF127" s="2">
        <v>139600</v>
      </c>
      <c r="EG127" s="2">
        <v>4300</v>
      </c>
      <c r="EH127" s="2">
        <v>457000</v>
      </c>
      <c r="EI127" s="2">
        <v>15000</v>
      </c>
      <c r="EJ127" s="2">
        <v>105200</v>
      </c>
      <c r="EK127" s="2">
        <v>3400</v>
      </c>
      <c r="EL127" s="2">
        <v>111800</v>
      </c>
      <c r="EM127" s="2">
        <v>3600</v>
      </c>
      <c r="EN127" s="2">
        <v>42100</v>
      </c>
      <c r="EO127" s="2">
        <v>1200</v>
      </c>
      <c r="EP127" s="2">
        <v>36800</v>
      </c>
      <c r="EQ127" s="2">
        <v>1100</v>
      </c>
      <c r="ER127" s="2">
        <v>45800</v>
      </c>
      <c r="ES127" s="2">
        <v>1400</v>
      </c>
      <c r="ET127">
        <v>25420</v>
      </c>
      <c r="EU127">
        <v>830</v>
      </c>
      <c r="EV127">
        <v>17540</v>
      </c>
      <c r="EW127">
        <v>620</v>
      </c>
      <c r="EX127">
        <v>6280</v>
      </c>
      <c r="EY127">
        <v>270</v>
      </c>
      <c r="EZ127">
        <v>3150</v>
      </c>
      <c r="FA127">
        <v>150</v>
      </c>
      <c r="FB127">
        <v>807</v>
      </c>
      <c r="FC127">
        <v>61</v>
      </c>
      <c r="FD127">
        <v>856</v>
      </c>
      <c r="FE127">
        <v>69</v>
      </c>
      <c r="FF127">
        <v>396</v>
      </c>
      <c r="FG127">
        <v>38</v>
      </c>
      <c r="FH127">
        <v>1594</v>
      </c>
      <c r="FI127">
        <v>61</v>
      </c>
      <c r="FJ127">
        <v>28660</v>
      </c>
      <c r="FK127">
        <v>530</v>
      </c>
      <c r="FL127">
        <v>23760</v>
      </c>
      <c r="FM127">
        <v>490</v>
      </c>
      <c r="FN127" s="2">
        <v>57900</v>
      </c>
      <c r="FO127" s="2">
        <v>1200</v>
      </c>
      <c r="FP127">
        <v>1312</v>
      </c>
      <c r="FQ127">
        <v>72</v>
      </c>
      <c r="FR127">
        <v>18460</v>
      </c>
      <c r="FS127">
        <v>560</v>
      </c>
      <c r="FT127">
        <v>-7.2087139999999997E-3</v>
      </c>
      <c r="FU127">
        <v>1.6000000000000001E-9</v>
      </c>
      <c r="FV127" t="s">
        <v>846</v>
      </c>
      <c r="FW127">
        <v>0</v>
      </c>
      <c r="FX127">
        <v>1.7385999999999999</v>
      </c>
      <c r="FY127">
        <v>1.6279999999999999</v>
      </c>
      <c r="FZ127">
        <v>481.46</v>
      </c>
      <c r="GA127">
        <v>0.33939000000000002</v>
      </c>
      <c r="GB127">
        <v>0.83557999999999999</v>
      </c>
      <c r="GC127">
        <v>0.36008000000000001</v>
      </c>
      <c r="GD127">
        <v>0.36266999999999999</v>
      </c>
      <c r="GE127">
        <v>1.5909</v>
      </c>
      <c r="GF127">
        <v>0.10722</v>
      </c>
      <c r="GG127">
        <v>1.3793</v>
      </c>
      <c r="GH127">
        <v>0.25316</v>
      </c>
      <c r="GI127">
        <v>9.2413999999999996E-2</v>
      </c>
      <c r="GJ127">
        <v>0.29731000000000002</v>
      </c>
      <c r="GK127">
        <v>4.6186999999999999E-2</v>
      </c>
      <c r="GL127">
        <v>0.18654000000000001</v>
      </c>
      <c r="GM127">
        <v>4.1919999999999999E-2</v>
      </c>
      <c r="GN127">
        <v>8.5569999999999993E-2</v>
      </c>
      <c r="GO127">
        <v>1.9887999999999999E-2</v>
      </c>
      <c r="GP127">
        <v>9.2078999999999994E-2</v>
      </c>
      <c r="GQ127">
        <v>2.7224999999999999E-2</v>
      </c>
      <c r="GR127">
        <v>272.25</v>
      </c>
      <c r="GS127">
        <v>7.7934000000000001</v>
      </c>
      <c r="GT127">
        <v>6.9001999999999994E-2</v>
      </c>
      <c r="GU127">
        <v>0.11294999999999999</v>
      </c>
      <c r="GV127">
        <v>7.6273999999999995E-2</v>
      </c>
      <c r="GW127">
        <v>0</v>
      </c>
      <c r="GX127">
        <v>1.0513E-2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411</v>
      </c>
      <c r="B128" t="s">
        <v>842</v>
      </c>
      <c r="C128" t="s">
        <v>412</v>
      </c>
      <c r="D128" t="s">
        <v>844</v>
      </c>
      <c r="E128" s="1">
        <v>1462.4846990740741</v>
      </c>
      <c r="F128">
        <v>39.590000000000003</v>
      </c>
      <c r="G128" t="s">
        <v>413</v>
      </c>
      <c r="H128" s="2">
        <v>5770000</v>
      </c>
      <c r="I128" s="2">
        <v>170000</v>
      </c>
      <c r="J128" s="2">
        <v>3310000</v>
      </c>
      <c r="K128" s="2">
        <v>110000</v>
      </c>
      <c r="L128">
        <v>59680</v>
      </c>
      <c r="M128">
        <v>300</v>
      </c>
      <c r="N128" s="2">
        <v>166400</v>
      </c>
      <c r="O128" s="2">
        <v>5000</v>
      </c>
      <c r="P128" s="2">
        <v>535000</v>
      </c>
      <c r="Q128" s="2">
        <v>12000</v>
      </c>
      <c r="R128">
        <v>24450</v>
      </c>
      <c r="S128">
        <v>280</v>
      </c>
      <c r="T128" s="2">
        <v>1185000</v>
      </c>
      <c r="U128" s="2">
        <v>39000</v>
      </c>
      <c r="V128" s="2">
        <v>27800</v>
      </c>
      <c r="W128" s="2">
        <v>1100</v>
      </c>
      <c r="X128" s="2">
        <v>81500</v>
      </c>
      <c r="Y128" s="2">
        <v>2800</v>
      </c>
      <c r="Z128">
        <v>18350</v>
      </c>
      <c r="AA128">
        <v>760</v>
      </c>
      <c r="AB128">
        <v>18600</v>
      </c>
      <c r="AC128">
        <v>710</v>
      </c>
      <c r="AD128">
        <v>8550</v>
      </c>
      <c r="AE128">
        <v>320</v>
      </c>
      <c r="AF128">
        <v>4350</v>
      </c>
      <c r="AG128">
        <v>190</v>
      </c>
      <c r="AH128">
        <v>19880</v>
      </c>
      <c r="AI128">
        <v>670</v>
      </c>
      <c r="AJ128">
        <v>32860</v>
      </c>
      <c r="AK128">
        <v>950</v>
      </c>
      <c r="AL128" s="2">
        <v>71600</v>
      </c>
      <c r="AM128" s="2">
        <v>2000</v>
      </c>
      <c r="AN128" s="2">
        <v>67300</v>
      </c>
      <c r="AO128" s="2">
        <v>1900</v>
      </c>
      <c r="AP128" s="2">
        <v>64200</v>
      </c>
      <c r="AQ128" s="2">
        <v>2100</v>
      </c>
      <c r="AR128">
        <v>24610</v>
      </c>
      <c r="AS128">
        <v>820</v>
      </c>
      <c r="AT128">
        <v>27260</v>
      </c>
      <c r="AU128">
        <v>880</v>
      </c>
      <c r="AV128">
        <v>15080</v>
      </c>
      <c r="AW128">
        <v>490</v>
      </c>
      <c r="AX128">
        <v>546</v>
      </c>
      <c r="AY128">
        <v>29</v>
      </c>
      <c r="AZ128">
        <v>204</v>
      </c>
      <c r="BA128">
        <v>19</v>
      </c>
      <c r="BB128">
        <v>1157</v>
      </c>
      <c r="BC128">
        <v>39</v>
      </c>
      <c r="BD128">
        <v>634</v>
      </c>
      <c r="BE128">
        <v>34</v>
      </c>
      <c r="BF128">
        <v>1579</v>
      </c>
      <c r="BG128">
        <v>95</v>
      </c>
      <c r="BH128">
        <v>5900</v>
      </c>
      <c r="BI128">
        <v>250</v>
      </c>
      <c r="BJ128">
        <v>9480</v>
      </c>
      <c r="BK128">
        <v>310</v>
      </c>
      <c r="BL128">
        <v>7.5</v>
      </c>
      <c r="BM128">
        <v>3.1</v>
      </c>
      <c r="BN128" s="2">
        <v>-123600</v>
      </c>
      <c r="BO128" s="2">
        <v>4600</v>
      </c>
      <c r="BP128">
        <v>-19</v>
      </c>
      <c r="BQ128">
        <v>17</v>
      </c>
      <c r="BR128" s="2">
        <v>841000</v>
      </c>
      <c r="BS128" s="2">
        <v>25000</v>
      </c>
      <c r="BT128">
        <v>3055</v>
      </c>
      <c r="BU128">
        <v>95</v>
      </c>
      <c r="BV128">
        <v>146.4</v>
      </c>
      <c r="BW128">
        <v>6.2</v>
      </c>
      <c r="BX128">
        <v>5240</v>
      </c>
      <c r="BY128">
        <v>170</v>
      </c>
      <c r="BZ128">
        <v>100.8</v>
      </c>
      <c r="CA128">
        <v>4</v>
      </c>
      <c r="CB128">
        <v>319</v>
      </c>
      <c r="CC128">
        <v>11</v>
      </c>
      <c r="CD128">
        <v>54.4</v>
      </c>
      <c r="CE128">
        <v>2.2999999999999998</v>
      </c>
      <c r="CF128">
        <v>327</v>
      </c>
      <c r="CG128">
        <v>12</v>
      </c>
      <c r="CH128">
        <v>170.6</v>
      </c>
      <c r="CI128">
        <v>6.3</v>
      </c>
      <c r="CJ128">
        <v>22.25</v>
      </c>
      <c r="CK128">
        <v>0.96</v>
      </c>
      <c r="CL128">
        <v>358</v>
      </c>
      <c r="CM128">
        <v>12</v>
      </c>
      <c r="CN128">
        <v>84</v>
      </c>
      <c r="CO128">
        <v>2.4</v>
      </c>
      <c r="CP128">
        <v>792</v>
      </c>
      <c r="CQ128">
        <v>22</v>
      </c>
      <c r="CR128">
        <v>182</v>
      </c>
      <c r="CS128">
        <v>5.0999999999999996</v>
      </c>
      <c r="CT128">
        <v>518</v>
      </c>
      <c r="CU128">
        <v>17</v>
      </c>
      <c r="CV128">
        <v>63.8</v>
      </c>
      <c r="CW128">
        <v>2.1</v>
      </c>
      <c r="CX128">
        <v>327</v>
      </c>
      <c r="CY128">
        <v>10</v>
      </c>
      <c r="CZ128">
        <v>38.700000000000003</v>
      </c>
      <c r="DA128">
        <v>1.3</v>
      </c>
      <c r="DB128">
        <v>176</v>
      </c>
      <c r="DC128">
        <v>29</v>
      </c>
      <c r="DD128">
        <v>57.1</v>
      </c>
      <c r="DE128">
        <v>9.9</v>
      </c>
      <c r="DF128">
        <v>14.84</v>
      </c>
      <c r="DG128">
        <v>0.5</v>
      </c>
      <c r="DH128">
        <v>8.69</v>
      </c>
      <c r="DI128">
        <v>0.47</v>
      </c>
      <c r="DJ128">
        <v>9.51</v>
      </c>
      <c r="DK128">
        <v>0.56999999999999995</v>
      </c>
      <c r="DL128">
        <v>17.760000000000002</v>
      </c>
      <c r="DM128">
        <v>0.75</v>
      </c>
      <c r="DN128">
        <v>25.68</v>
      </c>
      <c r="DO128">
        <v>0.85</v>
      </c>
      <c r="DP128">
        <v>-6.3</v>
      </c>
      <c r="DQ128">
        <v>2.7</v>
      </c>
      <c r="DR128">
        <v>3.0409999999999999E-5</v>
      </c>
      <c r="DS128">
        <v>4.0999999999999999E-7</v>
      </c>
      <c r="DT128" s="2">
        <v>164200</v>
      </c>
      <c r="DU128" s="2">
        <v>5000</v>
      </c>
      <c r="DV128" s="2">
        <v>3230000</v>
      </c>
      <c r="DW128" s="2">
        <v>110000</v>
      </c>
      <c r="DX128">
        <v>-330</v>
      </c>
      <c r="DY128">
        <v>300</v>
      </c>
      <c r="DZ128" s="2">
        <v>379000</v>
      </c>
      <c r="EA128" s="2">
        <v>12000</v>
      </c>
      <c r="EB128">
        <v>6500</v>
      </c>
      <c r="EC128">
        <v>280</v>
      </c>
      <c r="ED128" s="2">
        <v>1185000</v>
      </c>
      <c r="EE128" s="2">
        <v>39000</v>
      </c>
      <c r="EF128" s="2">
        <v>27800</v>
      </c>
      <c r="EG128" s="2">
        <v>1100</v>
      </c>
      <c r="EH128" s="2">
        <v>81500</v>
      </c>
      <c r="EI128" s="2">
        <v>2800</v>
      </c>
      <c r="EJ128">
        <v>18350</v>
      </c>
      <c r="EK128">
        <v>760</v>
      </c>
      <c r="EL128">
        <v>18600</v>
      </c>
      <c r="EM128">
        <v>710</v>
      </c>
      <c r="EN128">
        <v>8550</v>
      </c>
      <c r="EO128">
        <v>320</v>
      </c>
      <c r="EP128">
        <v>4350</v>
      </c>
      <c r="EQ128">
        <v>190</v>
      </c>
      <c r="ER128">
        <v>19880</v>
      </c>
      <c r="ES128">
        <v>670</v>
      </c>
      <c r="ET128">
        <v>32860</v>
      </c>
      <c r="EU128">
        <v>950</v>
      </c>
      <c r="EV128" s="2">
        <v>71600</v>
      </c>
      <c r="EW128" s="2">
        <v>2000</v>
      </c>
      <c r="EX128" s="2">
        <v>67300</v>
      </c>
      <c r="EY128" s="2">
        <v>1900</v>
      </c>
      <c r="EZ128" s="2">
        <v>64200</v>
      </c>
      <c r="FA128" s="2">
        <v>2100</v>
      </c>
      <c r="FB128">
        <v>24610</v>
      </c>
      <c r="FC128">
        <v>820</v>
      </c>
      <c r="FD128">
        <v>27260</v>
      </c>
      <c r="FE128">
        <v>880</v>
      </c>
      <c r="FF128">
        <v>15080</v>
      </c>
      <c r="FG128">
        <v>490</v>
      </c>
      <c r="FH128">
        <v>108</v>
      </c>
      <c r="FI128">
        <v>19</v>
      </c>
      <c r="FJ128">
        <v>1155</v>
      </c>
      <c r="FK128">
        <v>39</v>
      </c>
      <c r="FL128">
        <v>633</v>
      </c>
      <c r="FM128">
        <v>34</v>
      </c>
      <c r="FN128">
        <v>1579</v>
      </c>
      <c r="FO128">
        <v>95</v>
      </c>
      <c r="FP128">
        <v>5900</v>
      </c>
      <c r="FQ128">
        <v>250</v>
      </c>
      <c r="FR128">
        <v>9480</v>
      </c>
      <c r="FS128">
        <v>310</v>
      </c>
      <c r="FT128">
        <v>7.5</v>
      </c>
      <c r="FU128">
        <v>3.1</v>
      </c>
      <c r="FV128" t="s">
        <v>846</v>
      </c>
      <c r="FW128">
        <v>0</v>
      </c>
      <c r="FX128">
        <v>1.7253000000000001</v>
      </c>
      <c r="FY128">
        <v>1.2648999999999999</v>
      </c>
      <c r="FZ128">
        <v>497.09</v>
      </c>
      <c r="GA128">
        <v>0.42858000000000002</v>
      </c>
      <c r="GB128">
        <v>1.6625000000000001</v>
      </c>
      <c r="GC128">
        <v>0.19656000000000001</v>
      </c>
      <c r="GD128">
        <v>0</v>
      </c>
      <c r="GE128">
        <v>0.61772000000000005</v>
      </c>
      <c r="GF128">
        <v>0.15726999999999999</v>
      </c>
      <c r="GG128">
        <v>0.31746000000000002</v>
      </c>
      <c r="GH128">
        <v>0.42176000000000002</v>
      </c>
      <c r="GI128">
        <v>0.15124000000000001</v>
      </c>
      <c r="GJ128">
        <v>0.41532000000000002</v>
      </c>
      <c r="GK128">
        <v>5.3991999999999998E-2</v>
      </c>
      <c r="GL128">
        <v>0</v>
      </c>
      <c r="GM128">
        <v>3.9968999999999998E-2</v>
      </c>
      <c r="GN128">
        <v>7.2842000000000004E-2</v>
      </c>
      <c r="GO128">
        <v>0</v>
      </c>
      <c r="GP128">
        <v>0.10827000000000001</v>
      </c>
      <c r="GQ128">
        <v>2.3165000000000002E-2</v>
      </c>
      <c r="GR128">
        <v>231.65</v>
      </c>
      <c r="GS128">
        <v>8.2949000000000002</v>
      </c>
      <c r="GT128">
        <v>0.1323</v>
      </c>
      <c r="GU128">
        <v>0.16819999999999999</v>
      </c>
      <c r="GV128">
        <v>9.9752999999999994E-2</v>
      </c>
      <c r="GW128">
        <v>2.7153E-2</v>
      </c>
      <c r="GX128">
        <v>2.7335999999999999E-2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414</v>
      </c>
      <c r="B129" t="s">
        <v>842</v>
      </c>
      <c r="C129" t="s">
        <v>415</v>
      </c>
      <c r="D129" t="s">
        <v>844</v>
      </c>
      <c r="E129" s="1">
        <v>1462.4854398148148</v>
      </c>
      <c r="F129">
        <v>41.152000000000001</v>
      </c>
      <c r="G129" t="s">
        <v>416</v>
      </c>
      <c r="H129" s="2">
        <v>4460000</v>
      </c>
      <c r="I129" s="2">
        <v>150000</v>
      </c>
      <c r="J129" s="2">
        <v>3080000</v>
      </c>
      <c r="K129" s="2">
        <v>130000</v>
      </c>
      <c r="L129">
        <v>60200</v>
      </c>
      <c r="M129">
        <v>280</v>
      </c>
      <c r="N129" s="2">
        <v>146900</v>
      </c>
      <c r="O129" s="2">
        <v>4600</v>
      </c>
      <c r="P129" s="2">
        <v>261600</v>
      </c>
      <c r="Q129" s="2">
        <v>4000</v>
      </c>
      <c r="R129">
        <v>40240</v>
      </c>
      <c r="S129">
        <v>770</v>
      </c>
      <c r="T129" s="2">
        <v>71600</v>
      </c>
      <c r="U129" s="2">
        <v>2700</v>
      </c>
      <c r="V129" s="2">
        <v>143300</v>
      </c>
      <c r="W129" s="2">
        <v>6000</v>
      </c>
      <c r="X129" s="2">
        <v>429000</v>
      </c>
      <c r="Y129" s="2">
        <v>20000</v>
      </c>
      <c r="Z129" s="2">
        <v>77200</v>
      </c>
      <c r="AA129" s="2">
        <v>3500</v>
      </c>
      <c r="AB129" s="2">
        <v>58800</v>
      </c>
      <c r="AC129" s="2">
        <v>2500</v>
      </c>
      <c r="AD129">
        <v>8660</v>
      </c>
      <c r="AE129">
        <v>330</v>
      </c>
      <c r="AF129">
        <v>3780</v>
      </c>
      <c r="AG129">
        <v>160</v>
      </c>
      <c r="AH129">
        <v>7100</v>
      </c>
      <c r="AI129">
        <v>240</v>
      </c>
      <c r="AJ129">
        <v>5270</v>
      </c>
      <c r="AK129">
        <v>200</v>
      </c>
      <c r="AL129">
        <v>6460</v>
      </c>
      <c r="AM129">
        <v>270</v>
      </c>
      <c r="AN129">
        <v>4710</v>
      </c>
      <c r="AO129">
        <v>160</v>
      </c>
      <c r="AP129">
        <v>4000</v>
      </c>
      <c r="AQ129">
        <v>170</v>
      </c>
      <c r="AR129">
        <v>1499</v>
      </c>
      <c r="AS129">
        <v>92</v>
      </c>
      <c r="AT129">
        <v>1780</v>
      </c>
      <c r="AU129">
        <v>100</v>
      </c>
      <c r="AV129">
        <v>1272</v>
      </c>
      <c r="AW129">
        <v>79</v>
      </c>
      <c r="AX129">
        <v>466</v>
      </c>
      <c r="AY129">
        <v>26</v>
      </c>
      <c r="AZ129">
        <v>145</v>
      </c>
      <c r="BA129">
        <v>16</v>
      </c>
      <c r="BB129">
        <v>1443</v>
      </c>
      <c r="BC129">
        <v>45</v>
      </c>
      <c r="BD129">
        <v>301</v>
      </c>
      <c r="BE129">
        <v>21</v>
      </c>
      <c r="BF129">
        <v>878</v>
      </c>
      <c r="BG129">
        <v>60</v>
      </c>
      <c r="BH129">
        <v>8320</v>
      </c>
      <c r="BI129">
        <v>290</v>
      </c>
      <c r="BJ129">
        <v>16920</v>
      </c>
      <c r="BK129">
        <v>410</v>
      </c>
      <c r="BL129">
        <v>9.9</v>
      </c>
      <c r="BM129">
        <v>3.3</v>
      </c>
      <c r="BN129" s="2">
        <v>-107000</v>
      </c>
      <c r="BO129" s="2">
        <v>4700</v>
      </c>
      <c r="BP129">
        <v>33</v>
      </c>
      <c r="BQ129">
        <v>17</v>
      </c>
      <c r="BR129" s="2">
        <v>743000</v>
      </c>
      <c r="BS129" s="2">
        <v>23000</v>
      </c>
      <c r="BT129">
        <v>851</v>
      </c>
      <c r="BU129">
        <v>32</v>
      </c>
      <c r="BV129">
        <v>515</v>
      </c>
      <c r="BW129">
        <v>17</v>
      </c>
      <c r="BX129">
        <v>317</v>
      </c>
      <c r="BY129">
        <v>12</v>
      </c>
      <c r="BZ129">
        <v>523</v>
      </c>
      <c r="CA129">
        <v>22</v>
      </c>
      <c r="CB129">
        <v>1682</v>
      </c>
      <c r="CC129">
        <v>78</v>
      </c>
      <c r="CD129">
        <v>229</v>
      </c>
      <c r="CE129">
        <v>10</v>
      </c>
      <c r="CF129">
        <v>1039</v>
      </c>
      <c r="CG129">
        <v>45</v>
      </c>
      <c r="CH129">
        <v>172.9</v>
      </c>
      <c r="CI129">
        <v>6.7</v>
      </c>
      <c r="CJ129">
        <v>19.32</v>
      </c>
      <c r="CK129">
        <v>0.82</v>
      </c>
      <c r="CL129">
        <v>128</v>
      </c>
      <c r="CM129">
        <v>4.3</v>
      </c>
      <c r="CN129">
        <v>13.47</v>
      </c>
      <c r="CO129">
        <v>0.51</v>
      </c>
      <c r="CP129">
        <v>71.599999999999994</v>
      </c>
      <c r="CQ129">
        <v>2.9</v>
      </c>
      <c r="CR129">
        <v>12.74</v>
      </c>
      <c r="CS129">
        <v>0.44</v>
      </c>
      <c r="CT129">
        <v>32.299999999999997</v>
      </c>
      <c r="CU129">
        <v>1.4</v>
      </c>
      <c r="CV129">
        <v>3.89</v>
      </c>
      <c r="CW129">
        <v>0.24</v>
      </c>
      <c r="CX129">
        <v>21.4</v>
      </c>
      <c r="CY129">
        <v>1.3</v>
      </c>
      <c r="CZ129">
        <v>3.26</v>
      </c>
      <c r="DA129">
        <v>0.2</v>
      </c>
      <c r="DB129">
        <v>84</v>
      </c>
      <c r="DC129">
        <v>26</v>
      </c>
      <c r="DD129">
        <v>26.3</v>
      </c>
      <c r="DE129">
        <v>8.1999999999999993</v>
      </c>
      <c r="DF129">
        <v>18.52</v>
      </c>
      <c r="DG129">
        <v>0.57999999999999996</v>
      </c>
      <c r="DH129">
        <v>4.12</v>
      </c>
      <c r="DI129">
        <v>0.28999999999999998</v>
      </c>
      <c r="DJ129">
        <v>5.29</v>
      </c>
      <c r="DK129">
        <v>0.36</v>
      </c>
      <c r="DL129">
        <v>25.02</v>
      </c>
      <c r="DM129">
        <v>0.88</v>
      </c>
      <c r="DN129">
        <v>45.8</v>
      </c>
      <c r="DO129">
        <v>1.1000000000000001</v>
      </c>
      <c r="DP129">
        <v>-9</v>
      </c>
      <c r="DQ129">
        <v>3</v>
      </c>
      <c r="DR129">
        <v>6.1799999999999998E-5</v>
      </c>
      <c r="DS129">
        <v>1.1999999999999999E-6</v>
      </c>
      <c r="DT129" s="2">
        <v>144700</v>
      </c>
      <c r="DU129" s="2">
        <v>4600</v>
      </c>
      <c r="DV129" s="2">
        <v>3000000</v>
      </c>
      <c r="DW129" s="2">
        <v>130000</v>
      </c>
      <c r="DX129">
        <v>560</v>
      </c>
      <c r="DY129">
        <v>290</v>
      </c>
      <c r="DZ129" s="2">
        <v>106400</v>
      </c>
      <c r="EA129" s="2">
        <v>4000</v>
      </c>
      <c r="EB129">
        <v>22420</v>
      </c>
      <c r="EC129">
        <v>770</v>
      </c>
      <c r="ED129" s="2">
        <v>71600</v>
      </c>
      <c r="EE129" s="2">
        <v>2700</v>
      </c>
      <c r="EF129" s="2">
        <v>143300</v>
      </c>
      <c r="EG129" s="2">
        <v>6000</v>
      </c>
      <c r="EH129" s="2">
        <v>429000</v>
      </c>
      <c r="EI129" s="2">
        <v>20000</v>
      </c>
      <c r="EJ129" s="2">
        <v>77200</v>
      </c>
      <c r="EK129" s="2">
        <v>3500</v>
      </c>
      <c r="EL129" s="2">
        <v>58800</v>
      </c>
      <c r="EM129" s="2">
        <v>2500</v>
      </c>
      <c r="EN129">
        <v>8660</v>
      </c>
      <c r="EO129">
        <v>330</v>
      </c>
      <c r="EP129">
        <v>3780</v>
      </c>
      <c r="EQ129">
        <v>160</v>
      </c>
      <c r="ER129">
        <v>7100</v>
      </c>
      <c r="ES129">
        <v>240</v>
      </c>
      <c r="ET129">
        <v>5270</v>
      </c>
      <c r="EU129">
        <v>200</v>
      </c>
      <c r="EV129">
        <v>6460</v>
      </c>
      <c r="EW129">
        <v>270</v>
      </c>
      <c r="EX129">
        <v>4710</v>
      </c>
      <c r="EY129">
        <v>160</v>
      </c>
      <c r="EZ129">
        <v>4000</v>
      </c>
      <c r="FA129">
        <v>170</v>
      </c>
      <c r="FB129">
        <v>1499</v>
      </c>
      <c r="FC129">
        <v>92</v>
      </c>
      <c r="FD129">
        <v>1780</v>
      </c>
      <c r="FE129">
        <v>100</v>
      </c>
      <c r="FF129">
        <v>1272</v>
      </c>
      <c r="FG129">
        <v>79</v>
      </c>
      <c r="FH129">
        <v>51</v>
      </c>
      <c r="FI129">
        <v>16</v>
      </c>
      <c r="FJ129">
        <v>1440</v>
      </c>
      <c r="FK129">
        <v>45</v>
      </c>
      <c r="FL129">
        <v>301</v>
      </c>
      <c r="FM129">
        <v>21</v>
      </c>
      <c r="FN129">
        <v>878</v>
      </c>
      <c r="FO129">
        <v>60</v>
      </c>
      <c r="FP129">
        <v>8320</v>
      </c>
      <c r="FQ129">
        <v>290</v>
      </c>
      <c r="FR129">
        <v>16920</v>
      </c>
      <c r="FS129">
        <v>410</v>
      </c>
      <c r="FT129">
        <v>9.9</v>
      </c>
      <c r="FU129">
        <v>3.3</v>
      </c>
      <c r="FV129" t="s">
        <v>846</v>
      </c>
      <c r="FW129">
        <v>0</v>
      </c>
      <c r="FX129">
        <v>1.2855000000000001</v>
      </c>
      <c r="FY129">
        <v>1.4511000000000001</v>
      </c>
      <c r="FZ129">
        <v>711.77</v>
      </c>
      <c r="GA129">
        <v>0.52510999999999997</v>
      </c>
      <c r="GB129">
        <v>1.8960999999999999</v>
      </c>
      <c r="GC129">
        <v>1.9664999999999999</v>
      </c>
      <c r="GD129">
        <v>8.4894999999999998E-2</v>
      </c>
      <c r="GE129">
        <v>0.12508</v>
      </c>
      <c r="GF129">
        <v>0</v>
      </c>
      <c r="GG129">
        <v>0.56315999999999999</v>
      </c>
      <c r="GH129">
        <v>0.31863999999999998</v>
      </c>
      <c r="GI129">
        <v>0</v>
      </c>
      <c r="GJ129">
        <v>0.34031</v>
      </c>
      <c r="GK129">
        <v>4.0806000000000002E-2</v>
      </c>
      <c r="GL129">
        <v>0.29915999999999998</v>
      </c>
      <c r="GM129">
        <v>7.6372999999999996E-2</v>
      </c>
      <c r="GN129">
        <v>0.36569000000000002</v>
      </c>
      <c r="GO129">
        <v>3.0237E-2</v>
      </c>
      <c r="GP129">
        <v>0.19134000000000001</v>
      </c>
      <c r="GQ129">
        <v>8.1863000000000005E-2</v>
      </c>
      <c r="GR129">
        <v>818.63</v>
      </c>
      <c r="GS129">
        <v>9.4103999999999992</v>
      </c>
      <c r="GT129">
        <v>8.6620000000000003E-2</v>
      </c>
      <c r="GU129">
        <v>0.15493999999999999</v>
      </c>
      <c r="GV129">
        <v>0.12653</v>
      </c>
      <c r="GW129">
        <v>3.5046000000000001E-2</v>
      </c>
      <c r="GX129">
        <v>2.6015E-2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417</v>
      </c>
      <c r="B130" t="s">
        <v>842</v>
      </c>
      <c r="C130" t="s">
        <v>418</v>
      </c>
      <c r="D130" t="s">
        <v>844</v>
      </c>
      <c r="E130" s="1">
        <v>1462.4862152777778</v>
      </c>
      <c r="F130">
        <v>39.590000000000003</v>
      </c>
      <c r="G130" t="s">
        <v>419</v>
      </c>
      <c r="H130" s="2">
        <v>5340000</v>
      </c>
      <c r="I130" s="2">
        <v>150000</v>
      </c>
      <c r="J130" s="2">
        <v>3310000</v>
      </c>
      <c r="K130" s="2">
        <v>100000</v>
      </c>
      <c r="L130">
        <v>59110</v>
      </c>
      <c r="M130">
        <v>300</v>
      </c>
      <c r="N130" s="2">
        <v>163800</v>
      </c>
      <c r="O130" s="2">
        <v>5400</v>
      </c>
      <c r="P130" s="2">
        <v>440000</v>
      </c>
      <c r="Q130" s="2">
        <v>9000</v>
      </c>
      <c r="R130">
        <v>26240</v>
      </c>
      <c r="S130">
        <v>300</v>
      </c>
      <c r="T130" s="2">
        <v>623000</v>
      </c>
      <c r="U130" s="2">
        <v>21000</v>
      </c>
      <c r="V130" s="2">
        <v>57500</v>
      </c>
      <c r="W130" s="2">
        <v>1600</v>
      </c>
      <c r="X130" s="2">
        <v>236200</v>
      </c>
      <c r="Y130" s="2">
        <v>7700</v>
      </c>
      <c r="Z130" s="2">
        <v>56900</v>
      </c>
      <c r="AA130" s="2">
        <v>2000</v>
      </c>
      <c r="AB130" s="2">
        <v>58400</v>
      </c>
      <c r="AC130" s="2">
        <v>1700</v>
      </c>
      <c r="AD130">
        <v>24090</v>
      </c>
      <c r="AE130">
        <v>820</v>
      </c>
      <c r="AF130">
        <v>2710</v>
      </c>
      <c r="AG130">
        <v>120</v>
      </c>
      <c r="AH130" s="2">
        <v>35800</v>
      </c>
      <c r="AI130" s="2">
        <v>1000</v>
      </c>
      <c r="AJ130" s="2">
        <v>42900</v>
      </c>
      <c r="AK130" s="2">
        <v>1300</v>
      </c>
      <c r="AL130" s="2">
        <v>60200</v>
      </c>
      <c r="AM130" s="2">
        <v>2000</v>
      </c>
      <c r="AN130" s="2">
        <v>41700</v>
      </c>
      <c r="AO130" s="2">
        <v>1200</v>
      </c>
      <c r="AP130" s="2">
        <v>33300</v>
      </c>
      <c r="AQ130" s="2">
        <v>1100</v>
      </c>
      <c r="AR130">
        <v>11950</v>
      </c>
      <c r="AS130">
        <v>430</v>
      </c>
      <c r="AT130">
        <v>13600</v>
      </c>
      <c r="AU130">
        <v>490</v>
      </c>
      <c r="AV130">
        <v>7210</v>
      </c>
      <c r="AW130">
        <v>310</v>
      </c>
      <c r="AX130">
        <v>500</v>
      </c>
      <c r="AY130">
        <v>31</v>
      </c>
      <c r="AZ130">
        <v>205</v>
      </c>
      <c r="BA130">
        <v>19</v>
      </c>
      <c r="BB130">
        <v>1766</v>
      </c>
      <c r="BC130">
        <v>65</v>
      </c>
      <c r="BD130">
        <v>823</v>
      </c>
      <c r="BE130">
        <v>41</v>
      </c>
      <c r="BF130">
        <v>1930</v>
      </c>
      <c r="BG130">
        <v>100</v>
      </c>
      <c r="BH130">
        <v>3260</v>
      </c>
      <c r="BI130">
        <v>140</v>
      </c>
      <c r="BJ130">
        <v>19170</v>
      </c>
      <c r="BK130">
        <v>660</v>
      </c>
      <c r="BL130">
        <v>5.7</v>
      </c>
      <c r="BM130">
        <v>2.8</v>
      </c>
      <c r="BN130" s="2">
        <v>-111600</v>
      </c>
      <c r="BO130" s="2">
        <v>3700</v>
      </c>
      <c r="BP130">
        <v>-11</v>
      </c>
      <c r="BQ130">
        <v>19</v>
      </c>
      <c r="BR130" s="2">
        <v>833000</v>
      </c>
      <c r="BS130" s="2">
        <v>28000</v>
      </c>
      <c r="BT130">
        <v>2263</v>
      </c>
      <c r="BU130">
        <v>72</v>
      </c>
      <c r="BV130">
        <v>202.7</v>
      </c>
      <c r="BW130">
        <v>6.8</v>
      </c>
      <c r="BX130">
        <v>2759</v>
      </c>
      <c r="BY130">
        <v>91</v>
      </c>
      <c r="BZ130">
        <v>210.9</v>
      </c>
      <c r="CA130">
        <v>5.9</v>
      </c>
      <c r="CB130">
        <v>928</v>
      </c>
      <c r="CC130">
        <v>30</v>
      </c>
      <c r="CD130">
        <v>168.7</v>
      </c>
      <c r="CE130">
        <v>5.9</v>
      </c>
      <c r="CF130">
        <v>1036</v>
      </c>
      <c r="CG130">
        <v>31</v>
      </c>
      <c r="CH130">
        <v>481</v>
      </c>
      <c r="CI130">
        <v>16</v>
      </c>
      <c r="CJ130">
        <v>13.86</v>
      </c>
      <c r="CK130">
        <v>0.63</v>
      </c>
      <c r="CL130">
        <v>646</v>
      </c>
      <c r="CM130">
        <v>19</v>
      </c>
      <c r="CN130">
        <v>109.7</v>
      </c>
      <c r="CO130">
        <v>3.4</v>
      </c>
      <c r="CP130">
        <v>667</v>
      </c>
      <c r="CQ130">
        <v>22</v>
      </c>
      <c r="CR130">
        <v>112.8</v>
      </c>
      <c r="CS130">
        <v>3.2</v>
      </c>
      <c r="CT130">
        <v>268.39999999999998</v>
      </c>
      <c r="CU130">
        <v>8.8000000000000007</v>
      </c>
      <c r="CV130">
        <v>31</v>
      </c>
      <c r="CW130">
        <v>1.1000000000000001</v>
      </c>
      <c r="CX130">
        <v>163.1</v>
      </c>
      <c r="CY130">
        <v>5.8</v>
      </c>
      <c r="CZ130">
        <v>18.5</v>
      </c>
      <c r="DA130">
        <v>0.8</v>
      </c>
      <c r="DB130">
        <v>111</v>
      </c>
      <c r="DC130">
        <v>31</v>
      </c>
      <c r="DD130">
        <v>55.1</v>
      </c>
      <c r="DE130">
        <v>9.1999999999999993</v>
      </c>
      <c r="DF130">
        <v>22.68</v>
      </c>
      <c r="DG130">
        <v>0.83</v>
      </c>
      <c r="DH130">
        <v>11.28</v>
      </c>
      <c r="DI130">
        <v>0.56000000000000005</v>
      </c>
      <c r="DJ130">
        <v>11.64</v>
      </c>
      <c r="DK130">
        <v>0.62</v>
      </c>
      <c r="DL130">
        <v>9.8000000000000007</v>
      </c>
      <c r="DM130">
        <v>0.44</v>
      </c>
      <c r="DN130">
        <v>51.9</v>
      </c>
      <c r="DO130">
        <v>1.8</v>
      </c>
      <c r="DP130">
        <v>-5.8</v>
      </c>
      <c r="DQ130">
        <v>2.8</v>
      </c>
      <c r="DR130">
        <v>6.2059999999999999E-5</v>
      </c>
      <c r="DS130">
        <v>9.9000000000000005E-7</v>
      </c>
      <c r="DT130" s="2">
        <v>161700</v>
      </c>
      <c r="DU130" s="2">
        <v>5400</v>
      </c>
      <c r="DV130" s="2">
        <v>3230000</v>
      </c>
      <c r="DW130" s="2">
        <v>100000</v>
      </c>
      <c r="DX130">
        <v>-140</v>
      </c>
      <c r="DY130">
        <v>290</v>
      </c>
      <c r="DZ130" s="2">
        <v>285000</v>
      </c>
      <c r="EA130" s="2">
        <v>9000</v>
      </c>
      <c r="EB130">
        <v>8560</v>
      </c>
      <c r="EC130">
        <v>290</v>
      </c>
      <c r="ED130" s="2">
        <v>623000</v>
      </c>
      <c r="EE130" s="2">
        <v>21000</v>
      </c>
      <c r="EF130" s="2">
        <v>57500</v>
      </c>
      <c r="EG130" s="2">
        <v>1600</v>
      </c>
      <c r="EH130" s="2">
        <v>236200</v>
      </c>
      <c r="EI130" s="2">
        <v>7700</v>
      </c>
      <c r="EJ130" s="2">
        <v>56900</v>
      </c>
      <c r="EK130" s="2">
        <v>2000</v>
      </c>
      <c r="EL130" s="2">
        <v>58400</v>
      </c>
      <c r="EM130" s="2">
        <v>1700</v>
      </c>
      <c r="EN130">
        <v>24090</v>
      </c>
      <c r="EO130">
        <v>820</v>
      </c>
      <c r="EP130">
        <v>2710</v>
      </c>
      <c r="EQ130">
        <v>120</v>
      </c>
      <c r="ER130" s="2">
        <v>35800</v>
      </c>
      <c r="ES130" s="2">
        <v>1000</v>
      </c>
      <c r="ET130" s="2">
        <v>42900</v>
      </c>
      <c r="EU130" s="2">
        <v>1300</v>
      </c>
      <c r="EV130" s="2">
        <v>60200</v>
      </c>
      <c r="EW130" s="2">
        <v>2000</v>
      </c>
      <c r="EX130" s="2">
        <v>41700</v>
      </c>
      <c r="EY130" s="2">
        <v>1200</v>
      </c>
      <c r="EZ130" s="2">
        <v>33300</v>
      </c>
      <c r="FA130" s="2">
        <v>1100</v>
      </c>
      <c r="FB130">
        <v>11950</v>
      </c>
      <c r="FC130">
        <v>430</v>
      </c>
      <c r="FD130">
        <v>13600</v>
      </c>
      <c r="FE130">
        <v>490</v>
      </c>
      <c r="FF130">
        <v>7210</v>
      </c>
      <c r="FG130">
        <v>310</v>
      </c>
      <c r="FH130">
        <v>113</v>
      </c>
      <c r="FI130">
        <v>19</v>
      </c>
      <c r="FJ130">
        <v>1763</v>
      </c>
      <c r="FK130">
        <v>65</v>
      </c>
      <c r="FL130">
        <v>823</v>
      </c>
      <c r="FM130">
        <v>41</v>
      </c>
      <c r="FN130">
        <v>1930</v>
      </c>
      <c r="FO130">
        <v>100</v>
      </c>
      <c r="FP130">
        <v>3260</v>
      </c>
      <c r="FQ130">
        <v>140</v>
      </c>
      <c r="FR130">
        <v>19170</v>
      </c>
      <c r="FS130">
        <v>660</v>
      </c>
      <c r="FT130">
        <v>5.7</v>
      </c>
      <c r="FU130">
        <v>2.8</v>
      </c>
      <c r="FV130" t="s">
        <v>846</v>
      </c>
      <c r="FW130">
        <v>0</v>
      </c>
      <c r="FX130">
        <v>2.1044999999999998</v>
      </c>
      <c r="FY130">
        <v>1.2641</v>
      </c>
      <c r="FZ130">
        <v>506.5</v>
      </c>
      <c r="GA130">
        <v>0.37433</v>
      </c>
      <c r="GB130">
        <v>1.4198</v>
      </c>
      <c r="GC130">
        <v>0.53205999999999998</v>
      </c>
      <c r="GD130">
        <v>0.91424000000000005</v>
      </c>
      <c r="GE130">
        <v>1.3546</v>
      </c>
      <c r="GF130">
        <v>0.54727000000000003</v>
      </c>
      <c r="GG130">
        <v>0.29582000000000003</v>
      </c>
      <c r="GH130">
        <v>0.39178000000000002</v>
      </c>
      <c r="GI130">
        <v>0</v>
      </c>
      <c r="GJ130">
        <v>0</v>
      </c>
      <c r="GK130">
        <v>0</v>
      </c>
      <c r="GL130">
        <v>0.29712</v>
      </c>
      <c r="GM130">
        <v>3.1165999999999999E-2</v>
      </c>
      <c r="GN130">
        <v>6.7345000000000002E-2</v>
      </c>
      <c r="GO130">
        <v>4.7531999999999998E-2</v>
      </c>
      <c r="GP130">
        <v>0</v>
      </c>
      <c r="GQ130">
        <v>0</v>
      </c>
      <c r="GR130">
        <v>0</v>
      </c>
      <c r="GS130">
        <v>7.3413000000000004</v>
      </c>
      <c r="GT130">
        <v>9.7714999999999996E-2</v>
      </c>
      <c r="GU130">
        <v>7.5387999999999997E-2</v>
      </c>
      <c r="GV130">
        <v>0.11817999999999999</v>
      </c>
      <c r="GW130">
        <v>5.0486999999999997E-2</v>
      </c>
      <c r="GX130">
        <v>1.9251000000000001E-2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2" spans="1:263" x14ac:dyDescent="0.25">
      <c r="A132" t="s">
        <v>420</v>
      </c>
      <c r="B132" t="s">
        <v>842</v>
      </c>
      <c r="C132" t="s">
        <v>421</v>
      </c>
      <c r="D132" t="s">
        <v>844</v>
      </c>
      <c r="E132" s="1">
        <v>1462.4876851851852</v>
      </c>
      <c r="F132">
        <v>39.590000000000003</v>
      </c>
      <c r="G132" t="s">
        <v>422</v>
      </c>
      <c r="H132" s="2">
        <v>3434000</v>
      </c>
      <c r="I132" s="2">
        <v>96000</v>
      </c>
      <c r="J132" s="2">
        <v>2469000</v>
      </c>
      <c r="K132" s="2">
        <v>78000</v>
      </c>
      <c r="L132">
        <v>58340</v>
      </c>
      <c r="M132">
        <v>320</v>
      </c>
      <c r="N132" s="2">
        <v>120300</v>
      </c>
      <c r="O132" s="2">
        <v>3400</v>
      </c>
      <c r="P132" s="2">
        <v>228700</v>
      </c>
      <c r="Q132" s="2">
        <v>2600</v>
      </c>
      <c r="R132" s="2">
        <v>90000</v>
      </c>
      <c r="S132" s="2">
        <v>2100</v>
      </c>
      <c r="T132" s="2">
        <v>69100</v>
      </c>
      <c r="U132" s="2">
        <v>2400</v>
      </c>
      <c r="V132" s="2">
        <v>37400</v>
      </c>
      <c r="W132" s="2">
        <v>1400</v>
      </c>
      <c r="X132" s="2">
        <v>133700</v>
      </c>
      <c r="Y132" s="2">
        <v>4600</v>
      </c>
      <c r="Z132" s="2">
        <v>31900</v>
      </c>
      <c r="AA132" s="2">
        <v>1200</v>
      </c>
      <c r="AB132" s="2">
        <v>36300</v>
      </c>
      <c r="AC132" s="2">
        <v>1300</v>
      </c>
      <c r="AD132">
        <v>15100</v>
      </c>
      <c r="AE132">
        <v>540</v>
      </c>
      <c r="AF132">
        <v>15620</v>
      </c>
      <c r="AG132">
        <v>600</v>
      </c>
      <c r="AH132" s="2">
        <v>27300</v>
      </c>
      <c r="AI132" s="2">
        <v>1000</v>
      </c>
      <c r="AJ132">
        <v>21290</v>
      </c>
      <c r="AK132">
        <v>760</v>
      </c>
      <c r="AL132">
        <v>13950</v>
      </c>
      <c r="AM132">
        <v>450</v>
      </c>
      <c r="AN132">
        <v>4550</v>
      </c>
      <c r="AO132">
        <v>190</v>
      </c>
      <c r="AP132">
        <v>2120</v>
      </c>
      <c r="AQ132">
        <v>100</v>
      </c>
      <c r="AR132">
        <v>535</v>
      </c>
      <c r="AS132">
        <v>47</v>
      </c>
      <c r="AT132">
        <v>548</v>
      </c>
      <c r="AU132">
        <v>51</v>
      </c>
      <c r="AV132">
        <v>262</v>
      </c>
      <c r="AW132">
        <v>35</v>
      </c>
      <c r="AX132">
        <v>430</v>
      </c>
      <c r="AY132">
        <v>30</v>
      </c>
      <c r="AZ132">
        <v>597</v>
      </c>
      <c r="BA132">
        <v>38</v>
      </c>
      <c r="BB132">
        <v>10300</v>
      </c>
      <c r="BC132">
        <v>240</v>
      </c>
      <c r="BD132">
        <v>8380</v>
      </c>
      <c r="BE132">
        <v>230</v>
      </c>
      <c r="BF132">
        <v>20050</v>
      </c>
      <c r="BG132">
        <v>560</v>
      </c>
      <c r="BH132">
        <v>354</v>
      </c>
      <c r="BI132">
        <v>38</v>
      </c>
      <c r="BJ132">
        <v>8850</v>
      </c>
      <c r="BK132">
        <v>250</v>
      </c>
      <c r="BL132">
        <v>0</v>
      </c>
      <c r="BM132">
        <v>1</v>
      </c>
      <c r="BN132" s="2">
        <v>-86700</v>
      </c>
      <c r="BO132" s="2">
        <v>2700</v>
      </c>
      <c r="BP132">
        <v>25</v>
      </c>
      <c r="BQ132">
        <v>25</v>
      </c>
      <c r="BR132" s="2">
        <v>613000</v>
      </c>
      <c r="BS132" s="2">
        <v>18000</v>
      </c>
      <c r="BT132">
        <v>605</v>
      </c>
      <c r="BU132">
        <v>20</v>
      </c>
      <c r="BV132">
        <v>1891</v>
      </c>
      <c r="BW132">
        <v>49</v>
      </c>
      <c r="BX132">
        <v>307</v>
      </c>
      <c r="BY132">
        <v>11</v>
      </c>
      <c r="BZ132">
        <v>138.9</v>
      </c>
      <c r="CA132">
        <v>5.0999999999999996</v>
      </c>
      <c r="CB132">
        <v>527</v>
      </c>
      <c r="CC132">
        <v>18</v>
      </c>
      <c r="CD132">
        <v>94.8</v>
      </c>
      <c r="CE132">
        <v>3.6</v>
      </c>
      <c r="CF132">
        <v>648</v>
      </c>
      <c r="CG132">
        <v>23</v>
      </c>
      <c r="CH132">
        <v>302</v>
      </c>
      <c r="CI132">
        <v>11</v>
      </c>
      <c r="CJ132">
        <v>80</v>
      </c>
      <c r="CK132">
        <v>3.1</v>
      </c>
      <c r="CL132">
        <v>494</v>
      </c>
      <c r="CM132">
        <v>18</v>
      </c>
      <c r="CN132">
        <v>54.6</v>
      </c>
      <c r="CO132">
        <v>2</v>
      </c>
      <c r="CP132">
        <v>154.69999999999999</v>
      </c>
      <c r="CQ132">
        <v>5</v>
      </c>
      <c r="CR132">
        <v>12.34</v>
      </c>
      <c r="CS132">
        <v>0.51</v>
      </c>
      <c r="CT132">
        <v>17.16</v>
      </c>
      <c r="CU132">
        <v>0.84</v>
      </c>
      <c r="CV132">
        <v>1.39</v>
      </c>
      <c r="CW132">
        <v>0.12</v>
      </c>
      <c r="CX132">
        <v>6.57</v>
      </c>
      <c r="CY132">
        <v>0.61</v>
      </c>
      <c r="CZ132">
        <v>0.67100000000000004</v>
      </c>
      <c r="DA132">
        <v>8.8999999999999996E-2</v>
      </c>
      <c r="DB132">
        <v>59</v>
      </c>
      <c r="DC132">
        <v>30</v>
      </c>
      <c r="DD132">
        <v>208</v>
      </c>
      <c r="DE132">
        <v>16</v>
      </c>
      <c r="DF132">
        <v>132.6</v>
      </c>
      <c r="DG132">
        <v>3</v>
      </c>
      <c r="DH132">
        <v>114.8</v>
      </c>
      <c r="DI132">
        <v>3.2</v>
      </c>
      <c r="DJ132">
        <v>121</v>
      </c>
      <c r="DK132">
        <v>3.4</v>
      </c>
      <c r="DL132">
        <v>1.06</v>
      </c>
      <c r="DM132">
        <v>0.11</v>
      </c>
      <c r="DN132">
        <v>23.96</v>
      </c>
      <c r="DO132">
        <v>0.66</v>
      </c>
      <c r="DP132">
        <v>1.0236E-2</v>
      </c>
      <c r="DQ132">
        <v>9.6000000000000002E-5</v>
      </c>
      <c r="DR132">
        <v>3.8999999999999999E-5</v>
      </c>
      <c r="DS132">
        <v>6.7000000000000004E-7</v>
      </c>
      <c r="DT132" s="2">
        <v>118100</v>
      </c>
      <c r="DU132" s="2">
        <v>3400</v>
      </c>
      <c r="DV132" s="2">
        <v>2388000</v>
      </c>
      <c r="DW132" s="2">
        <v>78000</v>
      </c>
      <c r="DX132">
        <v>290</v>
      </c>
      <c r="DY132">
        <v>320</v>
      </c>
      <c r="DZ132" s="2">
        <v>77100</v>
      </c>
      <c r="EA132" s="2">
        <v>2600</v>
      </c>
      <c r="EB132" s="2">
        <v>72700</v>
      </c>
      <c r="EC132" s="2">
        <v>2100</v>
      </c>
      <c r="ED132" s="2">
        <v>69100</v>
      </c>
      <c r="EE132" s="2">
        <v>2400</v>
      </c>
      <c r="EF132" s="2">
        <v>37400</v>
      </c>
      <c r="EG132" s="2">
        <v>1400</v>
      </c>
      <c r="EH132" s="2">
        <v>133700</v>
      </c>
      <c r="EI132" s="2">
        <v>4600</v>
      </c>
      <c r="EJ132" s="2">
        <v>31900</v>
      </c>
      <c r="EK132" s="2">
        <v>1200</v>
      </c>
      <c r="EL132" s="2">
        <v>36300</v>
      </c>
      <c r="EM132" s="2">
        <v>1300</v>
      </c>
      <c r="EN132">
        <v>15100</v>
      </c>
      <c r="EO132">
        <v>540</v>
      </c>
      <c r="EP132">
        <v>15620</v>
      </c>
      <c r="EQ132">
        <v>600</v>
      </c>
      <c r="ER132" s="2">
        <v>27300</v>
      </c>
      <c r="ES132" s="2">
        <v>1000</v>
      </c>
      <c r="ET132">
        <v>21290</v>
      </c>
      <c r="EU132">
        <v>760</v>
      </c>
      <c r="EV132">
        <v>13950</v>
      </c>
      <c r="EW132">
        <v>450</v>
      </c>
      <c r="EX132">
        <v>4550</v>
      </c>
      <c r="EY132">
        <v>190</v>
      </c>
      <c r="EZ132">
        <v>2120</v>
      </c>
      <c r="FA132">
        <v>100</v>
      </c>
      <c r="FB132">
        <v>535</v>
      </c>
      <c r="FC132">
        <v>47</v>
      </c>
      <c r="FD132">
        <v>548</v>
      </c>
      <c r="FE132">
        <v>51</v>
      </c>
      <c r="FF132">
        <v>262</v>
      </c>
      <c r="FG132">
        <v>35</v>
      </c>
      <c r="FH132">
        <v>509</v>
      </c>
      <c r="FI132">
        <v>38</v>
      </c>
      <c r="FJ132">
        <v>10300</v>
      </c>
      <c r="FK132">
        <v>240</v>
      </c>
      <c r="FL132">
        <v>8370</v>
      </c>
      <c r="FM132">
        <v>230</v>
      </c>
      <c r="FN132">
        <v>20050</v>
      </c>
      <c r="FO132">
        <v>560</v>
      </c>
      <c r="FP132">
        <v>354</v>
      </c>
      <c r="FQ132">
        <v>38</v>
      </c>
      <c r="FR132">
        <v>8850</v>
      </c>
      <c r="FS132">
        <v>250</v>
      </c>
      <c r="FT132">
        <v>-7.2085157999999998E-3</v>
      </c>
      <c r="FU132">
        <v>1.5E-9</v>
      </c>
      <c r="FV132" t="s">
        <v>846</v>
      </c>
      <c r="FW132">
        <v>0</v>
      </c>
      <c r="FX132">
        <v>3.1240999999999999</v>
      </c>
      <c r="FY132">
        <v>1.8513999999999999</v>
      </c>
      <c r="FZ132">
        <v>872.52</v>
      </c>
      <c r="GA132">
        <v>0.52229000000000003</v>
      </c>
      <c r="GB132">
        <v>2.1244999999999998</v>
      </c>
      <c r="GC132">
        <v>0.55993000000000004</v>
      </c>
      <c r="GD132">
        <v>0.38273000000000001</v>
      </c>
      <c r="GE132">
        <v>0.71752000000000005</v>
      </c>
      <c r="GF132">
        <v>0.18590000000000001</v>
      </c>
      <c r="GG132">
        <v>0.70233999999999996</v>
      </c>
      <c r="GH132">
        <v>0.51839999999999997</v>
      </c>
      <c r="GI132">
        <v>0.16033</v>
      </c>
      <c r="GJ132">
        <v>0.92430999999999996</v>
      </c>
      <c r="GK132">
        <v>8.0300999999999997E-2</v>
      </c>
      <c r="GL132">
        <v>0.25819999999999999</v>
      </c>
      <c r="GM132">
        <v>5.3345999999999998E-2</v>
      </c>
      <c r="GN132">
        <v>0.11608</v>
      </c>
      <c r="GO132">
        <v>0</v>
      </c>
      <c r="GP132">
        <v>0.17246</v>
      </c>
      <c r="GQ132">
        <v>5.9716999999999999E-2</v>
      </c>
      <c r="GR132">
        <v>597.16999999999996</v>
      </c>
      <c r="GS132">
        <v>12.134</v>
      </c>
      <c r="GT132">
        <v>0.10938000000000001</v>
      </c>
      <c r="GU132">
        <v>0.15261</v>
      </c>
      <c r="GV132">
        <v>0.28425</v>
      </c>
      <c r="GW132">
        <v>4.3227000000000002E-2</v>
      </c>
      <c r="GX132">
        <v>1.3316E-2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423</v>
      </c>
      <c r="B133" t="s">
        <v>842</v>
      </c>
      <c r="C133" t="s">
        <v>424</v>
      </c>
      <c r="D133" t="s">
        <v>844</v>
      </c>
      <c r="E133" s="1">
        <v>1462.4884259259259</v>
      </c>
      <c r="F133">
        <v>38.808</v>
      </c>
      <c r="G133" t="s">
        <v>425</v>
      </c>
      <c r="H133" s="2">
        <v>3910000</v>
      </c>
      <c r="I133" s="2">
        <v>100000</v>
      </c>
      <c r="J133" s="2">
        <v>2664000</v>
      </c>
      <c r="K133" s="2">
        <v>89000</v>
      </c>
      <c r="L133">
        <v>58430</v>
      </c>
      <c r="M133">
        <v>340</v>
      </c>
      <c r="N133" s="2">
        <v>130600</v>
      </c>
      <c r="O133" s="2">
        <v>4000</v>
      </c>
      <c r="P133" s="2">
        <v>248600</v>
      </c>
      <c r="Q133" s="2">
        <v>3100</v>
      </c>
      <c r="R133">
        <v>34150</v>
      </c>
      <c r="S133">
        <v>450</v>
      </c>
      <c r="T133" s="2">
        <v>125900</v>
      </c>
      <c r="U133" s="2">
        <v>6100</v>
      </c>
      <c r="V133" s="2">
        <v>103600</v>
      </c>
      <c r="W133" s="2">
        <v>2000</v>
      </c>
      <c r="X133" s="2">
        <v>338700</v>
      </c>
      <c r="Y133" s="2">
        <v>5500</v>
      </c>
      <c r="Z133" s="2">
        <v>66500</v>
      </c>
      <c r="AA133" s="2">
        <v>1400</v>
      </c>
      <c r="AB133" s="2">
        <v>57500</v>
      </c>
      <c r="AC133" s="2">
        <v>1200</v>
      </c>
      <c r="AD133">
        <v>9500</v>
      </c>
      <c r="AE133">
        <v>290</v>
      </c>
      <c r="AF133">
        <v>7430</v>
      </c>
      <c r="AG133">
        <v>250</v>
      </c>
      <c r="AH133">
        <v>8890</v>
      </c>
      <c r="AI133">
        <v>340</v>
      </c>
      <c r="AJ133">
        <v>7910</v>
      </c>
      <c r="AK133">
        <v>290</v>
      </c>
      <c r="AL133">
        <v>10160</v>
      </c>
      <c r="AM133">
        <v>440</v>
      </c>
      <c r="AN133">
        <v>8000</v>
      </c>
      <c r="AO133">
        <v>400</v>
      </c>
      <c r="AP133">
        <v>6940</v>
      </c>
      <c r="AQ133">
        <v>370</v>
      </c>
      <c r="AR133">
        <v>2560</v>
      </c>
      <c r="AS133">
        <v>180</v>
      </c>
      <c r="AT133">
        <v>3510</v>
      </c>
      <c r="AU133">
        <v>200</v>
      </c>
      <c r="AV133">
        <v>2510</v>
      </c>
      <c r="AW133">
        <v>150</v>
      </c>
      <c r="AX133">
        <v>431</v>
      </c>
      <c r="AY133">
        <v>24</v>
      </c>
      <c r="AZ133">
        <v>128</v>
      </c>
      <c r="BA133">
        <v>15</v>
      </c>
      <c r="BB133">
        <v>445</v>
      </c>
      <c r="BC133">
        <v>20</v>
      </c>
      <c r="BD133">
        <v>138</v>
      </c>
      <c r="BE133">
        <v>16</v>
      </c>
      <c r="BF133">
        <v>367</v>
      </c>
      <c r="BG133">
        <v>33</v>
      </c>
      <c r="BH133">
        <v>6660</v>
      </c>
      <c r="BI133">
        <v>280</v>
      </c>
      <c r="BJ133">
        <v>5500</v>
      </c>
      <c r="BK133">
        <v>190</v>
      </c>
      <c r="BL133">
        <v>8.1999999999999993</v>
      </c>
      <c r="BM133">
        <v>3.3</v>
      </c>
      <c r="BN133" s="2">
        <v>-103100</v>
      </c>
      <c r="BO133" s="2">
        <v>3200</v>
      </c>
      <c r="BP133">
        <v>69</v>
      </c>
      <c r="BQ133">
        <v>30</v>
      </c>
      <c r="BR133" s="2">
        <v>669000</v>
      </c>
      <c r="BS133" s="2">
        <v>21000</v>
      </c>
      <c r="BT133">
        <v>765</v>
      </c>
      <c r="BU133">
        <v>24</v>
      </c>
      <c r="BV133">
        <v>477</v>
      </c>
      <c r="BW133">
        <v>11</v>
      </c>
      <c r="BX133">
        <v>561</v>
      </c>
      <c r="BY133">
        <v>27</v>
      </c>
      <c r="BZ133">
        <v>388.7</v>
      </c>
      <c r="CA133">
        <v>7.7</v>
      </c>
      <c r="CB133">
        <v>1339</v>
      </c>
      <c r="CC133">
        <v>22</v>
      </c>
      <c r="CD133">
        <v>197.7</v>
      </c>
      <c r="CE133">
        <v>4.3</v>
      </c>
      <c r="CF133">
        <v>1031</v>
      </c>
      <c r="CG133">
        <v>21</v>
      </c>
      <c r="CH133">
        <v>190.4</v>
      </c>
      <c r="CI133">
        <v>5.8</v>
      </c>
      <c r="CJ133">
        <v>38.1</v>
      </c>
      <c r="CK133">
        <v>1.3</v>
      </c>
      <c r="CL133">
        <v>161.30000000000001</v>
      </c>
      <c r="CM133">
        <v>6.2</v>
      </c>
      <c r="CN133">
        <v>20.3</v>
      </c>
      <c r="CO133">
        <v>0.74</v>
      </c>
      <c r="CP133">
        <v>112.9</v>
      </c>
      <c r="CQ133">
        <v>4.9000000000000004</v>
      </c>
      <c r="CR133">
        <v>21.7</v>
      </c>
      <c r="CS133">
        <v>1.1000000000000001</v>
      </c>
      <c r="CT133">
        <v>56.1</v>
      </c>
      <c r="CU133">
        <v>3</v>
      </c>
      <c r="CV133">
        <v>6.67</v>
      </c>
      <c r="CW133">
        <v>0.47</v>
      </c>
      <c r="CX133">
        <v>42.2</v>
      </c>
      <c r="CY133">
        <v>2.4</v>
      </c>
      <c r="CZ133">
        <v>6.43</v>
      </c>
      <c r="DA133">
        <v>0.39</v>
      </c>
      <c r="DB133">
        <v>85</v>
      </c>
      <c r="DC133">
        <v>24</v>
      </c>
      <c r="DD133">
        <v>15.6</v>
      </c>
      <c r="DE133">
        <v>5.3</v>
      </c>
      <c r="DF133">
        <v>5.7</v>
      </c>
      <c r="DG133">
        <v>0.26</v>
      </c>
      <c r="DH133">
        <v>1.89</v>
      </c>
      <c r="DI133">
        <v>0.21</v>
      </c>
      <c r="DJ133">
        <v>2.21</v>
      </c>
      <c r="DK133">
        <v>0.2</v>
      </c>
      <c r="DL133">
        <v>20.05</v>
      </c>
      <c r="DM133">
        <v>0.84</v>
      </c>
      <c r="DN133">
        <v>14.89</v>
      </c>
      <c r="DO133">
        <v>0.51</v>
      </c>
      <c r="DP133">
        <v>-15.4</v>
      </c>
      <c r="DQ133">
        <v>6.2</v>
      </c>
      <c r="DR133">
        <v>2.2520000000000001E-5</v>
      </c>
      <c r="DS133">
        <v>4.2E-7</v>
      </c>
      <c r="DT133" s="2">
        <v>128500</v>
      </c>
      <c r="DU133" s="2">
        <v>4000</v>
      </c>
      <c r="DV133" s="2">
        <v>2584000</v>
      </c>
      <c r="DW133" s="2">
        <v>89000</v>
      </c>
      <c r="DX133">
        <v>760</v>
      </c>
      <c r="DY133">
        <v>330</v>
      </c>
      <c r="DZ133" s="2">
        <v>98100</v>
      </c>
      <c r="EA133" s="2">
        <v>3100</v>
      </c>
      <c r="EB133">
        <v>16940</v>
      </c>
      <c r="EC133">
        <v>440</v>
      </c>
      <c r="ED133" s="2">
        <v>125900</v>
      </c>
      <c r="EE133" s="2">
        <v>6100</v>
      </c>
      <c r="EF133" s="2">
        <v>103600</v>
      </c>
      <c r="EG133" s="2">
        <v>2000</v>
      </c>
      <c r="EH133" s="2">
        <v>338700</v>
      </c>
      <c r="EI133" s="2">
        <v>5500</v>
      </c>
      <c r="EJ133" s="2">
        <v>66500</v>
      </c>
      <c r="EK133" s="2">
        <v>1400</v>
      </c>
      <c r="EL133" s="2">
        <v>57500</v>
      </c>
      <c r="EM133" s="2">
        <v>1200</v>
      </c>
      <c r="EN133">
        <v>9500</v>
      </c>
      <c r="EO133">
        <v>290</v>
      </c>
      <c r="EP133">
        <v>7430</v>
      </c>
      <c r="EQ133">
        <v>250</v>
      </c>
      <c r="ER133">
        <v>8890</v>
      </c>
      <c r="ES133">
        <v>340</v>
      </c>
      <c r="ET133">
        <v>7910</v>
      </c>
      <c r="EU133">
        <v>290</v>
      </c>
      <c r="EV133">
        <v>10160</v>
      </c>
      <c r="EW133">
        <v>440</v>
      </c>
      <c r="EX133">
        <v>8000</v>
      </c>
      <c r="EY133">
        <v>400</v>
      </c>
      <c r="EZ133">
        <v>6940</v>
      </c>
      <c r="FA133">
        <v>370</v>
      </c>
      <c r="FB133">
        <v>2560</v>
      </c>
      <c r="FC133">
        <v>180</v>
      </c>
      <c r="FD133">
        <v>3510</v>
      </c>
      <c r="FE133">
        <v>200</v>
      </c>
      <c r="FF133">
        <v>2510</v>
      </c>
      <c r="FG133">
        <v>150</v>
      </c>
      <c r="FH133">
        <v>43</v>
      </c>
      <c r="FI133">
        <v>15</v>
      </c>
      <c r="FJ133">
        <v>442</v>
      </c>
      <c r="FK133">
        <v>20</v>
      </c>
      <c r="FL133">
        <v>137</v>
      </c>
      <c r="FM133">
        <v>16</v>
      </c>
      <c r="FN133">
        <v>367</v>
      </c>
      <c r="FO133">
        <v>33</v>
      </c>
      <c r="FP133">
        <v>6660</v>
      </c>
      <c r="FQ133">
        <v>280</v>
      </c>
      <c r="FR133">
        <v>5500</v>
      </c>
      <c r="FS133">
        <v>190</v>
      </c>
      <c r="FT133">
        <v>8.1999999999999993</v>
      </c>
      <c r="FU133">
        <v>3.3</v>
      </c>
      <c r="FV133" t="s">
        <v>846</v>
      </c>
      <c r="FW133">
        <v>0</v>
      </c>
      <c r="FX133">
        <v>2.8944999999999999</v>
      </c>
      <c r="FY133">
        <v>1.6939</v>
      </c>
      <c r="FZ133">
        <v>804.31</v>
      </c>
      <c r="GA133">
        <v>0.48493999999999998</v>
      </c>
      <c r="GB133">
        <v>1.9830000000000001</v>
      </c>
      <c r="GC133">
        <v>0.51539999999999997</v>
      </c>
      <c r="GD133">
        <v>0.35436000000000001</v>
      </c>
      <c r="GE133">
        <v>0.66066000000000003</v>
      </c>
      <c r="GF133">
        <v>0.17094999999999999</v>
      </c>
      <c r="GG133">
        <v>0.64727999999999997</v>
      </c>
      <c r="GH133">
        <v>0.47688000000000003</v>
      </c>
      <c r="GI133">
        <v>0.14741000000000001</v>
      </c>
      <c r="GJ133">
        <v>0.85063999999999995</v>
      </c>
      <c r="GK133">
        <v>7.3861999999999997E-2</v>
      </c>
      <c r="GL133">
        <v>0.23741000000000001</v>
      </c>
      <c r="GM133">
        <v>4.9058999999999998E-2</v>
      </c>
      <c r="GN133">
        <v>0.10672</v>
      </c>
      <c r="GO133">
        <v>0</v>
      </c>
      <c r="GP133">
        <v>0.15853999999999999</v>
      </c>
      <c r="GQ133">
        <v>5.4878000000000003E-2</v>
      </c>
      <c r="GR133">
        <v>548.78</v>
      </c>
      <c r="GS133">
        <v>10.558</v>
      </c>
      <c r="GT133">
        <v>0.10055</v>
      </c>
      <c r="GU133">
        <v>0.14024</v>
      </c>
      <c r="GV133">
        <v>0.26130999999999999</v>
      </c>
      <c r="GW133">
        <v>3.9722E-2</v>
      </c>
      <c r="GX133">
        <v>1.2233000000000001E-2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426</v>
      </c>
      <c r="B134" t="s">
        <v>842</v>
      </c>
      <c r="C134" t="s">
        <v>427</v>
      </c>
      <c r="D134" t="s">
        <v>844</v>
      </c>
      <c r="E134" s="1">
        <v>1462.4892013888889</v>
      </c>
      <c r="F134">
        <v>38.548000000000002</v>
      </c>
      <c r="G134" t="s">
        <v>428</v>
      </c>
      <c r="H134" s="2">
        <v>4280000</v>
      </c>
      <c r="I134" s="2">
        <v>130000</v>
      </c>
      <c r="J134" s="2">
        <v>2801000</v>
      </c>
      <c r="K134" s="2">
        <v>97000</v>
      </c>
      <c r="L134">
        <v>57840</v>
      </c>
      <c r="M134">
        <v>280</v>
      </c>
      <c r="N134" s="2">
        <v>136900</v>
      </c>
      <c r="O134" s="2">
        <v>4400</v>
      </c>
      <c r="P134" s="2">
        <v>312100</v>
      </c>
      <c r="Q134" s="2">
        <v>6100</v>
      </c>
      <c r="R134">
        <v>30640</v>
      </c>
      <c r="S134">
        <v>580</v>
      </c>
      <c r="T134" s="2">
        <v>48100</v>
      </c>
      <c r="U134" s="2">
        <v>1800</v>
      </c>
      <c r="V134" s="2">
        <v>256600</v>
      </c>
      <c r="W134" s="2">
        <v>9200</v>
      </c>
      <c r="X134" s="2">
        <v>463000</v>
      </c>
      <c r="Y134" s="2">
        <v>16000</v>
      </c>
      <c r="Z134" s="2">
        <v>59800</v>
      </c>
      <c r="AA134" s="2">
        <v>2500</v>
      </c>
      <c r="AB134" s="2">
        <v>42100</v>
      </c>
      <c r="AC134" s="2">
        <v>1800</v>
      </c>
      <c r="AD134">
        <v>5750</v>
      </c>
      <c r="AE134">
        <v>260</v>
      </c>
      <c r="AF134">
        <v>3860</v>
      </c>
      <c r="AG134">
        <v>190</v>
      </c>
      <c r="AH134">
        <v>5010</v>
      </c>
      <c r="AI134">
        <v>220</v>
      </c>
      <c r="AJ134">
        <v>3690</v>
      </c>
      <c r="AK134">
        <v>190</v>
      </c>
      <c r="AL134">
        <v>4540</v>
      </c>
      <c r="AM134">
        <v>230</v>
      </c>
      <c r="AN134">
        <v>3380</v>
      </c>
      <c r="AO134">
        <v>170</v>
      </c>
      <c r="AP134">
        <v>2700</v>
      </c>
      <c r="AQ134">
        <v>140</v>
      </c>
      <c r="AR134">
        <v>933</v>
      </c>
      <c r="AS134">
        <v>68</v>
      </c>
      <c r="AT134">
        <v>1362</v>
      </c>
      <c r="AU134">
        <v>83</v>
      </c>
      <c r="AV134">
        <v>1118</v>
      </c>
      <c r="AW134">
        <v>71</v>
      </c>
      <c r="AX134">
        <v>432</v>
      </c>
      <c r="AY134">
        <v>25</v>
      </c>
      <c r="AZ134">
        <v>157</v>
      </c>
      <c r="BA134">
        <v>15</v>
      </c>
      <c r="BB134">
        <v>941</v>
      </c>
      <c r="BC134">
        <v>32</v>
      </c>
      <c r="BD134">
        <v>467</v>
      </c>
      <c r="BE134">
        <v>26</v>
      </c>
      <c r="BF134">
        <v>1280</v>
      </c>
      <c r="BG134">
        <v>76</v>
      </c>
      <c r="BH134">
        <v>11760</v>
      </c>
      <c r="BI134">
        <v>390</v>
      </c>
      <c r="BJ134">
        <v>5850</v>
      </c>
      <c r="BK134">
        <v>150</v>
      </c>
      <c r="BL134">
        <v>10.8</v>
      </c>
      <c r="BM134">
        <v>3.7</v>
      </c>
      <c r="BN134" s="2">
        <v>-128600</v>
      </c>
      <c r="BO134" s="2">
        <v>3900</v>
      </c>
      <c r="BP134">
        <v>38</v>
      </c>
      <c r="BQ134">
        <v>37</v>
      </c>
      <c r="BR134" s="2">
        <v>704000</v>
      </c>
      <c r="BS134" s="2">
        <v>23000</v>
      </c>
      <c r="BT134">
        <v>1259</v>
      </c>
      <c r="BU134">
        <v>48</v>
      </c>
      <c r="BV134">
        <v>423</v>
      </c>
      <c r="BW134">
        <v>17</v>
      </c>
      <c r="BX134">
        <v>214.8</v>
      </c>
      <c r="BY134">
        <v>8.1999999999999993</v>
      </c>
      <c r="BZ134">
        <v>972</v>
      </c>
      <c r="CA134">
        <v>34</v>
      </c>
      <c r="CB134">
        <v>1837</v>
      </c>
      <c r="CC134">
        <v>65</v>
      </c>
      <c r="CD134">
        <v>178</v>
      </c>
      <c r="CE134">
        <v>7.5</v>
      </c>
      <c r="CF134">
        <v>757</v>
      </c>
      <c r="CG134">
        <v>33</v>
      </c>
      <c r="CH134">
        <v>115.5</v>
      </c>
      <c r="CI134">
        <v>5.3</v>
      </c>
      <c r="CJ134">
        <v>19.78</v>
      </c>
      <c r="CK134">
        <v>0.98</v>
      </c>
      <c r="CL134">
        <v>91.1</v>
      </c>
      <c r="CM134">
        <v>4</v>
      </c>
      <c r="CN134">
        <v>9.49</v>
      </c>
      <c r="CO134">
        <v>0.49</v>
      </c>
      <c r="CP134">
        <v>50.4</v>
      </c>
      <c r="CQ134">
        <v>2.5</v>
      </c>
      <c r="CR134">
        <v>9.18</v>
      </c>
      <c r="CS134">
        <v>0.47</v>
      </c>
      <c r="CT134">
        <v>21.9</v>
      </c>
      <c r="CU134">
        <v>1.1000000000000001</v>
      </c>
      <c r="CV134">
        <v>2.44</v>
      </c>
      <c r="CW134">
        <v>0.18</v>
      </c>
      <c r="CX134">
        <v>16.38</v>
      </c>
      <c r="CY134">
        <v>0.99</v>
      </c>
      <c r="CZ134">
        <v>2.87</v>
      </c>
      <c r="DA134">
        <v>0.18</v>
      </c>
      <c r="DB134">
        <v>117</v>
      </c>
      <c r="DC134">
        <v>25</v>
      </c>
      <c r="DD134">
        <v>23.9</v>
      </c>
      <c r="DE134">
        <v>4.5999999999999996</v>
      </c>
      <c r="DF134">
        <v>12.1</v>
      </c>
      <c r="DG134">
        <v>0.41</v>
      </c>
      <c r="DH134">
        <v>6.41</v>
      </c>
      <c r="DI134">
        <v>0.36</v>
      </c>
      <c r="DJ134">
        <v>7.73</v>
      </c>
      <c r="DK134">
        <v>0.46</v>
      </c>
      <c r="DL134">
        <v>35.4</v>
      </c>
      <c r="DM134">
        <v>1.2</v>
      </c>
      <c r="DN134">
        <v>15.84</v>
      </c>
      <c r="DO134">
        <v>0.42</v>
      </c>
      <c r="DP134">
        <v>-41</v>
      </c>
      <c r="DQ134">
        <v>13</v>
      </c>
      <c r="DR134">
        <v>2.2350000000000001E-5</v>
      </c>
      <c r="DS134">
        <v>5.2E-7</v>
      </c>
      <c r="DT134" s="2">
        <v>134800</v>
      </c>
      <c r="DU134" s="2">
        <v>4400</v>
      </c>
      <c r="DV134" s="2">
        <v>2722000</v>
      </c>
      <c r="DW134" s="2">
        <v>97000</v>
      </c>
      <c r="DX134">
        <v>300</v>
      </c>
      <c r="DY134">
        <v>280</v>
      </c>
      <c r="DZ134" s="2">
        <v>162300</v>
      </c>
      <c r="EA134" s="2">
        <v>6100</v>
      </c>
      <c r="EB134">
        <v>13560</v>
      </c>
      <c r="EC134">
        <v>580</v>
      </c>
      <c r="ED134" s="2">
        <v>48100</v>
      </c>
      <c r="EE134" s="2">
        <v>1800</v>
      </c>
      <c r="EF134" s="2">
        <v>256600</v>
      </c>
      <c r="EG134" s="2">
        <v>9200</v>
      </c>
      <c r="EH134" s="2">
        <v>463000</v>
      </c>
      <c r="EI134" s="2">
        <v>16000</v>
      </c>
      <c r="EJ134" s="2">
        <v>59800</v>
      </c>
      <c r="EK134" s="2">
        <v>2500</v>
      </c>
      <c r="EL134" s="2">
        <v>42100</v>
      </c>
      <c r="EM134" s="2">
        <v>1800</v>
      </c>
      <c r="EN134">
        <v>5750</v>
      </c>
      <c r="EO134">
        <v>260</v>
      </c>
      <c r="EP134">
        <v>3860</v>
      </c>
      <c r="EQ134">
        <v>190</v>
      </c>
      <c r="ER134">
        <v>5010</v>
      </c>
      <c r="ES134">
        <v>220</v>
      </c>
      <c r="ET134">
        <v>3690</v>
      </c>
      <c r="EU134">
        <v>190</v>
      </c>
      <c r="EV134">
        <v>4540</v>
      </c>
      <c r="EW134">
        <v>230</v>
      </c>
      <c r="EX134">
        <v>3380</v>
      </c>
      <c r="EY134">
        <v>170</v>
      </c>
      <c r="EZ134">
        <v>2700</v>
      </c>
      <c r="FA134">
        <v>140</v>
      </c>
      <c r="FB134">
        <v>932</v>
      </c>
      <c r="FC134">
        <v>68</v>
      </c>
      <c r="FD134">
        <v>1362</v>
      </c>
      <c r="FE134">
        <v>83</v>
      </c>
      <c r="FF134">
        <v>1118</v>
      </c>
      <c r="FG134">
        <v>71</v>
      </c>
      <c r="FH134">
        <v>75</v>
      </c>
      <c r="FI134">
        <v>14</v>
      </c>
      <c r="FJ134">
        <v>938</v>
      </c>
      <c r="FK134">
        <v>32</v>
      </c>
      <c r="FL134">
        <v>467</v>
      </c>
      <c r="FM134">
        <v>26</v>
      </c>
      <c r="FN134">
        <v>1280</v>
      </c>
      <c r="FO134">
        <v>76</v>
      </c>
      <c r="FP134">
        <v>11760</v>
      </c>
      <c r="FQ134">
        <v>390</v>
      </c>
      <c r="FR134">
        <v>5850</v>
      </c>
      <c r="FS134">
        <v>150</v>
      </c>
      <c r="FT134">
        <v>10.8</v>
      </c>
      <c r="FU134">
        <v>3.7</v>
      </c>
      <c r="FV134" t="s">
        <v>846</v>
      </c>
      <c r="FW134">
        <v>0</v>
      </c>
      <c r="FX134">
        <v>1.8423</v>
      </c>
      <c r="FY134">
        <v>1.3838999999999999</v>
      </c>
      <c r="FZ134">
        <v>517.61</v>
      </c>
      <c r="GA134">
        <v>0.54293999999999998</v>
      </c>
      <c r="GB134">
        <v>1.2496</v>
      </c>
      <c r="GC134">
        <v>0.16553999999999999</v>
      </c>
      <c r="GD134">
        <v>0.31114000000000003</v>
      </c>
      <c r="GE134">
        <v>1.31</v>
      </c>
      <c r="GF134">
        <v>0.51083000000000001</v>
      </c>
      <c r="GG134">
        <v>0</v>
      </c>
      <c r="GH134">
        <v>0</v>
      </c>
      <c r="GI134">
        <v>0</v>
      </c>
      <c r="GJ134">
        <v>0</v>
      </c>
      <c r="GK134">
        <v>4.0146000000000001E-2</v>
      </c>
      <c r="GL134">
        <v>0.12623999999999999</v>
      </c>
      <c r="GM134">
        <v>4.2423000000000002E-2</v>
      </c>
      <c r="GN134">
        <v>0.12631999999999999</v>
      </c>
      <c r="GO134">
        <v>0</v>
      </c>
      <c r="GP134">
        <v>0.13655</v>
      </c>
      <c r="GQ134">
        <v>0</v>
      </c>
      <c r="GR134">
        <v>0</v>
      </c>
      <c r="GS134">
        <v>5.6417999999999999</v>
      </c>
      <c r="GT134">
        <v>8.5626999999999995E-2</v>
      </c>
      <c r="GU134">
        <v>0.1527</v>
      </c>
      <c r="GV134">
        <v>0</v>
      </c>
      <c r="GW134">
        <v>3.4187000000000002E-2</v>
      </c>
      <c r="GX134">
        <v>1.5997999999999998E-2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429</v>
      </c>
      <c r="B135" t="s">
        <v>842</v>
      </c>
      <c r="C135" t="s">
        <v>430</v>
      </c>
      <c r="D135" t="s">
        <v>844</v>
      </c>
      <c r="E135" s="1">
        <v>1462.4899537037038</v>
      </c>
      <c r="F135">
        <v>38.808</v>
      </c>
      <c r="G135" t="s">
        <v>431</v>
      </c>
      <c r="H135" s="2">
        <v>5710000</v>
      </c>
      <c r="I135" s="2">
        <v>170000</v>
      </c>
      <c r="J135" s="2">
        <v>2889000</v>
      </c>
      <c r="K135" s="2">
        <v>96000</v>
      </c>
      <c r="L135">
        <v>58890</v>
      </c>
      <c r="M135">
        <v>310</v>
      </c>
      <c r="N135" s="2">
        <v>140200</v>
      </c>
      <c r="O135" s="2">
        <v>4200</v>
      </c>
      <c r="P135" s="2">
        <v>464000</v>
      </c>
      <c r="Q135" s="2">
        <v>10000</v>
      </c>
      <c r="R135">
        <v>25920</v>
      </c>
      <c r="S135">
        <v>280</v>
      </c>
      <c r="T135" s="2">
        <v>213100</v>
      </c>
      <c r="U135" s="2">
        <v>5400</v>
      </c>
      <c r="V135" s="2">
        <v>413000</v>
      </c>
      <c r="W135" s="2">
        <v>14000</v>
      </c>
      <c r="X135" s="2">
        <v>1030000</v>
      </c>
      <c r="Y135" s="2">
        <v>34000</v>
      </c>
      <c r="Z135" s="2">
        <v>164200</v>
      </c>
      <c r="AA135" s="2">
        <v>5600</v>
      </c>
      <c r="AB135" s="2">
        <v>123100</v>
      </c>
      <c r="AC135" s="2">
        <v>3900</v>
      </c>
      <c r="AD135">
        <v>19340</v>
      </c>
      <c r="AE135">
        <v>560</v>
      </c>
      <c r="AF135">
        <v>6920</v>
      </c>
      <c r="AG135">
        <v>230</v>
      </c>
      <c r="AH135">
        <v>17550</v>
      </c>
      <c r="AI135">
        <v>550</v>
      </c>
      <c r="AJ135">
        <v>14390</v>
      </c>
      <c r="AK135">
        <v>430</v>
      </c>
      <c r="AL135">
        <v>18500</v>
      </c>
      <c r="AM135">
        <v>530</v>
      </c>
      <c r="AN135">
        <v>13930</v>
      </c>
      <c r="AO135">
        <v>430</v>
      </c>
      <c r="AP135">
        <v>11520</v>
      </c>
      <c r="AQ135">
        <v>340</v>
      </c>
      <c r="AR135">
        <v>4120</v>
      </c>
      <c r="AS135">
        <v>170</v>
      </c>
      <c r="AT135">
        <v>5410</v>
      </c>
      <c r="AU135">
        <v>190</v>
      </c>
      <c r="AV135">
        <v>3750</v>
      </c>
      <c r="AW135">
        <v>170</v>
      </c>
      <c r="AX135">
        <v>501</v>
      </c>
      <c r="AY135">
        <v>26</v>
      </c>
      <c r="AZ135">
        <v>185</v>
      </c>
      <c r="BA135">
        <v>18</v>
      </c>
      <c r="BB135">
        <v>1335</v>
      </c>
      <c r="BC135">
        <v>41</v>
      </c>
      <c r="BD135">
        <v>860</v>
      </c>
      <c r="BE135">
        <v>46</v>
      </c>
      <c r="BF135">
        <v>2290</v>
      </c>
      <c r="BG135">
        <v>120</v>
      </c>
      <c r="BH135">
        <v>20740</v>
      </c>
      <c r="BI135">
        <v>600</v>
      </c>
      <c r="BJ135">
        <v>7890</v>
      </c>
      <c r="BK135">
        <v>220</v>
      </c>
      <c r="BL135">
        <v>19.899999999999999</v>
      </c>
      <c r="BM135">
        <v>5.2</v>
      </c>
      <c r="BN135" s="2">
        <v>-178900</v>
      </c>
      <c r="BO135" s="2">
        <v>4000</v>
      </c>
      <c r="BP135">
        <v>259</v>
      </c>
      <c r="BQ135">
        <v>73</v>
      </c>
      <c r="BR135" s="2">
        <v>725000</v>
      </c>
      <c r="BS135" s="2">
        <v>22000</v>
      </c>
      <c r="BT135">
        <v>2433</v>
      </c>
      <c r="BU135">
        <v>79</v>
      </c>
      <c r="BV135">
        <v>322.5</v>
      </c>
      <c r="BW135">
        <v>9.3000000000000007</v>
      </c>
      <c r="BX135">
        <v>955</v>
      </c>
      <c r="BY135">
        <v>24</v>
      </c>
      <c r="BZ135">
        <v>1582</v>
      </c>
      <c r="CA135">
        <v>54</v>
      </c>
      <c r="CB135">
        <v>4100</v>
      </c>
      <c r="CC135">
        <v>130</v>
      </c>
      <c r="CD135">
        <v>490</v>
      </c>
      <c r="CE135">
        <v>17</v>
      </c>
      <c r="CF135">
        <v>2219</v>
      </c>
      <c r="CG135">
        <v>71</v>
      </c>
      <c r="CH135">
        <v>389</v>
      </c>
      <c r="CI135">
        <v>11</v>
      </c>
      <c r="CJ135">
        <v>35.5</v>
      </c>
      <c r="CK135">
        <v>1.2</v>
      </c>
      <c r="CL135">
        <v>320</v>
      </c>
      <c r="CM135">
        <v>10</v>
      </c>
      <c r="CN135">
        <v>37.1</v>
      </c>
      <c r="CO135">
        <v>1.1000000000000001</v>
      </c>
      <c r="CP135">
        <v>205.9</v>
      </c>
      <c r="CQ135">
        <v>5.9</v>
      </c>
      <c r="CR135">
        <v>37.9</v>
      </c>
      <c r="CS135">
        <v>1.2</v>
      </c>
      <c r="CT135">
        <v>93.4</v>
      </c>
      <c r="CU135">
        <v>2.8</v>
      </c>
      <c r="CV135">
        <v>10.79</v>
      </c>
      <c r="CW135">
        <v>0.45</v>
      </c>
      <c r="CX135">
        <v>65.099999999999994</v>
      </c>
      <c r="CY135">
        <v>2.2999999999999998</v>
      </c>
      <c r="CZ135">
        <v>9.6199999999999992</v>
      </c>
      <c r="DA135">
        <v>0.43</v>
      </c>
      <c r="DB135">
        <v>212</v>
      </c>
      <c r="DC135">
        <v>26</v>
      </c>
      <c r="DD135">
        <v>28.8</v>
      </c>
      <c r="DE135">
        <v>5</v>
      </c>
      <c r="DF135">
        <v>17.2</v>
      </c>
      <c r="DG135">
        <v>0.53</v>
      </c>
      <c r="DH135">
        <v>11.8</v>
      </c>
      <c r="DI135">
        <v>0.64</v>
      </c>
      <c r="DJ135">
        <v>13.84</v>
      </c>
      <c r="DK135">
        <v>0.73</v>
      </c>
      <c r="DL135">
        <v>62.4</v>
      </c>
      <c r="DM135">
        <v>1.8</v>
      </c>
      <c r="DN135">
        <v>21.34</v>
      </c>
      <c r="DO135">
        <v>0.61</v>
      </c>
      <c r="DP135">
        <v>-210</v>
      </c>
      <c r="DQ135">
        <v>290</v>
      </c>
      <c r="DR135">
        <v>2.953E-5</v>
      </c>
      <c r="DS135">
        <v>4.2E-7</v>
      </c>
      <c r="DT135" s="2">
        <v>138200</v>
      </c>
      <c r="DU135" s="2">
        <v>4200</v>
      </c>
      <c r="DV135" s="2">
        <v>2811000</v>
      </c>
      <c r="DW135" s="2">
        <v>96000</v>
      </c>
      <c r="DX135">
        <v>1190</v>
      </c>
      <c r="DY135">
        <v>310</v>
      </c>
      <c r="DZ135" s="2">
        <v>315000</v>
      </c>
      <c r="EA135" s="2">
        <v>10000</v>
      </c>
      <c r="EB135">
        <v>8980</v>
      </c>
      <c r="EC135">
        <v>270</v>
      </c>
      <c r="ED135" s="2">
        <v>213100</v>
      </c>
      <c r="EE135" s="2">
        <v>5400</v>
      </c>
      <c r="EF135" s="2">
        <v>413000</v>
      </c>
      <c r="EG135" s="2">
        <v>14000</v>
      </c>
      <c r="EH135" s="2">
        <v>1030000</v>
      </c>
      <c r="EI135" s="2">
        <v>34000</v>
      </c>
      <c r="EJ135" s="2">
        <v>164200</v>
      </c>
      <c r="EK135" s="2">
        <v>5600</v>
      </c>
      <c r="EL135" s="2">
        <v>123100</v>
      </c>
      <c r="EM135" s="2">
        <v>3900</v>
      </c>
      <c r="EN135">
        <v>19340</v>
      </c>
      <c r="EO135">
        <v>560</v>
      </c>
      <c r="EP135">
        <v>6920</v>
      </c>
      <c r="EQ135">
        <v>230</v>
      </c>
      <c r="ER135">
        <v>17550</v>
      </c>
      <c r="ES135">
        <v>550</v>
      </c>
      <c r="ET135">
        <v>14390</v>
      </c>
      <c r="EU135">
        <v>430</v>
      </c>
      <c r="EV135">
        <v>18500</v>
      </c>
      <c r="EW135">
        <v>530</v>
      </c>
      <c r="EX135">
        <v>13930</v>
      </c>
      <c r="EY135">
        <v>430</v>
      </c>
      <c r="EZ135">
        <v>11520</v>
      </c>
      <c r="FA135">
        <v>340</v>
      </c>
      <c r="FB135">
        <v>4120</v>
      </c>
      <c r="FC135">
        <v>170</v>
      </c>
      <c r="FD135">
        <v>5410</v>
      </c>
      <c r="FE135">
        <v>190</v>
      </c>
      <c r="FF135">
        <v>3750</v>
      </c>
      <c r="FG135">
        <v>170</v>
      </c>
      <c r="FH135">
        <v>104</v>
      </c>
      <c r="FI135">
        <v>18</v>
      </c>
      <c r="FJ135">
        <v>1332</v>
      </c>
      <c r="FK135">
        <v>41</v>
      </c>
      <c r="FL135">
        <v>859</v>
      </c>
      <c r="FM135">
        <v>46</v>
      </c>
      <c r="FN135">
        <v>2290</v>
      </c>
      <c r="FO135">
        <v>120</v>
      </c>
      <c r="FP135">
        <v>20740</v>
      </c>
      <c r="FQ135">
        <v>600</v>
      </c>
      <c r="FR135">
        <v>7890</v>
      </c>
      <c r="FS135">
        <v>220</v>
      </c>
      <c r="FT135">
        <v>19.899999999999999</v>
      </c>
      <c r="FU135">
        <v>5.2</v>
      </c>
      <c r="FV135" t="s">
        <v>846</v>
      </c>
      <c r="FW135">
        <v>0</v>
      </c>
      <c r="FX135">
        <v>0.99583999999999995</v>
      </c>
      <c r="FY135">
        <v>1.5958000000000001</v>
      </c>
      <c r="FZ135">
        <v>651.59</v>
      </c>
      <c r="GA135">
        <v>0.42433999999999999</v>
      </c>
      <c r="GB135">
        <v>1.6662999999999999</v>
      </c>
      <c r="GC135">
        <v>0.35543999999999998</v>
      </c>
      <c r="GD135">
        <v>1.0840000000000001</v>
      </c>
      <c r="GE135">
        <v>1.4791000000000001</v>
      </c>
      <c r="GF135">
        <v>0.14759</v>
      </c>
      <c r="GG135">
        <v>0.47683999999999999</v>
      </c>
      <c r="GH135">
        <v>0.26628000000000002</v>
      </c>
      <c r="GI135">
        <v>0</v>
      </c>
      <c r="GJ135">
        <v>0.24112</v>
      </c>
      <c r="GK135">
        <v>0</v>
      </c>
      <c r="GL135">
        <v>0.25081999999999999</v>
      </c>
      <c r="GM135">
        <v>2.6093000000000002E-2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3.7633000000000001</v>
      </c>
      <c r="GT135">
        <v>8.5179000000000005E-2</v>
      </c>
      <c r="GU135">
        <v>0.11260000000000001</v>
      </c>
      <c r="GV135">
        <v>0.12717000000000001</v>
      </c>
      <c r="GW135">
        <v>3.9850999999999998E-2</v>
      </c>
      <c r="GX135">
        <v>1.3873E-2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432</v>
      </c>
      <c r="B136" t="s">
        <v>842</v>
      </c>
      <c r="C136" t="s">
        <v>433</v>
      </c>
      <c r="D136" t="s">
        <v>844</v>
      </c>
      <c r="E136" s="1">
        <v>1462.5019907407407</v>
      </c>
      <c r="F136">
        <v>39.329000000000001</v>
      </c>
      <c r="G136" t="s">
        <v>434</v>
      </c>
      <c r="H136" s="2">
        <v>3030000</v>
      </c>
      <c r="I136" s="2">
        <v>87000</v>
      </c>
      <c r="J136" s="2">
        <v>2294000</v>
      </c>
      <c r="K136" s="2">
        <v>73000</v>
      </c>
      <c r="L136">
        <v>37220</v>
      </c>
      <c r="M136">
        <v>240</v>
      </c>
      <c r="N136" s="2">
        <v>106100</v>
      </c>
      <c r="O136" s="2">
        <v>2900</v>
      </c>
      <c r="P136" s="2">
        <v>348200</v>
      </c>
      <c r="Q136" s="2">
        <v>6800</v>
      </c>
      <c r="R136">
        <v>25980</v>
      </c>
      <c r="S136">
        <v>460</v>
      </c>
      <c r="T136" s="2">
        <v>140300</v>
      </c>
      <c r="U136" s="2">
        <v>4800</v>
      </c>
      <c r="V136">
        <v>1380</v>
      </c>
      <c r="W136">
        <v>130</v>
      </c>
      <c r="X136">
        <v>5300</v>
      </c>
      <c r="Y136">
        <v>300</v>
      </c>
      <c r="Z136">
        <v>1600</v>
      </c>
      <c r="AA136">
        <v>110</v>
      </c>
      <c r="AB136">
        <v>2540</v>
      </c>
      <c r="AC136">
        <v>170</v>
      </c>
      <c r="AD136">
        <v>1803</v>
      </c>
      <c r="AE136">
        <v>86</v>
      </c>
      <c r="AF136">
        <v>1629</v>
      </c>
      <c r="AG136">
        <v>87</v>
      </c>
      <c r="AH136">
        <v>5400</v>
      </c>
      <c r="AI136">
        <v>200</v>
      </c>
      <c r="AJ136">
        <v>7660</v>
      </c>
      <c r="AK136">
        <v>280</v>
      </c>
      <c r="AL136">
        <v>12370</v>
      </c>
      <c r="AM136">
        <v>450</v>
      </c>
      <c r="AN136">
        <v>10290</v>
      </c>
      <c r="AO136">
        <v>390</v>
      </c>
      <c r="AP136">
        <v>9450</v>
      </c>
      <c r="AQ136">
        <v>330</v>
      </c>
      <c r="AR136">
        <v>3900</v>
      </c>
      <c r="AS136">
        <v>150</v>
      </c>
      <c r="AT136">
        <v>4880</v>
      </c>
      <c r="AU136">
        <v>210</v>
      </c>
      <c r="AV136">
        <v>3230</v>
      </c>
      <c r="AW136">
        <v>140</v>
      </c>
      <c r="AX136">
        <v>452</v>
      </c>
      <c r="AY136">
        <v>26</v>
      </c>
      <c r="AZ136">
        <v>179</v>
      </c>
      <c r="BA136">
        <v>16</v>
      </c>
      <c r="BB136">
        <v>815</v>
      </c>
      <c r="BC136">
        <v>29</v>
      </c>
      <c r="BD136">
        <v>619</v>
      </c>
      <c r="BE136">
        <v>30</v>
      </c>
      <c r="BF136">
        <v>1487</v>
      </c>
      <c r="BG136">
        <v>90</v>
      </c>
      <c r="BH136">
        <v>474</v>
      </c>
      <c r="BI136">
        <v>63</v>
      </c>
      <c r="BJ136">
        <v>2100</v>
      </c>
      <c r="BK136">
        <v>130</v>
      </c>
      <c r="BL136">
        <v>0</v>
      </c>
      <c r="BM136">
        <v>1</v>
      </c>
      <c r="BN136">
        <v>28470</v>
      </c>
      <c r="BO136">
        <v>940</v>
      </c>
      <c r="BP136">
        <v>31</v>
      </c>
      <c r="BQ136">
        <v>39</v>
      </c>
      <c r="BR136" s="2">
        <v>605000</v>
      </c>
      <c r="BS136" s="2">
        <v>16000</v>
      </c>
      <c r="BT136">
        <v>1688</v>
      </c>
      <c r="BU136">
        <v>47</v>
      </c>
      <c r="BV136">
        <v>647</v>
      </c>
      <c r="BW136">
        <v>21</v>
      </c>
      <c r="BX136">
        <v>716</v>
      </c>
      <c r="BY136">
        <v>24</v>
      </c>
      <c r="BZ136">
        <v>6.47</v>
      </c>
      <c r="CA136">
        <v>0.59</v>
      </c>
      <c r="CB136">
        <v>23</v>
      </c>
      <c r="CC136">
        <v>1.3</v>
      </c>
      <c r="CD136">
        <v>5.12</v>
      </c>
      <c r="CE136">
        <v>0.35</v>
      </c>
      <c r="CF136">
        <v>47.5</v>
      </c>
      <c r="CG136">
        <v>3.1</v>
      </c>
      <c r="CH136">
        <v>39.200000000000003</v>
      </c>
      <c r="CI136">
        <v>1.9</v>
      </c>
      <c r="CJ136">
        <v>8.7200000000000006</v>
      </c>
      <c r="CK136">
        <v>0.46</v>
      </c>
      <c r="CL136">
        <v>104.8</v>
      </c>
      <c r="CM136">
        <v>3.8</v>
      </c>
      <c r="CN136">
        <v>20.88</v>
      </c>
      <c r="CO136">
        <v>0.76</v>
      </c>
      <c r="CP136">
        <v>144.30000000000001</v>
      </c>
      <c r="CQ136">
        <v>5.3</v>
      </c>
      <c r="CR136">
        <v>28.9</v>
      </c>
      <c r="CS136">
        <v>1.1000000000000001</v>
      </c>
      <c r="CT136">
        <v>79.5</v>
      </c>
      <c r="CU136">
        <v>2.8</v>
      </c>
      <c r="CV136">
        <v>10.76</v>
      </c>
      <c r="CW136">
        <v>0.42</v>
      </c>
      <c r="CX136">
        <v>61.7</v>
      </c>
      <c r="CY136">
        <v>2.6</v>
      </c>
      <c r="CZ136">
        <v>8.5500000000000007</v>
      </c>
      <c r="DA136">
        <v>0.38</v>
      </c>
      <c r="DB136">
        <v>126</v>
      </c>
      <c r="DC136">
        <v>26</v>
      </c>
      <c r="DD136">
        <v>16.2</v>
      </c>
      <c r="DE136">
        <v>2.7</v>
      </c>
      <c r="DF136">
        <v>10.71</v>
      </c>
      <c r="DG136">
        <v>0.38</v>
      </c>
      <c r="DH136">
        <v>8.7899999999999991</v>
      </c>
      <c r="DI136">
        <v>0.43</v>
      </c>
      <c r="DJ136">
        <v>9.15</v>
      </c>
      <c r="DK136">
        <v>0.55000000000000004</v>
      </c>
      <c r="DL136">
        <v>1.45</v>
      </c>
      <c r="DM136">
        <v>0.19</v>
      </c>
      <c r="DN136">
        <v>5.67</v>
      </c>
      <c r="DO136">
        <v>0.35</v>
      </c>
      <c r="DP136">
        <v>-1.4959E-2</v>
      </c>
      <c r="DQ136">
        <v>4.0000000000000003E-5</v>
      </c>
      <c r="DR136">
        <v>9.1800000000000002E-6</v>
      </c>
      <c r="DS136">
        <v>3.8000000000000001E-7</v>
      </c>
      <c r="DT136" s="2">
        <v>104600</v>
      </c>
      <c r="DU136" s="2">
        <v>2900</v>
      </c>
      <c r="DV136" s="2">
        <v>2234000</v>
      </c>
      <c r="DW136" s="2">
        <v>73000</v>
      </c>
      <c r="DX136">
        <v>170</v>
      </c>
      <c r="DY136">
        <v>220</v>
      </c>
      <c r="DZ136" s="2">
        <v>245100</v>
      </c>
      <c r="EA136" s="2">
        <v>6700</v>
      </c>
      <c r="EB136">
        <v>13600</v>
      </c>
      <c r="EC136">
        <v>450</v>
      </c>
      <c r="ED136" s="2">
        <v>140300</v>
      </c>
      <c r="EE136" s="2">
        <v>4800</v>
      </c>
      <c r="EF136">
        <v>1380</v>
      </c>
      <c r="EG136">
        <v>130</v>
      </c>
      <c r="EH136">
        <v>5300</v>
      </c>
      <c r="EI136">
        <v>300</v>
      </c>
      <c r="EJ136">
        <v>1600</v>
      </c>
      <c r="EK136">
        <v>110</v>
      </c>
      <c r="EL136">
        <v>2540</v>
      </c>
      <c r="EM136">
        <v>170</v>
      </c>
      <c r="EN136">
        <v>1803</v>
      </c>
      <c r="EO136">
        <v>86</v>
      </c>
      <c r="EP136">
        <v>1629</v>
      </c>
      <c r="EQ136">
        <v>87</v>
      </c>
      <c r="ER136">
        <v>5400</v>
      </c>
      <c r="ES136">
        <v>200</v>
      </c>
      <c r="ET136">
        <v>7660</v>
      </c>
      <c r="EU136">
        <v>280</v>
      </c>
      <c r="EV136">
        <v>12370</v>
      </c>
      <c r="EW136">
        <v>450</v>
      </c>
      <c r="EX136">
        <v>10290</v>
      </c>
      <c r="EY136">
        <v>390</v>
      </c>
      <c r="EZ136">
        <v>9450</v>
      </c>
      <c r="FA136">
        <v>330</v>
      </c>
      <c r="FB136">
        <v>3900</v>
      </c>
      <c r="FC136">
        <v>150</v>
      </c>
      <c r="FD136">
        <v>4880</v>
      </c>
      <c r="FE136">
        <v>210</v>
      </c>
      <c r="FF136">
        <v>3230</v>
      </c>
      <c r="FG136">
        <v>140</v>
      </c>
      <c r="FH136">
        <v>96</v>
      </c>
      <c r="FI136">
        <v>16</v>
      </c>
      <c r="FJ136">
        <v>812</v>
      </c>
      <c r="FK136">
        <v>29</v>
      </c>
      <c r="FL136">
        <v>619</v>
      </c>
      <c r="FM136">
        <v>30</v>
      </c>
      <c r="FN136">
        <v>1486</v>
      </c>
      <c r="FO136">
        <v>90</v>
      </c>
      <c r="FP136">
        <v>474</v>
      </c>
      <c r="FQ136">
        <v>63</v>
      </c>
      <c r="FR136">
        <v>2100</v>
      </c>
      <c r="FS136">
        <v>130</v>
      </c>
      <c r="FT136">
        <v>-7.2077568000000003E-3</v>
      </c>
      <c r="FU136">
        <v>1.5E-9</v>
      </c>
      <c r="FV136" t="s">
        <v>846</v>
      </c>
      <c r="FW136">
        <v>0</v>
      </c>
      <c r="FX136">
        <v>1.8039000000000001</v>
      </c>
      <c r="FY136">
        <v>1.4224000000000001</v>
      </c>
      <c r="FZ136">
        <v>691.47</v>
      </c>
      <c r="GA136">
        <v>0.54230999999999996</v>
      </c>
      <c r="GB136">
        <v>1.8498000000000001</v>
      </c>
      <c r="GC136">
        <v>1.3173999999999999</v>
      </c>
      <c r="GD136">
        <v>5.0789999999999997</v>
      </c>
      <c r="GE136">
        <v>7.0359999999999996</v>
      </c>
      <c r="GF136">
        <v>1.0838000000000001</v>
      </c>
      <c r="GG136">
        <v>2.8239999999999998</v>
      </c>
      <c r="GH136">
        <v>0.41432999999999998</v>
      </c>
      <c r="GI136">
        <v>0.13652</v>
      </c>
      <c r="GJ136">
        <v>0.49506</v>
      </c>
      <c r="GK136">
        <v>4.6100000000000002E-2</v>
      </c>
      <c r="GL136">
        <v>0.38696999999999998</v>
      </c>
      <c r="GM136">
        <v>6.2482000000000003E-2</v>
      </c>
      <c r="GN136">
        <v>0.32507000000000003</v>
      </c>
      <c r="GO136">
        <v>6.6451999999999997E-2</v>
      </c>
      <c r="GP136">
        <v>0.37209999999999999</v>
      </c>
      <c r="GQ136">
        <v>2.7021E-2</v>
      </c>
      <c r="GR136">
        <v>270.20999999999998</v>
      </c>
      <c r="GS136">
        <v>6.3856999999999999</v>
      </c>
      <c r="GT136">
        <v>6.1592000000000001E-2</v>
      </c>
      <c r="GU136">
        <v>0.11584</v>
      </c>
      <c r="GV136">
        <v>0.10419</v>
      </c>
      <c r="GW136">
        <v>0.46749000000000002</v>
      </c>
      <c r="GX136">
        <v>2.2290000000000001E-2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435</v>
      </c>
      <c r="B137" t="s">
        <v>842</v>
      </c>
      <c r="C137" t="s">
        <v>436</v>
      </c>
      <c r="D137" t="s">
        <v>844</v>
      </c>
      <c r="E137" s="1">
        <v>1462.5027546296296</v>
      </c>
      <c r="F137">
        <v>39.329000000000001</v>
      </c>
      <c r="G137" t="s">
        <v>437</v>
      </c>
      <c r="H137" s="2">
        <v>3400000</v>
      </c>
      <c r="I137" s="2">
        <v>89000</v>
      </c>
      <c r="J137" s="2">
        <v>2298000</v>
      </c>
      <c r="K137" s="2">
        <v>65000</v>
      </c>
      <c r="L137">
        <v>38990</v>
      </c>
      <c r="M137">
        <v>230</v>
      </c>
      <c r="N137" s="2">
        <v>107700</v>
      </c>
      <c r="O137" s="2">
        <v>3400</v>
      </c>
      <c r="P137" s="2">
        <v>167600</v>
      </c>
      <c r="Q137" s="2">
        <v>2300</v>
      </c>
      <c r="R137">
        <v>16350</v>
      </c>
      <c r="S137">
        <v>220</v>
      </c>
      <c r="T137" s="2">
        <v>375000</v>
      </c>
      <c r="U137" s="2">
        <v>10000</v>
      </c>
      <c r="V137" s="2">
        <v>28800</v>
      </c>
      <c r="W137" s="2">
        <v>1000</v>
      </c>
      <c r="X137" s="2">
        <v>107900</v>
      </c>
      <c r="Y137" s="2">
        <v>3400</v>
      </c>
      <c r="Z137">
        <v>25340</v>
      </c>
      <c r="AA137">
        <v>940</v>
      </c>
      <c r="AB137">
        <v>27880</v>
      </c>
      <c r="AC137">
        <v>960</v>
      </c>
      <c r="AD137">
        <v>12070</v>
      </c>
      <c r="AE137">
        <v>400</v>
      </c>
      <c r="AF137">
        <v>4030</v>
      </c>
      <c r="AG137">
        <v>210</v>
      </c>
      <c r="AH137">
        <v>21020</v>
      </c>
      <c r="AI137">
        <v>640</v>
      </c>
      <c r="AJ137">
        <v>27350</v>
      </c>
      <c r="AK137">
        <v>850</v>
      </c>
      <c r="AL137" s="2">
        <v>40100</v>
      </c>
      <c r="AM137" s="2">
        <v>1300</v>
      </c>
      <c r="AN137">
        <v>28340</v>
      </c>
      <c r="AO137">
        <v>830</v>
      </c>
      <c r="AP137">
        <v>22750</v>
      </c>
      <c r="AQ137">
        <v>690</v>
      </c>
      <c r="AR137">
        <v>8380</v>
      </c>
      <c r="AS137">
        <v>280</v>
      </c>
      <c r="AT137">
        <v>9730</v>
      </c>
      <c r="AU137">
        <v>270</v>
      </c>
      <c r="AV137">
        <v>5540</v>
      </c>
      <c r="AW137">
        <v>190</v>
      </c>
      <c r="AX137">
        <v>431</v>
      </c>
      <c r="AY137">
        <v>26</v>
      </c>
      <c r="AZ137">
        <v>188</v>
      </c>
      <c r="BA137">
        <v>19</v>
      </c>
      <c r="BB137">
        <v>1541</v>
      </c>
      <c r="BC137">
        <v>62</v>
      </c>
      <c r="BD137">
        <v>1002</v>
      </c>
      <c r="BE137">
        <v>49</v>
      </c>
      <c r="BF137">
        <v>2380</v>
      </c>
      <c r="BG137">
        <v>130</v>
      </c>
      <c r="BH137">
        <v>1155</v>
      </c>
      <c r="BI137">
        <v>98</v>
      </c>
      <c r="BJ137">
        <v>9310</v>
      </c>
      <c r="BK137">
        <v>260</v>
      </c>
      <c r="BL137">
        <v>0</v>
      </c>
      <c r="BM137">
        <v>1</v>
      </c>
      <c r="BN137">
        <v>28470</v>
      </c>
      <c r="BO137">
        <v>830</v>
      </c>
      <c r="BP137">
        <v>88</v>
      </c>
      <c r="BQ137">
        <v>42</v>
      </c>
      <c r="BR137" s="2">
        <v>619000</v>
      </c>
      <c r="BS137" s="2">
        <v>19000</v>
      </c>
      <c r="BT137">
        <v>462</v>
      </c>
      <c r="BU137">
        <v>15</v>
      </c>
      <c r="BV137">
        <v>203.5</v>
      </c>
      <c r="BW137">
        <v>9.9</v>
      </c>
      <c r="BX137">
        <v>1933</v>
      </c>
      <c r="BY137">
        <v>52</v>
      </c>
      <c r="BZ137">
        <v>136.30000000000001</v>
      </c>
      <c r="CA137">
        <v>4.7</v>
      </c>
      <c r="CB137">
        <v>472</v>
      </c>
      <c r="CC137">
        <v>15</v>
      </c>
      <c r="CD137">
        <v>81.5</v>
      </c>
      <c r="CE137">
        <v>3</v>
      </c>
      <c r="CF137">
        <v>524</v>
      </c>
      <c r="CG137">
        <v>18</v>
      </c>
      <c r="CH137">
        <v>263.89999999999998</v>
      </c>
      <c r="CI137">
        <v>8.6999999999999993</v>
      </c>
      <c r="CJ137">
        <v>21.6</v>
      </c>
      <c r="CK137">
        <v>1.1000000000000001</v>
      </c>
      <c r="CL137">
        <v>410</v>
      </c>
      <c r="CM137">
        <v>12</v>
      </c>
      <c r="CN137">
        <v>74.900000000000006</v>
      </c>
      <c r="CO137">
        <v>2.2999999999999998</v>
      </c>
      <c r="CP137">
        <v>470</v>
      </c>
      <c r="CQ137">
        <v>15</v>
      </c>
      <c r="CR137">
        <v>79.8</v>
      </c>
      <c r="CS137">
        <v>2.2999999999999998</v>
      </c>
      <c r="CT137">
        <v>192.1</v>
      </c>
      <c r="CU137">
        <v>5.8</v>
      </c>
      <c r="CV137">
        <v>23.2</v>
      </c>
      <c r="CW137">
        <v>0.78</v>
      </c>
      <c r="CX137">
        <v>123.6</v>
      </c>
      <c r="CY137">
        <v>3.4</v>
      </c>
      <c r="CZ137">
        <v>14.72</v>
      </c>
      <c r="DA137">
        <v>0.49</v>
      </c>
      <c r="DB137">
        <v>109</v>
      </c>
      <c r="DC137">
        <v>26</v>
      </c>
      <c r="DD137">
        <v>17</v>
      </c>
      <c r="DE137">
        <v>3</v>
      </c>
      <c r="DF137">
        <v>20.309999999999999</v>
      </c>
      <c r="DG137">
        <v>0.82</v>
      </c>
      <c r="DH137">
        <v>14.26</v>
      </c>
      <c r="DI137">
        <v>0.7</v>
      </c>
      <c r="DJ137">
        <v>14.64</v>
      </c>
      <c r="DK137">
        <v>0.78</v>
      </c>
      <c r="DL137">
        <v>3.53</v>
      </c>
      <c r="DM137">
        <v>0.3</v>
      </c>
      <c r="DN137">
        <v>25.18</v>
      </c>
      <c r="DO137">
        <v>0.71</v>
      </c>
      <c r="DP137">
        <v>-1.6107E-2</v>
      </c>
      <c r="DQ137">
        <v>4.8999999999999998E-5</v>
      </c>
      <c r="DR137">
        <v>4.0720000000000003E-5</v>
      </c>
      <c r="DS137">
        <v>7.1999999999999999E-7</v>
      </c>
      <c r="DT137" s="2">
        <v>106200</v>
      </c>
      <c r="DU137" s="2">
        <v>3400</v>
      </c>
      <c r="DV137" s="2">
        <v>2239000</v>
      </c>
      <c r="DW137" s="2">
        <v>65000</v>
      </c>
      <c r="DX137">
        <v>510</v>
      </c>
      <c r="DY137">
        <v>240</v>
      </c>
      <c r="DZ137" s="2">
        <v>68000</v>
      </c>
      <c r="EA137" s="2">
        <v>2100</v>
      </c>
      <c r="EB137">
        <v>4300</v>
      </c>
      <c r="EC137">
        <v>210</v>
      </c>
      <c r="ED137" s="2">
        <v>375000</v>
      </c>
      <c r="EE137" s="2">
        <v>10000</v>
      </c>
      <c r="EF137" s="2">
        <v>28800</v>
      </c>
      <c r="EG137" s="2">
        <v>1000</v>
      </c>
      <c r="EH137" s="2">
        <v>107900</v>
      </c>
      <c r="EI137" s="2">
        <v>3400</v>
      </c>
      <c r="EJ137">
        <v>25340</v>
      </c>
      <c r="EK137">
        <v>940</v>
      </c>
      <c r="EL137">
        <v>27880</v>
      </c>
      <c r="EM137">
        <v>960</v>
      </c>
      <c r="EN137">
        <v>12070</v>
      </c>
      <c r="EO137">
        <v>400</v>
      </c>
      <c r="EP137">
        <v>4030</v>
      </c>
      <c r="EQ137">
        <v>210</v>
      </c>
      <c r="ER137">
        <v>21020</v>
      </c>
      <c r="ES137">
        <v>640</v>
      </c>
      <c r="ET137">
        <v>27350</v>
      </c>
      <c r="EU137">
        <v>850</v>
      </c>
      <c r="EV137" s="2">
        <v>40100</v>
      </c>
      <c r="EW137" s="2">
        <v>1300</v>
      </c>
      <c r="EX137">
        <v>28340</v>
      </c>
      <c r="EY137">
        <v>830</v>
      </c>
      <c r="EZ137">
        <v>22750</v>
      </c>
      <c r="FA137">
        <v>690</v>
      </c>
      <c r="FB137">
        <v>8380</v>
      </c>
      <c r="FC137">
        <v>280</v>
      </c>
      <c r="FD137">
        <v>9730</v>
      </c>
      <c r="FE137">
        <v>270</v>
      </c>
      <c r="FF137">
        <v>5540</v>
      </c>
      <c r="FG137">
        <v>190</v>
      </c>
      <c r="FH137">
        <v>105</v>
      </c>
      <c r="FI137">
        <v>19</v>
      </c>
      <c r="FJ137">
        <v>1538</v>
      </c>
      <c r="FK137">
        <v>62</v>
      </c>
      <c r="FL137">
        <v>1002</v>
      </c>
      <c r="FM137">
        <v>49</v>
      </c>
      <c r="FN137">
        <v>2380</v>
      </c>
      <c r="FO137">
        <v>130</v>
      </c>
      <c r="FP137">
        <v>1155</v>
      </c>
      <c r="FQ137">
        <v>98</v>
      </c>
      <c r="FR137">
        <v>9310</v>
      </c>
      <c r="FS137">
        <v>260</v>
      </c>
      <c r="FT137">
        <v>-7.2077164000000004E-3</v>
      </c>
      <c r="FU137">
        <v>1.6000000000000001E-9</v>
      </c>
      <c r="FV137" t="s">
        <v>846</v>
      </c>
      <c r="FW137">
        <v>0</v>
      </c>
      <c r="FX137">
        <v>1.2907999999999999</v>
      </c>
      <c r="FY137">
        <v>1.6503000000000001</v>
      </c>
      <c r="FZ137">
        <v>645.37</v>
      </c>
      <c r="GA137">
        <v>0.48581999999999997</v>
      </c>
      <c r="GB137">
        <v>2.7014</v>
      </c>
      <c r="GC137">
        <v>0.52995999999999999</v>
      </c>
      <c r="GD137">
        <v>0.87383</v>
      </c>
      <c r="GE137">
        <v>0</v>
      </c>
      <c r="GF137">
        <v>0</v>
      </c>
      <c r="GG137">
        <v>0.77256999999999998</v>
      </c>
      <c r="GH137">
        <v>0.2248</v>
      </c>
      <c r="GI137">
        <v>0</v>
      </c>
      <c r="GJ137">
        <v>0.20071</v>
      </c>
      <c r="GK137">
        <v>7.7904000000000001E-2</v>
      </c>
      <c r="GL137">
        <v>0</v>
      </c>
      <c r="GM137">
        <v>2.8972000000000001E-2</v>
      </c>
      <c r="GN137">
        <v>0.22617999999999999</v>
      </c>
      <c r="GO137">
        <v>0</v>
      </c>
      <c r="GP137">
        <v>0</v>
      </c>
      <c r="GQ137">
        <v>2.7319E-2</v>
      </c>
      <c r="GR137">
        <v>273.19</v>
      </c>
      <c r="GS137">
        <v>3.9340000000000002</v>
      </c>
      <c r="GT137">
        <v>5.5156999999999998E-2</v>
      </c>
      <c r="GU137">
        <v>8.1014000000000003E-2</v>
      </c>
      <c r="GV137">
        <v>0.16514999999999999</v>
      </c>
      <c r="GW137">
        <v>0</v>
      </c>
      <c r="GX137">
        <v>1.3920999999999999E-2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438</v>
      </c>
      <c r="B138" t="s">
        <v>842</v>
      </c>
      <c r="C138" t="s">
        <v>439</v>
      </c>
      <c r="D138" t="s">
        <v>844</v>
      </c>
      <c r="E138" s="1">
        <v>1462.5038078703703</v>
      </c>
      <c r="F138">
        <v>39.590000000000003</v>
      </c>
      <c r="G138" t="s">
        <v>440</v>
      </c>
      <c r="H138" s="2">
        <v>2830000</v>
      </c>
      <c r="I138" s="2">
        <v>88000</v>
      </c>
      <c r="J138" s="2">
        <v>2302000</v>
      </c>
      <c r="K138" s="2">
        <v>79000</v>
      </c>
      <c r="L138">
        <v>39400</v>
      </c>
      <c r="M138">
        <v>220</v>
      </c>
      <c r="N138" s="2">
        <v>105600</v>
      </c>
      <c r="O138" s="2">
        <v>3200</v>
      </c>
      <c r="P138" s="2">
        <v>151200</v>
      </c>
      <c r="Q138" s="2">
        <v>2000</v>
      </c>
      <c r="R138">
        <v>19740</v>
      </c>
      <c r="S138">
        <v>370</v>
      </c>
      <c r="T138" s="2">
        <v>98100</v>
      </c>
      <c r="U138" s="2">
        <v>2700</v>
      </c>
      <c r="V138">
        <v>6440</v>
      </c>
      <c r="W138">
        <v>320</v>
      </c>
      <c r="X138">
        <v>25800</v>
      </c>
      <c r="Y138">
        <v>970</v>
      </c>
      <c r="Z138">
        <v>7270</v>
      </c>
      <c r="AA138">
        <v>320</v>
      </c>
      <c r="AB138">
        <v>10200</v>
      </c>
      <c r="AC138">
        <v>390</v>
      </c>
      <c r="AD138">
        <v>4680</v>
      </c>
      <c r="AE138">
        <v>170</v>
      </c>
      <c r="AF138">
        <v>4840</v>
      </c>
      <c r="AG138">
        <v>170</v>
      </c>
      <c r="AH138">
        <v>7450</v>
      </c>
      <c r="AI138">
        <v>270</v>
      </c>
      <c r="AJ138">
        <v>6930</v>
      </c>
      <c r="AK138">
        <v>260</v>
      </c>
      <c r="AL138">
        <v>9720</v>
      </c>
      <c r="AM138">
        <v>350</v>
      </c>
      <c r="AN138">
        <v>7180</v>
      </c>
      <c r="AO138">
        <v>260</v>
      </c>
      <c r="AP138">
        <v>5870</v>
      </c>
      <c r="AQ138">
        <v>230</v>
      </c>
      <c r="AR138">
        <v>2060</v>
      </c>
      <c r="AS138">
        <v>120</v>
      </c>
      <c r="AT138">
        <v>2380</v>
      </c>
      <c r="AU138">
        <v>120</v>
      </c>
      <c r="AV138">
        <v>1366</v>
      </c>
      <c r="AW138">
        <v>75</v>
      </c>
      <c r="AX138">
        <v>417</v>
      </c>
      <c r="AY138">
        <v>27</v>
      </c>
      <c r="AZ138">
        <v>155</v>
      </c>
      <c r="BA138">
        <v>15</v>
      </c>
      <c r="BB138">
        <v>666</v>
      </c>
      <c r="BC138">
        <v>27</v>
      </c>
      <c r="BD138">
        <v>444</v>
      </c>
      <c r="BE138">
        <v>29</v>
      </c>
      <c r="BF138">
        <v>1082</v>
      </c>
      <c r="BG138">
        <v>76</v>
      </c>
      <c r="BH138">
        <v>1800</v>
      </c>
      <c r="BI138">
        <v>100</v>
      </c>
      <c r="BJ138">
        <v>3390</v>
      </c>
      <c r="BK138">
        <v>130</v>
      </c>
      <c r="BL138">
        <v>0</v>
      </c>
      <c r="BM138">
        <v>1</v>
      </c>
      <c r="BN138" s="2">
        <v>28800</v>
      </c>
      <c r="BO138" s="2">
        <v>1000</v>
      </c>
      <c r="BP138">
        <v>37</v>
      </c>
      <c r="BQ138">
        <v>39</v>
      </c>
      <c r="BR138" s="2">
        <v>613000</v>
      </c>
      <c r="BS138" s="2">
        <v>18000</v>
      </c>
      <c r="BT138">
        <v>370</v>
      </c>
      <c r="BU138">
        <v>13</v>
      </c>
      <c r="BV138">
        <v>382</v>
      </c>
      <c r="BW138">
        <v>17</v>
      </c>
      <c r="BX138">
        <v>514</v>
      </c>
      <c r="BY138">
        <v>14</v>
      </c>
      <c r="BZ138">
        <v>30.8</v>
      </c>
      <c r="CA138">
        <v>1.5</v>
      </c>
      <c r="CB138">
        <v>114.1</v>
      </c>
      <c r="CC138">
        <v>4.3</v>
      </c>
      <c r="CD138">
        <v>23.6</v>
      </c>
      <c r="CE138">
        <v>1</v>
      </c>
      <c r="CF138">
        <v>192.9</v>
      </c>
      <c r="CG138">
        <v>7.4</v>
      </c>
      <c r="CH138">
        <v>103.2</v>
      </c>
      <c r="CI138">
        <v>3.7</v>
      </c>
      <c r="CJ138">
        <v>26.14</v>
      </c>
      <c r="CK138">
        <v>0.94</v>
      </c>
      <c r="CL138">
        <v>146.5</v>
      </c>
      <c r="CM138">
        <v>5.4</v>
      </c>
      <c r="CN138">
        <v>19.02</v>
      </c>
      <c r="CO138">
        <v>0.69</v>
      </c>
      <c r="CP138">
        <v>114.4</v>
      </c>
      <c r="CQ138">
        <v>4.0999999999999996</v>
      </c>
      <c r="CR138">
        <v>20.29</v>
      </c>
      <c r="CS138">
        <v>0.75</v>
      </c>
      <c r="CT138">
        <v>49.8</v>
      </c>
      <c r="CU138">
        <v>1.9</v>
      </c>
      <c r="CV138">
        <v>5.72</v>
      </c>
      <c r="CW138">
        <v>0.32</v>
      </c>
      <c r="CX138">
        <v>30.3</v>
      </c>
      <c r="CY138">
        <v>1.6</v>
      </c>
      <c r="CZ138">
        <v>3.64</v>
      </c>
      <c r="DA138">
        <v>0.2</v>
      </c>
      <c r="DB138">
        <v>103</v>
      </c>
      <c r="DC138">
        <v>27</v>
      </c>
      <c r="DD138">
        <v>11.1</v>
      </c>
      <c r="DE138">
        <v>2.2999999999999998</v>
      </c>
      <c r="DF138">
        <v>8.7799999999999994</v>
      </c>
      <c r="DG138">
        <v>0.36</v>
      </c>
      <c r="DH138">
        <v>6.34</v>
      </c>
      <c r="DI138">
        <v>0.42</v>
      </c>
      <c r="DJ138">
        <v>6.68</v>
      </c>
      <c r="DK138">
        <v>0.47</v>
      </c>
      <c r="DL138">
        <v>5.51</v>
      </c>
      <c r="DM138">
        <v>0.31</v>
      </c>
      <c r="DN138">
        <v>9.16</v>
      </c>
      <c r="DO138">
        <v>0.34</v>
      </c>
      <c r="DP138">
        <v>-1.8134000000000001E-2</v>
      </c>
      <c r="DQ138">
        <v>6.6000000000000005E-5</v>
      </c>
      <c r="DR138">
        <v>1.4919999999999999E-5</v>
      </c>
      <c r="DS138">
        <v>3.3000000000000002E-7</v>
      </c>
      <c r="DT138" s="2">
        <v>104100</v>
      </c>
      <c r="DU138" s="2">
        <v>3200</v>
      </c>
      <c r="DV138" s="2">
        <v>2244000</v>
      </c>
      <c r="DW138" s="2">
        <v>79000</v>
      </c>
      <c r="DX138">
        <v>220</v>
      </c>
      <c r="DY138">
        <v>230</v>
      </c>
      <c r="DZ138" s="2">
        <v>55200</v>
      </c>
      <c r="EA138" s="2">
        <v>2000</v>
      </c>
      <c r="EB138">
        <v>8120</v>
      </c>
      <c r="EC138">
        <v>360</v>
      </c>
      <c r="ED138" s="2">
        <v>98100</v>
      </c>
      <c r="EE138" s="2">
        <v>2700</v>
      </c>
      <c r="EF138">
        <v>6440</v>
      </c>
      <c r="EG138">
        <v>320</v>
      </c>
      <c r="EH138">
        <v>25800</v>
      </c>
      <c r="EI138">
        <v>970</v>
      </c>
      <c r="EJ138">
        <v>7270</v>
      </c>
      <c r="EK138">
        <v>320</v>
      </c>
      <c r="EL138">
        <v>10200</v>
      </c>
      <c r="EM138">
        <v>390</v>
      </c>
      <c r="EN138">
        <v>4680</v>
      </c>
      <c r="EO138">
        <v>170</v>
      </c>
      <c r="EP138">
        <v>4840</v>
      </c>
      <c r="EQ138">
        <v>170</v>
      </c>
      <c r="ER138">
        <v>7450</v>
      </c>
      <c r="ES138">
        <v>270</v>
      </c>
      <c r="ET138">
        <v>6930</v>
      </c>
      <c r="EU138">
        <v>260</v>
      </c>
      <c r="EV138">
        <v>9720</v>
      </c>
      <c r="EW138">
        <v>350</v>
      </c>
      <c r="EX138">
        <v>7180</v>
      </c>
      <c r="EY138">
        <v>260</v>
      </c>
      <c r="EZ138">
        <v>5870</v>
      </c>
      <c r="FA138">
        <v>230</v>
      </c>
      <c r="FB138">
        <v>2060</v>
      </c>
      <c r="FC138">
        <v>120</v>
      </c>
      <c r="FD138">
        <v>2380</v>
      </c>
      <c r="FE138">
        <v>120</v>
      </c>
      <c r="FF138">
        <v>1366</v>
      </c>
      <c r="FG138">
        <v>75</v>
      </c>
      <c r="FH138">
        <v>73</v>
      </c>
      <c r="FI138">
        <v>15</v>
      </c>
      <c r="FJ138">
        <v>663</v>
      </c>
      <c r="FK138">
        <v>27</v>
      </c>
      <c r="FL138">
        <v>443</v>
      </c>
      <c r="FM138">
        <v>29</v>
      </c>
      <c r="FN138">
        <v>1081</v>
      </c>
      <c r="FO138">
        <v>76</v>
      </c>
      <c r="FP138">
        <v>1800</v>
      </c>
      <c r="FQ138">
        <v>100</v>
      </c>
      <c r="FR138">
        <v>3390</v>
      </c>
      <c r="FS138">
        <v>130</v>
      </c>
      <c r="FT138">
        <v>-7.2076604000000004E-3</v>
      </c>
      <c r="FU138">
        <v>1.6000000000000001E-9</v>
      </c>
      <c r="FV138" t="s">
        <v>846</v>
      </c>
      <c r="FW138">
        <v>0</v>
      </c>
      <c r="FX138">
        <v>5.9356</v>
      </c>
      <c r="FY138">
        <v>2.6036000000000001</v>
      </c>
      <c r="FZ138">
        <v>1442</v>
      </c>
      <c r="GA138">
        <v>0.63966000000000001</v>
      </c>
      <c r="GB138">
        <v>2.1966999999999999</v>
      </c>
      <c r="GC138">
        <v>1.1016999999999999</v>
      </c>
      <c r="GD138">
        <v>0.16395000000000001</v>
      </c>
      <c r="GE138">
        <v>0.15157999999999999</v>
      </c>
      <c r="GF138">
        <v>0.11126999999999999</v>
      </c>
      <c r="GG138">
        <v>0.88085999999999998</v>
      </c>
      <c r="GH138">
        <v>0.37817000000000001</v>
      </c>
      <c r="GI138">
        <v>0</v>
      </c>
      <c r="GJ138">
        <v>0</v>
      </c>
      <c r="GK138">
        <v>4.7260999999999997E-2</v>
      </c>
      <c r="GL138">
        <v>0.20186999999999999</v>
      </c>
      <c r="GM138">
        <v>0.11087</v>
      </c>
      <c r="GN138">
        <v>0.19766</v>
      </c>
      <c r="GO138">
        <v>4.7756E-2</v>
      </c>
      <c r="GP138">
        <v>0.219</v>
      </c>
      <c r="GQ138">
        <v>0</v>
      </c>
      <c r="GR138">
        <v>0</v>
      </c>
      <c r="GS138">
        <v>4.9782999999999999</v>
      </c>
      <c r="GT138">
        <v>0.26179000000000002</v>
      </c>
      <c r="GU138">
        <v>0.15629999999999999</v>
      </c>
      <c r="GV138">
        <v>0.36817</v>
      </c>
      <c r="GW138">
        <v>0</v>
      </c>
      <c r="GX138">
        <v>4.0729000000000001E-2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441</v>
      </c>
      <c r="B139" t="s">
        <v>842</v>
      </c>
      <c r="C139" t="s">
        <v>442</v>
      </c>
      <c r="D139" t="s">
        <v>844</v>
      </c>
      <c r="E139" s="1">
        <v>1462.5045601851853</v>
      </c>
      <c r="F139">
        <v>40.371000000000002</v>
      </c>
      <c r="G139" t="s">
        <v>443</v>
      </c>
      <c r="H139" s="2">
        <v>3388000</v>
      </c>
      <c r="I139" s="2">
        <v>97000</v>
      </c>
      <c r="J139" s="2">
        <v>2229000</v>
      </c>
      <c r="K139" s="2">
        <v>72000</v>
      </c>
      <c r="L139">
        <v>39840</v>
      </c>
      <c r="M139">
        <v>250</v>
      </c>
      <c r="N139" s="2">
        <v>101300</v>
      </c>
      <c r="O139" s="2">
        <v>3200</v>
      </c>
      <c r="P139" s="2">
        <v>162800</v>
      </c>
      <c r="Q139" s="2">
        <v>2500</v>
      </c>
      <c r="R139">
        <v>21360</v>
      </c>
      <c r="S139">
        <v>340</v>
      </c>
      <c r="T139" s="2">
        <v>75700</v>
      </c>
      <c r="U139" s="2">
        <v>2200</v>
      </c>
      <c r="V139" s="2">
        <v>172400</v>
      </c>
      <c r="W139" s="2">
        <v>5500</v>
      </c>
      <c r="X139" s="2">
        <v>402000</v>
      </c>
      <c r="Y139" s="2">
        <v>14000</v>
      </c>
      <c r="Z139" s="2">
        <v>64600</v>
      </c>
      <c r="AA139" s="2">
        <v>1900</v>
      </c>
      <c r="AB139" s="2">
        <v>49500</v>
      </c>
      <c r="AC139" s="2">
        <v>1500</v>
      </c>
      <c r="AD139">
        <v>7530</v>
      </c>
      <c r="AE139">
        <v>290</v>
      </c>
      <c r="AF139">
        <v>5070</v>
      </c>
      <c r="AG139">
        <v>180</v>
      </c>
      <c r="AH139">
        <v>6550</v>
      </c>
      <c r="AI139">
        <v>230</v>
      </c>
      <c r="AJ139">
        <v>5600</v>
      </c>
      <c r="AK139">
        <v>210</v>
      </c>
      <c r="AL139">
        <v>7240</v>
      </c>
      <c r="AM139">
        <v>260</v>
      </c>
      <c r="AN139">
        <v>5770</v>
      </c>
      <c r="AO139">
        <v>200</v>
      </c>
      <c r="AP139">
        <v>4830</v>
      </c>
      <c r="AQ139">
        <v>220</v>
      </c>
      <c r="AR139">
        <v>1880</v>
      </c>
      <c r="AS139">
        <v>110</v>
      </c>
      <c r="AT139">
        <v>2410</v>
      </c>
      <c r="AU139">
        <v>100</v>
      </c>
      <c r="AV139">
        <v>1725</v>
      </c>
      <c r="AW139">
        <v>80</v>
      </c>
      <c r="AX139">
        <v>381</v>
      </c>
      <c r="AY139">
        <v>24</v>
      </c>
      <c r="AZ139">
        <v>118</v>
      </c>
      <c r="BA139">
        <v>14</v>
      </c>
      <c r="BB139">
        <v>399</v>
      </c>
      <c r="BC139">
        <v>19</v>
      </c>
      <c r="BD139">
        <v>134</v>
      </c>
      <c r="BE139">
        <v>15</v>
      </c>
      <c r="BF139">
        <v>516</v>
      </c>
      <c r="BG139">
        <v>50</v>
      </c>
      <c r="BH139">
        <v>13380</v>
      </c>
      <c r="BI139">
        <v>440</v>
      </c>
      <c r="BJ139">
        <v>4480</v>
      </c>
      <c r="BK139">
        <v>140</v>
      </c>
      <c r="BL139">
        <v>7.2</v>
      </c>
      <c r="BM139">
        <v>3.1</v>
      </c>
      <c r="BN139">
        <v>28220</v>
      </c>
      <c r="BO139">
        <v>920</v>
      </c>
      <c r="BP139">
        <v>26</v>
      </c>
      <c r="BQ139">
        <v>43</v>
      </c>
      <c r="BR139" s="2">
        <v>592000</v>
      </c>
      <c r="BS139" s="2">
        <v>19000</v>
      </c>
      <c r="BT139">
        <v>453</v>
      </c>
      <c r="BU139">
        <v>16</v>
      </c>
      <c r="BV139">
        <v>468</v>
      </c>
      <c r="BW139">
        <v>16</v>
      </c>
      <c r="BX139">
        <v>401</v>
      </c>
      <c r="BY139">
        <v>12</v>
      </c>
      <c r="BZ139">
        <v>832</v>
      </c>
      <c r="CA139">
        <v>26</v>
      </c>
      <c r="CB139">
        <v>1791</v>
      </c>
      <c r="CC139">
        <v>60</v>
      </c>
      <c r="CD139">
        <v>211.1</v>
      </c>
      <c r="CE139">
        <v>6.3</v>
      </c>
      <c r="CF139">
        <v>940</v>
      </c>
      <c r="CG139">
        <v>29</v>
      </c>
      <c r="CH139">
        <v>167.2</v>
      </c>
      <c r="CI139">
        <v>6.4</v>
      </c>
      <c r="CJ139">
        <v>27.46</v>
      </c>
      <c r="CK139">
        <v>0.97</v>
      </c>
      <c r="CL139">
        <v>129.30000000000001</v>
      </c>
      <c r="CM139">
        <v>4.5999999999999996</v>
      </c>
      <c r="CN139">
        <v>15.51</v>
      </c>
      <c r="CO139">
        <v>0.59</v>
      </c>
      <c r="CP139">
        <v>85.5</v>
      </c>
      <c r="CQ139">
        <v>3</v>
      </c>
      <c r="CR139">
        <v>16.34</v>
      </c>
      <c r="CS139">
        <v>0.56000000000000005</v>
      </c>
      <c r="CT139">
        <v>41.1</v>
      </c>
      <c r="CU139">
        <v>1.8</v>
      </c>
      <c r="CV139">
        <v>5.26</v>
      </c>
      <c r="CW139">
        <v>0.3</v>
      </c>
      <c r="CX139">
        <v>30.9</v>
      </c>
      <c r="CY139">
        <v>1.3</v>
      </c>
      <c r="CZ139">
        <v>4.6100000000000003</v>
      </c>
      <c r="DA139">
        <v>0.21</v>
      </c>
      <c r="DB139">
        <v>73</v>
      </c>
      <c r="DC139">
        <v>24</v>
      </c>
      <c r="DD139">
        <v>5.2</v>
      </c>
      <c r="DE139">
        <v>2</v>
      </c>
      <c r="DF139">
        <v>5.25</v>
      </c>
      <c r="DG139">
        <v>0.25</v>
      </c>
      <c r="DH139">
        <v>1.92</v>
      </c>
      <c r="DI139">
        <v>0.22</v>
      </c>
      <c r="DJ139">
        <v>3.19</v>
      </c>
      <c r="DK139">
        <v>0.31</v>
      </c>
      <c r="DL139">
        <v>41</v>
      </c>
      <c r="DM139">
        <v>1.3</v>
      </c>
      <c r="DN139">
        <v>12.12</v>
      </c>
      <c r="DO139">
        <v>0.39</v>
      </c>
      <c r="DP139">
        <v>19.8</v>
      </c>
      <c r="DQ139">
        <v>8.6</v>
      </c>
      <c r="DR139">
        <v>2.0440000000000001E-5</v>
      </c>
      <c r="DS139">
        <v>4.0999999999999999E-7</v>
      </c>
      <c r="DT139" s="2">
        <v>99900</v>
      </c>
      <c r="DU139" s="2">
        <v>3200</v>
      </c>
      <c r="DV139" s="2">
        <v>2172000</v>
      </c>
      <c r="DW139" s="2">
        <v>72000</v>
      </c>
      <c r="DX139">
        <v>150</v>
      </c>
      <c r="DY139">
        <v>250</v>
      </c>
      <c r="DZ139" s="2">
        <v>68300</v>
      </c>
      <c r="EA139" s="2">
        <v>2400</v>
      </c>
      <c r="EB139">
        <v>9950</v>
      </c>
      <c r="EC139">
        <v>340</v>
      </c>
      <c r="ED139" s="2">
        <v>75700</v>
      </c>
      <c r="EE139" s="2">
        <v>2200</v>
      </c>
      <c r="EF139" s="2">
        <v>172400</v>
      </c>
      <c r="EG139" s="2">
        <v>5500</v>
      </c>
      <c r="EH139" s="2">
        <v>402000</v>
      </c>
      <c r="EI139" s="2">
        <v>14000</v>
      </c>
      <c r="EJ139" s="2">
        <v>64600</v>
      </c>
      <c r="EK139" s="2">
        <v>1900</v>
      </c>
      <c r="EL139" s="2">
        <v>49500</v>
      </c>
      <c r="EM139" s="2">
        <v>1500</v>
      </c>
      <c r="EN139">
        <v>7530</v>
      </c>
      <c r="EO139">
        <v>290</v>
      </c>
      <c r="EP139">
        <v>5070</v>
      </c>
      <c r="EQ139">
        <v>180</v>
      </c>
      <c r="ER139">
        <v>6550</v>
      </c>
      <c r="ES139">
        <v>230</v>
      </c>
      <c r="ET139">
        <v>5600</v>
      </c>
      <c r="EU139">
        <v>210</v>
      </c>
      <c r="EV139">
        <v>7240</v>
      </c>
      <c r="EW139">
        <v>260</v>
      </c>
      <c r="EX139">
        <v>5770</v>
      </c>
      <c r="EY139">
        <v>200</v>
      </c>
      <c r="EZ139">
        <v>4830</v>
      </c>
      <c r="FA139">
        <v>220</v>
      </c>
      <c r="FB139">
        <v>1880</v>
      </c>
      <c r="FC139">
        <v>110</v>
      </c>
      <c r="FD139">
        <v>2410</v>
      </c>
      <c r="FE139">
        <v>100</v>
      </c>
      <c r="FF139">
        <v>1725</v>
      </c>
      <c r="FG139">
        <v>80</v>
      </c>
      <c r="FH139">
        <v>36</v>
      </c>
      <c r="FI139">
        <v>14</v>
      </c>
      <c r="FJ139">
        <v>396</v>
      </c>
      <c r="FK139">
        <v>19</v>
      </c>
      <c r="FL139">
        <v>134</v>
      </c>
      <c r="FM139">
        <v>15</v>
      </c>
      <c r="FN139">
        <v>516</v>
      </c>
      <c r="FO139">
        <v>50</v>
      </c>
      <c r="FP139">
        <v>13380</v>
      </c>
      <c r="FQ139">
        <v>440</v>
      </c>
      <c r="FR139">
        <v>4480</v>
      </c>
      <c r="FS139">
        <v>140</v>
      </c>
      <c r="FT139">
        <v>7.2</v>
      </c>
      <c r="FU139">
        <v>3.1</v>
      </c>
      <c r="FV139" t="s">
        <v>846</v>
      </c>
      <c r="FW139">
        <v>0</v>
      </c>
      <c r="FX139">
        <v>2.4977999999999998</v>
      </c>
      <c r="FY139">
        <v>1.2884</v>
      </c>
      <c r="FZ139">
        <v>836.54</v>
      </c>
      <c r="GA139">
        <v>0.57789000000000001</v>
      </c>
      <c r="GB139">
        <v>2.0720999999999998</v>
      </c>
      <c r="GC139">
        <v>0.74553000000000003</v>
      </c>
      <c r="GD139">
        <v>0</v>
      </c>
      <c r="GE139">
        <v>0.13150000000000001</v>
      </c>
      <c r="GF139">
        <v>0</v>
      </c>
      <c r="GG139">
        <v>0.40565000000000001</v>
      </c>
      <c r="GH139">
        <v>0.23696999999999999</v>
      </c>
      <c r="GI139">
        <v>5.7890999999999998E-2</v>
      </c>
      <c r="GJ139">
        <v>0</v>
      </c>
      <c r="GK139">
        <v>4.0896000000000002E-2</v>
      </c>
      <c r="GL139">
        <v>0.17457</v>
      </c>
      <c r="GM139">
        <v>6.6491999999999996E-2</v>
      </c>
      <c r="GN139">
        <v>9.0898000000000007E-2</v>
      </c>
      <c r="GO139">
        <v>4.1306000000000002E-2</v>
      </c>
      <c r="GP139">
        <v>0.13699</v>
      </c>
      <c r="GQ139">
        <v>3.9516999999999997E-2</v>
      </c>
      <c r="GR139">
        <v>395.17</v>
      </c>
      <c r="GS139">
        <v>4.3291000000000004</v>
      </c>
      <c r="GT139">
        <v>7.6259999999999994E-2</v>
      </c>
      <c r="GU139">
        <v>8.4775000000000003E-2</v>
      </c>
      <c r="GV139">
        <v>0.15589</v>
      </c>
      <c r="GW139">
        <v>0</v>
      </c>
      <c r="GX139">
        <v>1.4701000000000001E-2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444</v>
      </c>
      <c r="B140" t="s">
        <v>842</v>
      </c>
      <c r="C140" t="s">
        <v>445</v>
      </c>
      <c r="D140" t="s">
        <v>844</v>
      </c>
      <c r="E140" s="1">
        <v>1462.505335648148</v>
      </c>
      <c r="F140">
        <v>38.027000000000001</v>
      </c>
      <c r="G140" t="s">
        <v>446</v>
      </c>
      <c r="H140" s="2">
        <v>2739000</v>
      </c>
      <c r="I140" s="2">
        <v>77000</v>
      </c>
      <c r="J140" s="2">
        <v>2240000</v>
      </c>
      <c r="K140" s="2">
        <v>68000</v>
      </c>
      <c r="L140">
        <v>40080</v>
      </c>
      <c r="M140">
        <v>260</v>
      </c>
      <c r="N140" s="2">
        <v>100800</v>
      </c>
      <c r="O140" s="2">
        <v>3000</v>
      </c>
      <c r="P140" s="2">
        <v>230100</v>
      </c>
      <c r="Q140" s="2">
        <v>4000</v>
      </c>
      <c r="R140">
        <v>16660</v>
      </c>
      <c r="S140">
        <v>220</v>
      </c>
      <c r="T140" s="2">
        <v>68300</v>
      </c>
      <c r="U140" s="2">
        <v>2500</v>
      </c>
      <c r="V140">
        <v>1900</v>
      </c>
      <c r="W140">
        <v>140</v>
      </c>
      <c r="X140">
        <v>7260</v>
      </c>
      <c r="Y140">
        <v>350</v>
      </c>
      <c r="Z140">
        <v>1900</v>
      </c>
      <c r="AA140">
        <v>150</v>
      </c>
      <c r="AB140">
        <v>2150</v>
      </c>
      <c r="AC140">
        <v>140</v>
      </c>
      <c r="AD140">
        <v>1051</v>
      </c>
      <c r="AE140">
        <v>73</v>
      </c>
      <c r="AF140">
        <v>1438</v>
      </c>
      <c r="AG140">
        <v>90</v>
      </c>
      <c r="AH140">
        <v>2630</v>
      </c>
      <c r="AI140">
        <v>140</v>
      </c>
      <c r="AJ140">
        <v>3930</v>
      </c>
      <c r="AK140">
        <v>170</v>
      </c>
      <c r="AL140">
        <v>6360</v>
      </c>
      <c r="AM140">
        <v>260</v>
      </c>
      <c r="AN140">
        <v>3860</v>
      </c>
      <c r="AO140">
        <v>150</v>
      </c>
      <c r="AP140">
        <v>2480</v>
      </c>
      <c r="AQ140">
        <v>120</v>
      </c>
      <c r="AR140">
        <v>723</v>
      </c>
      <c r="AS140">
        <v>63</v>
      </c>
      <c r="AT140">
        <v>638</v>
      </c>
      <c r="AU140">
        <v>57</v>
      </c>
      <c r="AV140">
        <v>253</v>
      </c>
      <c r="AW140">
        <v>38</v>
      </c>
      <c r="AX140">
        <v>361</v>
      </c>
      <c r="AY140">
        <v>24</v>
      </c>
      <c r="AZ140">
        <v>141</v>
      </c>
      <c r="BA140">
        <v>16</v>
      </c>
      <c r="BB140">
        <v>751</v>
      </c>
      <c r="BC140">
        <v>30</v>
      </c>
      <c r="BD140">
        <v>602</v>
      </c>
      <c r="BE140">
        <v>30</v>
      </c>
      <c r="BF140">
        <v>1433</v>
      </c>
      <c r="BG140">
        <v>71</v>
      </c>
      <c r="BH140">
        <v>19.7</v>
      </c>
      <c r="BI140">
        <v>9.1999999999999993</v>
      </c>
      <c r="BJ140">
        <v>1570</v>
      </c>
      <c r="BK140">
        <v>68</v>
      </c>
      <c r="BL140">
        <v>0</v>
      </c>
      <c r="BM140">
        <v>1</v>
      </c>
      <c r="BN140">
        <v>28950</v>
      </c>
      <c r="BO140">
        <v>890</v>
      </c>
      <c r="BP140">
        <v>67</v>
      </c>
      <c r="BQ140">
        <v>43</v>
      </c>
      <c r="BR140" s="2">
        <v>594000</v>
      </c>
      <c r="BS140" s="2">
        <v>18000</v>
      </c>
      <c r="BT140">
        <v>905</v>
      </c>
      <c r="BU140">
        <v>26</v>
      </c>
      <c r="BV140">
        <v>254</v>
      </c>
      <c r="BW140">
        <v>10</v>
      </c>
      <c r="BX140">
        <v>367</v>
      </c>
      <c r="BY140">
        <v>13</v>
      </c>
      <c r="BZ140">
        <v>9.25</v>
      </c>
      <c r="CA140">
        <v>0.7</v>
      </c>
      <c r="CB140">
        <v>32.6</v>
      </c>
      <c r="CC140">
        <v>1.6</v>
      </c>
      <c r="CD140">
        <v>6.24</v>
      </c>
      <c r="CE140">
        <v>0.5</v>
      </c>
      <c r="CF140">
        <v>41</v>
      </c>
      <c r="CG140">
        <v>2.6</v>
      </c>
      <c r="CH140">
        <v>23.5</v>
      </c>
      <c r="CI140">
        <v>1.6</v>
      </c>
      <c r="CJ140">
        <v>7.82</v>
      </c>
      <c r="CK140">
        <v>0.49</v>
      </c>
      <c r="CL140">
        <v>52.3</v>
      </c>
      <c r="CM140">
        <v>2.7</v>
      </c>
      <c r="CN140">
        <v>10.93</v>
      </c>
      <c r="CO140">
        <v>0.48</v>
      </c>
      <c r="CP140">
        <v>75.400000000000006</v>
      </c>
      <c r="CQ140">
        <v>3</v>
      </c>
      <c r="CR140">
        <v>10.96</v>
      </c>
      <c r="CS140">
        <v>0.42</v>
      </c>
      <c r="CT140">
        <v>21.2</v>
      </c>
      <c r="CU140">
        <v>1</v>
      </c>
      <c r="CV140">
        <v>2.0299999999999998</v>
      </c>
      <c r="CW140">
        <v>0.18</v>
      </c>
      <c r="CX140">
        <v>8.2200000000000006</v>
      </c>
      <c r="CY140">
        <v>0.74</v>
      </c>
      <c r="CZ140">
        <v>0.68</v>
      </c>
      <c r="DA140">
        <v>0.1</v>
      </c>
      <c r="DB140">
        <v>58</v>
      </c>
      <c r="DC140">
        <v>24</v>
      </c>
      <c r="DD140">
        <v>8.4</v>
      </c>
      <c r="DE140">
        <v>2.2999999999999998</v>
      </c>
      <c r="DF140">
        <v>9.92</v>
      </c>
      <c r="DG140">
        <v>0.39</v>
      </c>
      <c r="DH140">
        <v>8.66</v>
      </c>
      <c r="DI140">
        <v>0.44</v>
      </c>
      <c r="DJ140">
        <v>8.8699999999999992</v>
      </c>
      <c r="DK140">
        <v>0.44</v>
      </c>
      <c r="DL140">
        <v>6.0999999999999999E-2</v>
      </c>
      <c r="DM140">
        <v>2.8000000000000001E-2</v>
      </c>
      <c r="DN140">
        <v>4.25</v>
      </c>
      <c r="DO140">
        <v>0.18</v>
      </c>
      <c r="DP140">
        <v>-2.2261E-2</v>
      </c>
      <c r="DQ140">
        <v>9.8999999999999994E-5</v>
      </c>
      <c r="DR140">
        <v>7.1400000000000002E-6</v>
      </c>
      <c r="DS140">
        <v>2.2000000000000001E-7</v>
      </c>
      <c r="DT140" s="2">
        <v>99400</v>
      </c>
      <c r="DU140" s="2">
        <v>3000</v>
      </c>
      <c r="DV140" s="2">
        <v>2184000</v>
      </c>
      <c r="DW140" s="2">
        <v>68000</v>
      </c>
      <c r="DX140">
        <v>380</v>
      </c>
      <c r="DY140">
        <v>240</v>
      </c>
      <c r="DZ140" s="2">
        <v>137700</v>
      </c>
      <c r="EA140" s="2">
        <v>4000</v>
      </c>
      <c r="EB140">
        <v>5410</v>
      </c>
      <c r="EC140">
        <v>220</v>
      </c>
      <c r="ED140" s="2">
        <v>68300</v>
      </c>
      <c r="EE140" s="2">
        <v>2500</v>
      </c>
      <c r="EF140">
        <v>1900</v>
      </c>
      <c r="EG140">
        <v>140</v>
      </c>
      <c r="EH140">
        <v>7260</v>
      </c>
      <c r="EI140">
        <v>350</v>
      </c>
      <c r="EJ140">
        <v>1900</v>
      </c>
      <c r="EK140">
        <v>150</v>
      </c>
      <c r="EL140">
        <v>2150</v>
      </c>
      <c r="EM140">
        <v>140</v>
      </c>
      <c r="EN140">
        <v>1051</v>
      </c>
      <c r="EO140">
        <v>73</v>
      </c>
      <c r="EP140">
        <v>1438</v>
      </c>
      <c r="EQ140">
        <v>90</v>
      </c>
      <c r="ER140">
        <v>2630</v>
      </c>
      <c r="ES140">
        <v>140</v>
      </c>
      <c r="ET140">
        <v>3930</v>
      </c>
      <c r="EU140">
        <v>170</v>
      </c>
      <c r="EV140">
        <v>6360</v>
      </c>
      <c r="EW140">
        <v>260</v>
      </c>
      <c r="EX140">
        <v>3860</v>
      </c>
      <c r="EY140">
        <v>150</v>
      </c>
      <c r="EZ140">
        <v>2480</v>
      </c>
      <c r="FA140">
        <v>120</v>
      </c>
      <c r="FB140">
        <v>723</v>
      </c>
      <c r="FC140">
        <v>63</v>
      </c>
      <c r="FD140">
        <v>638</v>
      </c>
      <c r="FE140">
        <v>57</v>
      </c>
      <c r="FF140">
        <v>253</v>
      </c>
      <c r="FG140">
        <v>38</v>
      </c>
      <c r="FH140">
        <v>59</v>
      </c>
      <c r="FI140">
        <v>16</v>
      </c>
      <c r="FJ140">
        <v>748</v>
      </c>
      <c r="FK140">
        <v>30</v>
      </c>
      <c r="FL140">
        <v>602</v>
      </c>
      <c r="FM140">
        <v>30</v>
      </c>
      <c r="FN140">
        <v>1433</v>
      </c>
      <c r="FO140">
        <v>71</v>
      </c>
      <c r="FP140">
        <v>19.7</v>
      </c>
      <c r="FQ140">
        <v>9.1999999999999993</v>
      </c>
      <c r="FR140">
        <v>1570</v>
      </c>
      <c r="FS140">
        <v>68</v>
      </c>
      <c r="FT140">
        <v>-7.2075802E-3</v>
      </c>
      <c r="FU140">
        <v>1.6000000000000001E-9</v>
      </c>
      <c r="FV140" t="s">
        <v>846</v>
      </c>
      <c r="FW140">
        <v>0</v>
      </c>
      <c r="FX140">
        <v>1.9241999999999999</v>
      </c>
      <c r="FY140">
        <v>1.8586</v>
      </c>
      <c r="FZ140">
        <v>728.85</v>
      </c>
      <c r="GA140">
        <v>0.60384000000000004</v>
      </c>
      <c r="GB140">
        <v>2.1987999999999999</v>
      </c>
      <c r="GC140">
        <v>0.59711999999999998</v>
      </c>
      <c r="GD140">
        <v>0</v>
      </c>
      <c r="GE140">
        <v>0.96240000000000003</v>
      </c>
      <c r="GF140">
        <v>0</v>
      </c>
      <c r="GG140">
        <v>0</v>
      </c>
      <c r="GH140">
        <v>0</v>
      </c>
      <c r="GI140">
        <v>0</v>
      </c>
      <c r="GJ140">
        <v>0.21278</v>
      </c>
      <c r="GK140">
        <v>2.9811000000000001E-2</v>
      </c>
      <c r="GL140">
        <v>0.31705</v>
      </c>
      <c r="GM140">
        <v>3.0439999999999998E-2</v>
      </c>
      <c r="GN140">
        <v>0</v>
      </c>
      <c r="GO140">
        <v>0</v>
      </c>
      <c r="GP140">
        <v>0</v>
      </c>
      <c r="GQ140">
        <v>2.8752E-2</v>
      </c>
      <c r="GR140">
        <v>287.52</v>
      </c>
      <c r="GS140">
        <v>3.1393</v>
      </c>
      <c r="GT140">
        <v>7.6627000000000001E-2</v>
      </c>
      <c r="GU140">
        <v>0.10211000000000001</v>
      </c>
      <c r="GV140">
        <v>0.10985</v>
      </c>
      <c r="GW140">
        <v>0</v>
      </c>
      <c r="GX140">
        <v>1.2009000000000001E-2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447</v>
      </c>
      <c r="B141" t="s">
        <v>842</v>
      </c>
      <c r="C141" t="s">
        <v>448</v>
      </c>
      <c r="D141" t="s">
        <v>844</v>
      </c>
      <c r="E141" s="1">
        <v>1462.5060532407408</v>
      </c>
      <c r="F141">
        <v>40.892000000000003</v>
      </c>
      <c r="G141" t="s">
        <v>449</v>
      </c>
      <c r="H141" s="2">
        <v>2961000</v>
      </c>
      <c r="I141" s="2">
        <v>93000</v>
      </c>
      <c r="J141" s="2">
        <v>2166000</v>
      </c>
      <c r="K141" s="2">
        <v>73000</v>
      </c>
      <c r="L141">
        <v>39730</v>
      </c>
      <c r="M141">
        <v>240</v>
      </c>
      <c r="N141" s="2">
        <v>99700</v>
      </c>
      <c r="O141" s="2">
        <v>3400</v>
      </c>
      <c r="P141" s="2">
        <v>177300</v>
      </c>
      <c r="Q141" s="2">
        <v>3200</v>
      </c>
      <c r="R141">
        <v>20250</v>
      </c>
      <c r="S141">
        <v>320</v>
      </c>
      <c r="T141" s="2">
        <v>208200</v>
      </c>
      <c r="U141" s="2">
        <v>7300</v>
      </c>
      <c r="V141">
        <v>6050</v>
      </c>
      <c r="W141">
        <v>280</v>
      </c>
      <c r="X141" s="2">
        <v>47800</v>
      </c>
      <c r="Y141" s="2">
        <v>1500</v>
      </c>
      <c r="Z141">
        <v>17340</v>
      </c>
      <c r="AA141">
        <v>590</v>
      </c>
      <c r="AB141">
        <v>23330</v>
      </c>
      <c r="AC141">
        <v>770</v>
      </c>
      <c r="AD141">
        <v>12080</v>
      </c>
      <c r="AE141">
        <v>430</v>
      </c>
      <c r="AF141">
        <v>7280</v>
      </c>
      <c r="AG141">
        <v>240</v>
      </c>
      <c r="AH141">
        <v>18950</v>
      </c>
      <c r="AI141">
        <v>610</v>
      </c>
      <c r="AJ141">
        <v>22440</v>
      </c>
      <c r="AK141">
        <v>760</v>
      </c>
      <c r="AL141" s="2">
        <v>30600</v>
      </c>
      <c r="AM141" s="2">
        <v>1000</v>
      </c>
      <c r="AN141">
        <v>19430</v>
      </c>
      <c r="AO141">
        <v>730</v>
      </c>
      <c r="AP141">
        <v>13450</v>
      </c>
      <c r="AQ141">
        <v>370</v>
      </c>
      <c r="AR141">
        <v>3930</v>
      </c>
      <c r="AS141">
        <v>190</v>
      </c>
      <c r="AT141">
        <v>4000</v>
      </c>
      <c r="AU141">
        <v>180</v>
      </c>
      <c r="AV141">
        <v>1830</v>
      </c>
      <c r="AW141">
        <v>96</v>
      </c>
      <c r="AX141">
        <v>364</v>
      </c>
      <c r="AY141">
        <v>25</v>
      </c>
      <c r="AZ141">
        <v>141</v>
      </c>
      <c r="BA141">
        <v>14</v>
      </c>
      <c r="BB141">
        <v>979</v>
      </c>
      <c r="BC141">
        <v>35</v>
      </c>
      <c r="BD141">
        <v>655</v>
      </c>
      <c r="BE141">
        <v>34</v>
      </c>
      <c r="BF141">
        <v>1418</v>
      </c>
      <c r="BG141">
        <v>86</v>
      </c>
      <c r="BH141">
        <v>25</v>
      </c>
      <c r="BI141">
        <v>12</v>
      </c>
      <c r="BJ141">
        <v>5660</v>
      </c>
      <c r="BK141">
        <v>180</v>
      </c>
      <c r="BL141">
        <v>0</v>
      </c>
      <c r="BM141">
        <v>1</v>
      </c>
      <c r="BN141">
        <v>28680</v>
      </c>
      <c r="BO141">
        <v>970</v>
      </c>
      <c r="BP141">
        <v>92</v>
      </c>
      <c r="BQ141">
        <v>41</v>
      </c>
      <c r="BR141" s="2">
        <v>591000</v>
      </c>
      <c r="BS141" s="2">
        <v>20000</v>
      </c>
      <c r="BT141">
        <v>568</v>
      </c>
      <c r="BU141">
        <v>21</v>
      </c>
      <c r="BV141">
        <v>428</v>
      </c>
      <c r="BW141">
        <v>15</v>
      </c>
      <c r="BX141">
        <v>1131</v>
      </c>
      <c r="BY141">
        <v>39</v>
      </c>
      <c r="BZ141">
        <v>29.6</v>
      </c>
      <c r="CA141">
        <v>1.4</v>
      </c>
      <c r="CB141">
        <v>215.9</v>
      </c>
      <c r="CC141">
        <v>6.9</v>
      </c>
      <c r="CD141">
        <v>57.3</v>
      </c>
      <c r="CE141">
        <v>1.9</v>
      </c>
      <c r="CF141">
        <v>447</v>
      </c>
      <c r="CG141">
        <v>15</v>
      </c>
      <c r="CH141">
        <v>271.39999999999998</v>
      </c>
      <c r="CI141">
        <v>9.6</v>
      </c>
      <c r="CJ141">
        <v>39.700000000000003</v>
      </c>
      <c r="CK141">
        <v>1.3</v>
      </c>
      <c r="CL141">
        <v>378</v>
      </c>
      <c r="CM141">
        <v>12</v>
      </c>
      <c r="CN141">
        <v>62.7</v>
      </c>
      <c r="CO141">
        <v>2.1</v>
      </c>
      <c r="CP141">
        <v>365</v>
      </c>
      <c r="CQ141">
        <v>12</v>
      </c>
      <c r="CR141">
        <v>55.3</v>
      </c>
      <c r="CS141">
        <v>2.1</v>
      </c>
      <c r="CT141">
        <v>115.1</v>
      </c>
      <c r="CU141">
        <v>3.2</v>
      </c>
      <c r="CV141">
        <v>11.08</v>
      </c>
      <c r="CW141">
        <v>0.55000000000000004</v>
      </c>
      <c r="CX141">
        <v>51.7</v>
      </c>
      <c r="CY141">
        <v>2.2999999999999998</v>
      </c>
      <c r="CZ141">
        <v>4.92</v>
      </c>
      <c r="DA141">
        <v>0.26</v>
      </c>
      <c r="DB141">
        <v>70</v>
      </c>
      <c r="DC141">
        <v>24</v>
      </c>
      <c r="DD141">
        <v>8.1999999999999993</v>
      </c>
      <c r="DE141">
        <v>2</v>
      </c>
      <c r="DF141">
        <v>12.97</v>
      </c>
      <c r="DG141">
        <v>0.47</v>
      </c>
      <c r="DH141">
        <v>9.4499999999999993</v>
      </c>
      <c r="DI141">
        <v>0.49</v>
      </c>
      <c r="DJ141">
        <v>8.7799999999999994</v>
      </c>
      <c r="DK141">
        <v>0.53</v>
      </c>
      <c r="DL141">
        <v>7.6999999999999999E-2</v>
      </c>
      <c r="DM141">
        <v>3.6999999999999998E-2</v>
      </c>
      <c r="DN141">
        <v>15.32</v>
      </c>
      <c r="DO141">
        <v>0.48</v>
      </c>
      <c r="DP141">
        <v>-2.5010000000000001E-2</v>
      </c>
      <c r="DQ141">
        <v>1.2E-4</v>
      </c>
      <c r="DR141">
        <v>2.6319999999999999E-5</v>
      </c>
      <c r="DS141">
        <v>4.4999999999999998E-7</v>
      </c>
      <c r="DT141" s="2">
        <v>98400</v>
      </c>
      <c r="DU141" s="2">
        <v>3400</v>
      </c>
      <c r="DV141" s="2">
        <v>2110000</v>
      </c>
      <c r="DW141" s="2">
        <v>73000</v>
      </c>
      <c r="DX141">
        <v>540</v>
      </c>
      <c r="DY141">
        <v>230</v>
      </c>
      <c r="DZ141" s="2">
        <v>87000</v>
      </c>
      <c r="EA141" s="2">
        <v>3100</v>
      </c>
      <c r="EB141">
        <v>9130</v>
      </c>
      <c r="EC141">
        <v>310</v>
      </c>
      <c r="ED141" s="2">
        <v>208200</v>
      </c>
      <c r="EE141" s="2">
        <v>7300</v>
      </c>
      <c r="EF141">
        <v>6050</v>
      </c>
      <c r="EG141">
        <v>280</v>
      </c>
      <c r="EH141" s="2">
        <v>47800</v>
      </c>
      <c r="EI141" s="2">
        <v>1500</v>
      </c>
      <c r="EJ141">
        <v>17340</v>
      </c>
      <c r="EK141">
        <v>590</v>
      </c>
      <c r="EL141">
        <v>23330</v>
      </c>
      <c r="EM141">
        <v>770</v>
      </c>
      <c r="EN141">
        <v>12080</v>
      </c>
      <c r="EO141">
        <v>430</v>
      </c>
      <c r="EP141">
        <v>7280</v>
      </c>
      <c r="EQ141">
        <v>240</v>
      </c>
      <c r="ER141">
        <v>18950</v>
      </c>
      <c r="ES141">
        <v>610</v>
      </c>
      <c r="ET141">
        <v>22440</v>
      </c>
      <c r="EU141">
        <v>760</v>
      </c>
      <c r="EV141" s="2">
        <v>30600</v>
      </c>
      <c r="EW141" s="2">
        <v>1000</v>
      </c>
      <c r="EX141">
        <v>19430</v>
      </c>
      <c r="EY141">
        <v>730</v>
      </c>
      <c r="EZ141">
        <v>13450</v>
      </c>
      <c r="FA141">
        <v>370</v>
      </c>
      <c r="FB141">
        <v>3930</v>
      </c>
      <c r="FC141">
        <v>190</v>
      </c>
      <c r="FD141">
        <v>4000</v>
      </c>
      <c r="FE141">
        <v>180</v>
      </c>
      <c r="FF141">
        <v>1830</v>
      </c>
      <c r="FG141">
        <v>96</v>
      </c>
      <c r="FH141">
        <v>60</v>
      </c>
      <c r="FI141">
        <v>14</v>
      </c>
      <c r="FJ141">
        <v>976</v>
      </c>
      <c r="FK141">
        <v>35</v>
      </c>
      <c r="FL141">
        <v>655</v>
      </c>
      <c r="FM141">
        <v>34</v>
      </c>
      <c r="FN141">
        <v>1417</v>
      </c>
      <c r="FO141">
        <v>86</v>
      </c>
      <c r="FP141">
        <v>25</v>
      </c>
      <c r="FQ141">
        <v>12</v>
      </c>
      <c r="FR141">
        <v>5660</v>
      </c>
      <c r="FS141">
        <v>180</v>
      </c>
      <c r="FT141">
        <v>-7.2075408000000004E-3</v>
      </c>
      <c r="FU141">
        <v>1.6000000000000001E-9</v>
      </c>
      <c r="FV141" t="s">
        <v>846</v>
      </c>
      <c r="FW141">
        <v>0</v>
      </c>
      <c r="FX141">
        <v>1.9288000000000001</v>
      </c>
      <c r="FY141">
        <v>1.8715999999999999</v>
      </c>
      <c r="FZ141">
        <v>734.05</v>
      </c>
      <c r="GA141">
        <v>0.60682999999999998</v>
      </c>
      <c r="GB141">
        <v>2.2185999999999999</v>
      </c>
      <c r="GC141">
        <v>0.60360999999999998</v>
      </c>
      <c r="GD141">
        <v>0</v>
      </c>
      <c r="GE141">
        <v>0.96889999999999998</v>
      </c>
      <c r="GF141">
        <v>0</v>
      </c>
      <c r="GG141">
        <v>0</v>
      </c>
      <c r="GH141">
        <v>0</v>
      </c>
      <c r="GI141">
        <v>0</v>
      </c>
      <c r="GJ141">
        <v>0.21374000000000001</v>
      </c>
      <c r="GK141">
        <v>2.9933000000000001E-2</v>
      </c>
      <c r="GL141">
        <v>0.31814999999999999</v>
      </c>
      <c r="GM141">
        <v>3.0505000000000001E-2</v>
      </c>
      <c r="GN141">
        <v>0</v>
      </c>
      <c r="GO141">
        <v>0</v>
      </c>
      <c r="GP141">
        <v>0</v>
      </c>
      <c r="GQ141">
        <v>2.8829E-2</v>
      </c>
      <c r="GR141">
        <v>288.29000000000002</v>
      </c>
      <c r="GS141">
        <v>3.0651999999999999</v>
      </c>
      <c r="GT141">
        <v>7.6737E-2</v>
      </c>
      <c r="GU141">
        <v>0.10241</v>
      </c>
      <c r="GV141">
        <v>0.10997999999999999</v>
      </c>
      <c r="GW141">
        <v>0</v>
      </c>
      <c r="GX141">
        <v>1.201E-2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450</v>
      </c>
      <c r="B142" t="s">
        <v>842</v>
      </c>
      <c r="C142" t="s">
        <v>451</v>
      </c>
      <c r="D142" t="s">
        <v>844</v>
      </c>
      <c r="E142" s="1">
        <v>1462.5068518518519</v>
      </c>
      <c r="F142">
        <v>39.069000000000003</v>
      </c>
      <c r="G142" t="s">
        <v>452</v>
      </c>
      <c r="H142" s="2">
        <v>2820000</v>
      </c>
      <c r="I142" s="2">
        <v>81000</v>
      </c>
      <c r="J142" s="2">
        <v>2169000</v>
      </c>
      <c r="K142" s="2">
        <v>69000</v>
      </c>
      <c r="L142">
        <v>39330</v>
      </c>
      <c r="M142">
        <v>270</v>
      </c>
      <c r="N142" s="2">
        <v>100200</v>
      </c>
      <c r="O142" s="2">
        <v>3300</v>
      </c>
      <c r="P142" s="2">
        <v>129200</v>
      </c>
      <c r="Q142" s="2">
        <v>1400</v>
      </c>
      <c r="R142" s="2">
        <v>46600</v>
      </c>
      <c r="S142" s="2">
        <v>1300</v>
      </c>
      <c r="T142" s="2">
        <v>66100</v>
      </c>
      <c r="U142" s="2">
        <v>2100</v>
      </c>
      <c r="V142">
        <v>21520</v>
      </c>
      <c r="W142">
        <v>890</v>
      </c>
      <c r="X142" s="2">
        <v>73600</v>
      </c>
      <c r="Y142" s="2">
        <v>2700</v>
      </c>
      <c r="Z142">
        <v>18310</v>
      </c>
      <c r="AA142">
        <v>690</v>
      </c>
      <c r="AB142">
        <v>20490</v>
      </c>
      <c r="AC142">
        <v>720</v>
      </c>
      <c r="AD142">
        <v>8990</v>
      </c>
      <c r="AE142">
        <v>370</v>
      </c>
      <c r="AF142">
        <v>10390</v>
      </c>
      <c r="AG142">
        <v>410</v>
      </c>
      <c r="AH142">
        <v>16830</v>
      </c>
      <c r="AI142">
        <v>630</v>
      </c>
      <c r="AJ142">
        <v>14150</v>
      </c>
      <c r="AK142">
        <v>470</v>
      </c>
      <c r="AL142">
        <v>11530</v>
      </c>
      <c r="AM142">
        <v>420</v>
      </c>
      <c r="AN142">
        <v>5140</v>
      </c>
      <c r="AO142">
        <v>210</v>
      </c>
      <c r="AP142">
        <v>3040</v>
      </c>
      <c r="AQ142">
        <v>150</v>
      </c>
      <c r="AR142">
        <v>825</v>
      </c>
      <c r="AS142">
        <v>78</v>
      </c>
      <c r="AT142">
        <v>823</v>
      </c>
      <c r="AU142">
        <v>72</v>
      </c>
      <c r="AV142">
        <v>420</v>
      </c>
      <c r="AW142">
        <v>40</v>
      </c>
      <c r="AX142">
        <v>370</v>
      </c>
      <c r="AY142">
        <v>25</v>
      </c>
      <c r="AZ142">
        <v>429</v>
      </c>
      <c r="BA142">
        <v>24</v>
      </c>
      <c r="BB142">
        <v>6670</v>
      </c>
      <c r="BC142">
        <v>170</v>
      </c>
      <c r="BD142">
        <v>5640</v>
      </c>
      <c r="BE142">
        <v>170</v>
      </c>
      <c r="BF142">
        <v>13850</v>
      </c>
      <c r="BG142">
        <v>430</v>
      </c>
      <c r="BH142">
        <v>240</v>
      </c>
      <c r="BI142">
        <v>33</v>
      </c>
      <c r="BJ142">
        <v>5680</v>
      </c>
      <c r="BK142">
        <v>180</v>
      </c>
      <c r="BL142">
        <v>0</v>
      </c>
      <c r="BM142">
        <v>1</v>
      </c>
      <c r="BN142">
        <v>29700</v>
      </c>
      <c r="BO142">
        <v>950</v>
      </c>
      <c r="BP142">
        <v>5</v>
      </c>
      <c r="BQ142">
        <v>49</v>
      </c>
      <c r="BR142" s="2">
        <v>599000</v>
      </c>
      <c r="BS142" s="2">
        <v>20000</v>
      </c>
      <c r="BT142">
        <v>260.3</v>
      </c>
      <c r="BU142">
        <v>8.9</v>
      </c>
      <c r="BV142">
        <v>1677</v>
      </c>
      <c r="BW142">
        <v>59</v>
      </c>
      <c r="BX142">
        <v>363</v>
      </c>
      <c r="BY142">
        <v>11</v>
      </c>
      <c r="BZ142">
        <v>106.1</v>
      </c>
      <c r="CA142">
        <v>4.4000000000000004</v>
      </c>
      <c r="CB142">
        <v>335</v>
      </c>
      <c r="CC142">
        <v>12</v>
      </c>
      <c r="CD142">
        <v>60.9</v>
      </c>
      <c r="CE142">
        <v>2.2999999999999998</v>
      </c>
      <c r="CF142">
        <v>395</v>
      </c>
      <c r="CG142">
        <v>14</v>
      </c>
      <c r="CH142">
        <v>203.2</v>
      </c>
      <c r="CI142">
        <v>8.3000000000000007</v>
      </c>
      <c r="CJ142">
        <v>56.9</v>
      </c>
      <c r="CK142">
        <v>2.2999999999999998</v>
      </c>
      <c r="CL142">
        <v>337</v>
      </c>
      <c r="CM142">
        <v>12</v>
      </c>
      <c r="CN142">
        <v>39.700000000000003</v>
      </c>
      <c r="CO142">
        <v>1.3</v>
      </c>
      <c r="CP142">
        <v>137.80000000000001</v>
      </c>
      <c r="CQ142">
        <v>5</v>
      </c>
      <c r="CR142">
        <v>14.66</v>
      </c>
      <c r="CS142">
        <v>0.6</v>
      </c>
      <c r="CT142">
        <v>26.1</v>
      </c>
      <c r="CU142">
        <v>1.3</v>
      </c>
      <c r="CV142">
        <v>2.33</v>
      </c>
      <c r="CW142">
        <v>0.22</v>
      </c>
      <c r="CX142">
        <v>10.68</v>
      </c>
      <c r="CY142">
        <v>0.93</v>
      </c>
      <c r="CZ142">
        <v>1.1299999999999999</v>
      </c>
      <c r="DA142">
        <v>0.11</v>
      </c>
      <c r="DB142">
        <v>78</v>
      </c>
      <c r="DC142">
        <v>25</v>
      </c>
      <c r="DD142">
        <v>46.3</v>
      </c>
      <c r="DE142">
        <v>3.2</v>
      </c>
      <c r="DF142">
        <v>88.7</v>
      </c>
      <c r="DG142">
        <v>2.2999999999999998</v>
      </c>
      <c r="DH142">
        <v>81.7</v>
      </c>
      <c r="DI142">
        <v>2.5</v>
      </c>
      <c r="DJ142">
        <v>85.9</v>
      </c>
      <c r="DK142">
        <v>2.7</v>
      </c>
      <c r="DL142">
        <v>0.74</v>
      </c>
      <c r="DM142">
        <v>0.1</v>
      </c>
      <c r="DN142">
        <v>15.37</v>
      </c>
      <c r="DO142">
        <v>0.49</v>
      </c>
      <c r="DP142">
        <v>-2.8649999999999998E-2</v>
      </c>
      <c r="DQ142">
        <v>1.4999999999999999E-4</v>
      </c>
      <c r="DR142">
        <v>2.5389999999999999E-5</v>
      </c>
      <c r="DS142">
        <v>5.7999999999999995E-7</v>
      </c>
      <c r="DT142" s="2">
        <v>98900</v>
      </c>
      <c r="DU142" s="2">
        <v>3300</v>
      </c>
      <c r="DV142" s="2">
        <v>2115000</v>
      </c>
      <c r="DW142" s="2">
        <v>69000</v>
      </c>
      <c r="DX142">
        <v>30</v>
      </c>
      <c r="DY142">
        <v>260</v>
      </c>
      <c r="DZ142" s="2">
        <v>40200</v>
      </c>
      <c r="EA142" s="2">
        <v>1400</v>
      </c>
      <c r="EB142" s="2">
        <v>35700</v>
      </c>
      <c r="EC142" s="2">
        <v>1300</v>
      </c>
      <c r="ED142" s="2">
        <v>66100</v>
      </c>
      <c r="EE142" s="2">
        <v>2100</v>
      </c>
      <c r="EF142">
        <v>21520</v>
      </c>
      <c r="EG142">
        <v>890</v>
      </c>
      <c r="EH142" s="2">
        <v>73600</v>
      </c>
      <c r="EI142" s="2">
        <v>2700</v>
      </c>
      <c r="EJ142">
        <v>18310</v>
      </c>
      <c r="EK142">
        <v>690</v>
      </c>
      <c r="EL142">
        <v>20490</v>
      </c>
      <c r="EM142">
        <v>720</v>
      </c>
      <c r="EN142">
        <v>8990</v>
      </c>
      <c r="EO142">
        <v>370</v>
      </c>
      <c r="EP142">
        <v>10390</v>
      </c>
      <c r="EQ142">
        <v>410</v>
      </c>
      <c r="ER142">
        <v>16830</v>
      </c>
      <c r="ES142">
        <v>630</v>
      </c>
      <c r="ET142">
        <v>14150</v>
      </c>
      <c r="EU142">
        <v>470</v>
      </c>
      <c r="EV142">
        <v>11530</v>
      </c>
      <c r="EW142">
        <v>420</v>
      </c>
      <c r="EX142">
        <v>5140</v>
      </c>
      <c r="EY142">
        <v>210</v>
      </c>
      <c r="EZ142">
        <v>3040</v>
      </c>
      <c r="FA142">
        <v>150</v>
      </c>
      <c r="FB142">
        <v>825</v>
      </c>
      <c r="FC142">
        <v>78</v>
      </c>
      <c r="FD142">
        <v>823</v>
      </c>
      <c r="FE142">
        <v>72</v>
      </c>
      <c r="FF142">
        <v>420</v>
      </c>
      <c r="FG142">
        <v>40</v>
      </c>
      <c r="FH142">
        <v>349</v>
      </c>
      <c r="FI142">
        <v>24</v>
      </c>
      <c r="FJ142">
        <v>6660</v>
      </c>
      <c r="FK142">
        <v>170</v>
      </c>
      <c r="FL142">
        <v>5640</v>
      </c>
      <c r="FM142">
        <v>170</v>
      </c>
      <c r="FN142">
        <v>13850</v>
      </c>
      <c r="FO142">
        <v>430</v>
      </c>
      <c r="FP142">
        <v>239</v>
      </c>
      <c r="FQ142">
        <v>33</v>
      </c>
      <c r="FR142">
        <v>5680</v>
      </c>
      <c r="FS142">
        <v>180</v>
      </c>
      <c r="FT142">
        <v>-7.2074992999999997E-3</v>
      </c>
      <c r="FU142">
        <v>1.5E-9</v>
      </c>
      <c r="FV142" t="s">
        <v>846</v>
      </c>
      <c r="FW142">
        <v>0</v>
      </c>
      <c r="FX142">
        <v>2.3207</v>
      </c>
      <c r="FY142">
        <v>1.4260999999999999</v>
      </c>
      <c r="FZ142">
        <v>802.79</v>
      </c>
      <c r="GA142">
        <v>0.55588000000000004</v>
      </c>
      <c r="GB142">
        <v>1.9568000000000001</v>
      </c>
      <c r="GC142">
        <v>0.87143999999999999</v>
      </c>
      <c r="GD142">
        <v>8.7892999999999999E-2</v>
      </c>
      <c r="GE142">
        <v>0.24448</v>
      </c>
      <c r="GF142">
        <v>5.9339999999999997E-2</v>
      </c>
      <c r="GG142">
        <v>0.34377999999999997</v>
      </c>
      <c r="GH142">
        <v>0.60733999999999999</v>
      </c>
      <c r="GI142">
        <v>0</v>
      </c>
      <c r="GJ142">
        <v>0.65173000000000003</v>
      </c>
      <c r="GK142">
        <v>9.0243000000000004E-2</v>
      </c>
      <c r="GL142">
        <v>0.56562999999999997</v>
      </c>
      <c r="GM142">
        <v>0.10539999999999999</v>
      </c>
      <c r="GN142">
        <v>0.19323000000000001</v>
      </c>
      <c r="GO142">
        <v>4.2137000000000001E-2</v>
      </c>
      <c r="GP142">
        <v>0.16095999999999999</v>
      </c>
      <c r="GQ142">
        <v>0</v>
      </c>
      <c r="GR142">
        <v>0</v>
      </c>
      <c r="GS142">
        <v>3.5428999999999999</v>
      </c>
      <c r="GT142">
        <v>9.4359999999999999E-2</v>
      </c>
      <c r="GU142">
        <v>8.6253999999999997E-2</v>
      </c>
      <c r="GV142">
        <v>9.2466000000000007E-2</v>
      </c>
      <c r="GW142">
        <v>0</v>
      </c>
      <c r="GX142">
        <v>1.3417E-2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453</v>
      </c>
      <c r="B143" t="s">
        <v>842</v>
      </c>
      <c r="C143" t="s">
        <v>454</v>
      </c>
      <c r="D143" t="s">
        <v>844</v>
      </c>
      <c r="E143" s="1">
        <v>1462.5076273148147</v>
      </c>
      <c r="F143">
        <v>38.286999999999999</v>
      </c>
      <c r="G143" t="s">
        <v>455</v>
      </c>
      <c r="H143" s="2">
        <v>2808000</v>
      </c>
      <c r="I143" s="2">
        <v>85000</v>
      </c>
      <c r="J143" s="2">
        <v>2195000</v>
      </c>
      <c r="K143" s="2">
        <v>73000</v>
      </c>
      <c r="L143">
        <v>39440</v>
      </c>
      <c r="M143">
        <v>270</v>
      </c>
      <c r="N143" s="2">
        <v>99880</v>
      </c>
      <c r="O143" s="2">
        <v>3000</v>
      </c>
      <c r="P143" s="2">
        <v>131900</v>
      </c>
      <c r="Q143" s="2">
        <v>1300</v>
      </c>
      <c r="R143">
        <v>21390</v>
      </c>
      <c r="S143">
        <v>380</v>
      </c>
      <c r="T143" s="2">
        <v>98700</v>
      </c>
      <c r="U143" s="2">
        <v>3100</v>
      </c>
      <c r="V143">
        <v>19210</v>
      </c>
      <c r="W143">
        <v>890</v>
      </c>
      <c r="X143" s="2">
        <v>73600</v>
      </c>
      <c r="Y143" s="2">
        <v>2200</v>
      </c>
      <c r="Z143">
        <v>18280</v>
      </c>
      <c r="AA143">
        <v>690</v>
      </c>
      <c r="AB143">
        <v>20640</v>
      </c>
      <c r="AC143">
        <v>700</v>
      </c>
      <c r="AD143">
        <v>8120</v>
      </c>
      <c r="AE143">
        <v>280</v>
      </c>
      <c r="AF143">
        <v>8440</v>
      </c>
      <c r="AG143">
        <v>300</v>
      </c>
      <c r="AH143">
        <v>14250</v>
      </c>
      <c r="AI143">
        <v>450</v>
      </c>
      <c r="AJ143">
        <v>15020</v>
      </c>
      <c r="AK143">
        <v>510</v>
      </c>
      <c r="AL143">
        <v>16920</v>
      </c>
      <c r="AM143">
        <v>520</v>
      </c>
      <c r="AN143">
        <v>8350</v>
      </c>
      <c r="AO143">
        <v>290</v>
      </c>
      <c r="AP143">
        <v>4830</v>
      </c>
      <c r="AQ143">
        <v>180</v>
      </c>
      <c r="AR143">
        <v>1409</v>
      </c>
      <c r="AS143">
        <v>81</v>
      </c>
      <c r="AT143">
        <v>1356</v>
      </c>
      <c r="AU143">
        <v>86</v>
      </c>
      <c r="AV143">
        <v>766</v>
      </c>
      <c r="AW143">
        <v>53</v>
      </c>
      <c r="AX143">
        <v>346</v>
      </c>
      <c r="AY143">
        <v>22</v>
      </c>
      <c r="AZ143">
        <v>225</v>
      </c>
      <c r="BA143">
        <v>21</v>
      </c>
      <c r="BB143">
        <v>2476</v>
      </c>
      <c r="BC143">
        <v>62</v>
      </c>
      <c r="BD143">
        <v>1939</v>
      </c>
      <c r="BE143">
        <v>67</v>
      </c>
      <c r="BF143">
        <v>4710</v>
      </c>
      <c r="BG143">
        <v>160</v>
      </c>
      <c r="BH143">
        <v>360</v>
      </c>
      <c r="BI143">
        <v>41</v>
      </c>
      <c r="BJ143">
        <v>5280</v>
      </c>
      <c r="BK143">
        <v>140</v>
      </c>
      <c r="BL143">
        <v>0</v>
      </c>
      <c r="BM143">
        <v>1</v>
      </c>
      <c r="BN143" s="2">
        <v>31200</v>
      </c>
      <c r="BO143" s="2">
        <v>1000</v>
      </c>
      <c r="BP143">
        <v>-6</v>
      </c>
      <c r="BQ143">
        <v>52</v>
      </c>
      <c r="BR143" s="2">
        <v>601000</v>
      </c>
      <c r="BS143" s="2">
        <v>18000</v>
      </c>
      <c r="BT143">
        <v>285.10000000000002</v>
      </c>
      <c r="BU143">
        <v>8.1</v>
      </c>
      <c r="BV143">
        <v>501</v>
      </c>
      <c r="BW143">
        <v>18</v>
      </c>
      <c r="BX143">
        <v>549</v>
      </c>
      <c r="BY143">
        <v>17</v>
      </c>
      <c r="BZ143">
        <v>95.2</v>
      </c>
      <c r="CA143">
        <v>4.4000000000000004</v>
      </c>
      <c r="CB143">
        <v>338</v>
      </c>
      <c r="CC143">
        <v>10</v>
      </c>
      <c r="CD143">
        <v>61.2</v>
      </c>
      <c r="CE143">
        <v>2.2999999999999998</v>
      </c>
      <c r="CF143">
        <v>400</v>
      </c>
      <c r="CG143">
        <v>14</v>
      </c>
      <c r="CH143">
        <v>184.6</v>
      </c>
      <c r="CI143">
        <v>6.4</v>
      </c>
      <c r="CJ143">
        <v>46.4</v>
      </c>
      <c r="CK143">
        <v>1.7</v>
      </c>
      <c r="CL143">
        <v>287</v>
      </c>
      <c r="CM143">
        <v>9.1</v>
      </c>
      <c r="CN143">
        <v>42.3</v>
      </c>
      <c r="CO143">
        <v>1.4</v>
      </c>
      <c r="CP143">
        <v>202.9</v>
      </c>
      <c r="CQ143">
        <v>6.2</v>
      </c>
      <c r="CR143">
        <v>23.86</v>
      </c>
      <c r="CS143">
        <v>0.82</v>
      </c>
      <c r="CT143">
        <v>41.6</v>
      </c>
      <c r="CU143">
        <v>1.5</v>
      </c>
      <c r="CV143">
        <v>4</v>
      </c>
      <c r="CW143">
        <v>0.23</v>
      </c>
      <c r="CX143">
        <v>17.7</v>
      </c>
      <c r="CY143">
        <v>1.1000000000000001</v>
      </c>
      <c r="CZ143">
        <v>2.0699999999999998</v>
      </c>
      <c r="DA143">
        <v>0.14000000000000001</v>
      </c>
      <c r="DB143">
        <v>59</v>
      </c>
      <c r="DC143">
        <v>22</v>
      </c>
      <c r="DD143">
        <v>18.7</v>
      </c>
      <c r="DE143">
        <v>2.7</v>
      </c>
      <c r="DF143">
        <v>32.96</v>
      </c>
      <c r="DG143">
        <v>0.82</v>
      </c>
      <c r="DH143">
        <v>28.16</v>
      </c>
      <c r="DI143">
        <v>0.98</v>
      </c>
      <c r="DJ143">
        <v>29.23</v>
      </c>
      <c r="DK143">
        <v>0.96</v>
      </c>
      <c r="DL143">
        <v>1.1100000000000001</v>
      </c>
      <c r="DM143">
        <v>0.13</v>
      </c>
      <c r="DN143">
        <v>14.27</v>
      </c>
      <c r="DO143">
        <v>0.38</v>
      </c>
      <c r="DP143">
        <v>-3.32E-2</v>
      </c>
      <c r="DQ143">
        <v>1.9000000000000001E-4</v>
      </c>
      <c r="DR143">
        <v>2.3600000000000001E-5</v>
      </c>
      <c r="DS143">
        <v>5.0999999999999999E-7</v>
      </c>
      <c r="DT143" s="2">
        <v>98600</v>
      </c>
      <c r="DU143" s="2">
        <v>3000</v>
      </c>
      <c r="DV143" s="2">
        <v>2141000</v>
      </c>
      <c r="DW143" s="2">
        <v>73000</v>
      </c>
      <c r="DX143">
        <v>-30</v>
      </c>
      <c r="DY143">
        <v>270</v>
      </c>
      <c r="DZ143" s="2">
        <v>44200</v>
      </c>
      <c r="EA143" s="2">
        <v>1300</v>
      </c>
      <c r="EB143">
        <v>10630</v>
      </c>
      <c r="EC143">
        <v>370</v>
      </c>
      <c r="ED143" s="2">
        <v>98700</v>
      </c>
      <c r="EE143" s="2">
        <v>3100</v>
      </c>
      <c r="EF143">
        <v>19210</v>
      </c>
      <c r="EG143">
        <v>890</v>
      </c>
      <c r="EH143" s="2">
        <v>73600</v>
      </c>
      <c r="EI143" s="2">
        <v>2200</v>
      </c>
      <c r="EJ143">
        <v>18280</v>
      </c>
      <c r="EK143">
        <v>690</v>
      </c>
      <c r="EL143">
        <v>20640</v>
      </c>
      <c r="EM143">
        <v>700</v>
      </c>
      <c r="EN143">
        <v>8120</v>
      </c>
      <c r="EO143">
        <v>280</v>
      </c>
      <c r="EP143">
        <v>8440</v>
      </c>
      <c r="EQ143">
        <v>300</v>
      </c>
      <c r="ER143">
        <v>14250</v>
      </c>
      <c r="ES143">
        <v>450</v>
      </c>
      <c r="ET143">
        <v>15020</v>
      </c>
      <c r="EU143">
        <v>510</v>
      </c>
      <c r="EV143">
        <v>16920</v>
      </c>
      <c r="EW143">
        <v>520</v>
      </c>
      <c r="EX143">
        <v>8350</v>
      </c>
      <c r="EY143">
        <v>290</v>
      </c>
      <c r="EZ143">
        <v>4830</v>
      </c>
      <c r="FA143">
        <v>180</v>
      </c>
      <c r="FB143">
        <v>1409</v>
      </c>
      <c r="FC143">
        <v>81</v>
      </c>
      <c r="FD143">
        <v>1356</v>
      </c>
      <c r="FE143">
        <v>86</v>
      </c>
      <c r="FF143">
        <v>766</v>
      </c>
      <c r="FG143">
        <v>53</v>
      </c>
      <c r="FH143">
        <v>145</v>
      </c>
      <c r="FI143">
        <v>21</v>
      </c>
      <c r="FJ143">
        <v>2473</v>
      </c>
      <c r="FK143">
        <v>62</v>
      </c>
      <c r="FL143">
        <v>1939</v>
      </c>
      <c r="FM143">
        <v>67</v>
      </c>
      <c r="FN143">
        <v>4710</v>
      </c>
      <c r="FO143">
        <v>160</v>
      </c>
      <c r="FP143">
        <v>359</v>
      </c>
      <c r="FQ143">
        <v>41</v>
      </c>
      <c r="FR143">
        <v>5270</v>
      </c>
      <c r="FS143">
        <v>140</v>
      </c>
      <c r="FT143">
        <v>-7.2074584000000001E-3</v>
      </c>
      <c r="FU143">
        <v>1.5E-9</v>
      </c>
      <c r="FV143" t="s">
        <v>846</v>
      </c>
      <c r="FW143">
        <v>0</v>
      </c>
      <c r="FX143">
        <v>2.4533999999999998</v>
      </c>
      <c r="FY143">
        <v>1.5760000000000001</v>
      </c>
      <c r="FZ143">
        <v>771.89</v>
      </c>
      <c r="GA143">
        <v>0.50897000000000003</v>
      </c>
      <c r="GB143">
        <v>1.8147</v>
      </c>
      <c r="GC143">
        <v>0.80584</v>
      </c>
      <c r="GD143">
        <v>0.21537000000000001</v>
      </c>
      <c r="GE143">
        <v>0.82764000000000004</v>
      </c>
      <c r="GF143">
        <v>0.14544000000000001</v>
      </c>
      <c r="GG143">
        <v>0.38241000000000003</v>
      </c>
      <c r="GH143">
        <v>0.53151999999999999</v>
      </c>
      <c r="GI143">
        <v>7.5229000000000004E-2</v>
      </c>
      <c r="GJ143">
        <v>0.95462999999999998</v>
      </c>
      <c r="GK143">
        <v>0.10441</v>
      </c>
      <c r="GL143">
        <v>0.16411000000000001</v>
      </c>
      <c r="GM143">
        <v>4.6900999999999998E-2</v>
      </c>
      <c r="GN143">
        <v>0.23576</v>
      </c>
      <c r="GO143">
        <v>2.8052000000000001E-2</v>
      </c>
      <c r="GP143">
        <v>0</v>
      </c>
      <c r="GQ143">
        <v>3.7017000000000001E-2</v>
      </c>
      <c r="GR143">
        <v>370.17</v>
      </c>
      <c r="GS143">
        <v>3.8719000000000001</v>
      </c>
      <c r="GT143">
        <v>8.7443000000000007E-2</v>
      </c>
      <c r="GU143">
        <v>0.16064000000000001</v>
      </c>
      <c r="GV143">
        <v>0.19675000000000001</v>
      </c>
      <c r="GW143">
        <v>0</v>
      </c>
      <c r="GX143">
        <v>1.6754999999999999E-2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456</v>
      </c>
      <c r="B144" t="s">
        <v>842</v>
      </c>
      <c r="C144" t="s">
        <v>457</v>
      </c>
      <c r="D144" t="s">
        <v>844</v>
      </c>
      <c r="E144" s="1">
        <v>1462.5083796296296</v>
      </c>
      <c r="F144">
        <v>38.548000000000002</v>
      </c>
      <c r="G144" t="s">
        <v>458</v>
      </c>
      <c r="H144" s="2">
        <v>2557000</v>
      </c>
      <c r="I144" s="2">
        <v>73000</v>
      </c>
      <c r="J144" s="2">
        <v>2118000</v>
      </c>
      <c r="K144" s="2">
        <v>66000</v>
      </c>
      <c r="L144">
        <v>38350</v>
      </c>
      <c r="M144">
        <v>270</v>
      </c>
      <c r="N144" s="2">
        <v>98700</v>
      </c>
      <c r="O144" s="2">
        <v>3200</v>
      </c>
      <c r="P144" s="2">
        <v>102300</v>
      </c>
      <c r="Q144" s="2">
        <v>1000</v>
      </c>
      <c r="R144" s="2">
        <v>59800</v>
      </c>
      <c r="S144" s="2">
        <v>1500</v>
      </c>
      <c r="T144" s="2">
        <v>43800</v>
      </c>
      <c r="U144" s="2">
        <v>1500</v>
      </c>
      <c r="V144">
        <v>4930</v>
      </c>
      <c r="W144">
        <v>260</v>
      </c>
      <c r="X144">
        <v>19510</v>
      </c>
      <c r="Y144">
        <v>870</v>
      </c>
      <c r="Z144">
        <v>4590</v>
      </c>
      <c r="AA144">
        <v>290</v>
      </c>
      <c r="AB144">
        <v>5040</v>
      </c>
      <c r="AC144">
        <v>250</v>
      </c>
      <c r="AD144">
        <v>2290</v>
      </c>
      <c r="AE144">
        <v>140</v>
      </c>
      <c r="AF144">
        <v>2770</v>
      </c>
      <c r="AG144">
        <v>110</v>
      </c>
      <c r="AH144">
        <v>5160</v>
      </c>
      <c r="AI144">
        <v>240</v>
      </c>
      <c r="AJ144">
        <v>6460</v>
      </c>
      <c r="AK144">
        <v>320</v>
      </c>
      <c r="AL144">
        <v>8030</v>
      </c>
      <c r="AM144">
        <v>310</v>
      </c>
      <c r="AN144">
        <v>3420</v>
      </c>
      <c r="AO144">
        <v>190</v>
      </c>
      <c r="AP144">
        <v>1655</v>
      </c>
      <c r="AQ144">
        <v>83</v>
      </c>
      <c r="AR144">
        <v>391</v>
      </c>
      <c r="AS144">
        <v>42</v>
      </c>
      <c r="AT144">
        <v>413</v>
      </c>
      <c r="AU144">
        <v>39</v>
      </c>
      <c r="AV144">
        <v>206</v>
      </c>
      <c r="AW144">
        <v>31</v>
      </c>
      <c r="AX144">
        <v>353</v>
      </c>
      <c r="AY144">
        <v>30</v>
      </c>
      <c r="AZ144">
        <v>464</v>
      </c>
      <c r="BA144">
        <v>25</v>
      </c>
      <c r="BB144">
        <v>7030</v>
      </c>
      <c r="BC144">
        <v>150</v>
      </c>
      <c r="BD144">
        <v>6130</v>
      </c>
      <c r="BE144">
        <v>160</v>
      </c>
      <c r="BF144">
        <v>14490</v>
      </c>
      <c r="BG144">
        <v>400</v>
      </c>
      <c r="BH144">
        <v>36</v>
      </c>
      <c r="BI144">
        <v>11</v>
      </c>
      <c r="BJ144">
        <v>820</v>
      </c>
      <c r="BK144">
        <v>38</v>
      </c>
      <c r="BL144">
        <v>0</v>
      </c>
      <c r="BM144">
        <v>1</v>
      </c>
      <c r="BN144">
        <v>31460</v>
      </c>
      <c r="BO144">
        <v>960</v>
      </c>
      <c r="BP144">
        <v>-120</v>
      </c>
      <c r="BQ144">
        <v>56</v>
      </c>
      <c r="BR144" s="2">
        <v>600000</v>
      </c>
      <c r="BS144" s="2">
        <v>19000</v>
      </c>
      <c r="BT144">
        <v>107.5</v>
      </c>
      <c r="BU144">
        <v>6.2</v>
      </c>
      <c r="BV144">
        <v>2329</v>
      </c>
      <c r="BW144">
        <v>68</v>
      </c>
      <c r="BX144">
        <v>246.2</v>
      </c>
      <c r="BY144">
        <v>8.5</v>
      </c>
      <c r="BZ144">
        <v>24.6</v>
      </c>
      <c r="CA144">
        <v>1.3</v>
      </c>
      <c r="CB144">
        <v>90.1</v>
      </c>
      <c r="CC144">
        <v>4</v>
      </c>
      <c r="CD144">
        <v>15.45</v>
      </c>
      <c r="CE144">
        <v>0.98</v>
      </c>
      <c r="CF144">
        <v>98.1</v>
      </c>
      <c r="CG144">
        <v>4.9000000000000004</v>
      </c>
      <c r="CH144">
        <v>52.5</v>
      </c>
      <c r="CI144">
        <v>3.3</v>
      </c>
      <c r="CJ144">
        <v>15.29</v>
      </c>
      <c r="CK144">
        <v>0.63</v>
      </c>
      <c r="CL144">
        <v>104.5</v>
      </c>
      <c r="CM144">
        <v>4.9000000000000004</v>
      </c>
      <c r="CN144">
        <v>18.27</v>
      </c>
      <c r="CO144">
        <v>0.9</v>
      </c>
      <c r="CP144">
        <v>96.6</v>
      </c>
      <c r="CQ144">
        <v>3.7</v>
      </c>
      <c r="CR144">
        <v>9.8000000000000007</v>
      </c>
      <c r="CS144">
        <v>0.54</v>
      </c>
      <c r="CT144">
        <v>14.3</v>
      </c>
      <c r="CU144">
        <v>0.72</v>
      </c>
      <c r="CV144">
        <v>1.1100000000000001</v>
      </c>
      <c r="CW144">
        <v>0.12</v>
      </c>
      <c r="CX144">
        <v>5.41</v>
      </c>
      <c r="CY144">
        <v>0.5</v>
      </c>
      <c r="CZ144">
        <v>0.56000000000000005</v>
      </c>
      <c r="DA144">
        <v>8.3000000000000004E-2</v>
      </c>
      <c r="DB144">
        <v>68</v>
      </c>
      <c r="DC144">
        <v>30</v>
      </c>
      <c r="DD144">
        <v>48.8</v>
      </c>
      <c r="DE144">
        <v>3.2</v>
      </c>
      <c r="DF144">
        <v>93.9</v>
      </c>
      <c r="DG144">
        <v>2</v>
      </c>
      <c r="DH144">
        <v>89.2</v>
      </c>
      <c r="DI144">
        <v>2.2999999999999998</v>
      </c>
      <c r="DJ144">
        <v>90.1</v>
      </c>
      <c r="DK144">
        <v>2.5</v>
      </c>
      <c r="DL144">
        <v>0.113</v>
      </c>
      <c r="DM144">
        <v>3.5000000000000003E-2</v>
      </c>
      <c r="DN144">
        <v>2.2200000000000002</v>
      </c>
      <c r="DO144">
        <v>0.1</v>
      </c>
      <c r="DP144">
        <v>-3.8760000000000003E-2</v>
      </c>
      <c r="DQ144">
        <v>2.4000000000000001E-4</v>
      </c>
      <c r="DR144">
        <v>3.6799999999999999E-6</v>
      </c>
      <c r="DS144">
        <v>1.3E-7</v>
      </c>
      <c r="DT144" s="2">
        <v>97500</v>
      </c>
      <c r="DU144" s="2">
        <v>3200</v>
      </c>
      <c r="DV144" s="2">
        <v>2064000</v>
      </c>
      <c r="DW144" s="2">
        <v>66000</v>
      </c>
      <c r="DX144">
        <v>-580</v>
      </c>
      <c r="DY144">
        <v>270</v>
      </c>
      <c r="DZ144">
        <v>16710</v>
      </c>
      <c r="EA144">
        <v>960</v>
      </c>
      <c r="EB144" s="2">
        <v>49300</v>
      </c>
      <c r="EC144" s="2">
        <v>1500</v>
      </c>
      <c r="ED144" s="2">
        <v>43800</v>
      </c>
      <c r="EE144" s="2">
        <v>1500</v>
      </c>
      <c r="EF144">
        <v>4930</v>
      </c>
      <c r="EG144">
        <v>260</v>
      </c>
      <c r="EH144">
        <v>19510</v>
      </c>
      <c r="EI144">
        <v>870</v>
      </c>
      <c r="EJ144">
        <v>4590</v>
      </c>
      <c r="EK144">
        <v>290</v>
      </c>
      <c r="EL144">
        <v>5040</v>
      </c>
      <c r="EM144">
        <v>250</v>
      </c>
      <c r="EN144">
        <v>2290</v>
      </c>
      <c r="EO144">
        <v>140</v>
      </c>
      <c r="EP144">
        <v>2770</v>
      </c>
      <c r="EQ144">
        <v>110</v>
      </c>
      <c r="ER144">
        <v>5160</v>
      </c>
      <c r="ES144">
        <v>240</v>
      </c>
      <c r="ET144">
        <v>6460</v>
      </c>
      <c r="EU144">
        <v>320</v>
      </c>
      <c r="EV144">
        <v>8030</v>
      </c>
      <c r="EW144">
        <v>310</v>
      </c>
      <c r="EX144">
        <v>3420</v>
      </c>
      <c r="EY144">
        <v>190</v>
      </c>
      <c r="EZ144">
        <v>1655</v>
      </c>
      <c r="FA144">
        <v>83</v>
      </c>
      <c r="FB144">
        <v>391</v>
      </c>
      <c r="FC144">
        <v>42</v>
      </c>
      <c r="FD144">
        <v>413</v>
      </c>
      <c r="FE144">
        <v>39</v>
      </c>
      <c r="FF144">
        <v>206</v>
      </c>
      <c r="FG144">
        <v>31</v>
      </c>
      <c r="FH144">
        <v>385</v>
      </c>
      <c r="FI144">
        <v>25</v>
      </c>
      <c r="FJ144">
        <v>7030</v>
      </c>
      <c r="FK144">
        <v>150</v>
      </c>
      <c r="FL144">
        <v>6130</v>
      </c>
      <c r="FM144">
        <v>160</v>
      </c>
      <c r="FN144">
        <v>14490</v>
      </c>
      <c r="FO144">
        <v>400</v>
      </c>
      <c r="FP144">
        <v>36</v>
      </c>
      <c r="FQ144">
        <v>11</v>
      </c>
      <c r="FR144">
        <v>819</v>
      </c>
      <c r="FS144">
        <v>38</v>
      </c>
      <c r="FT144">
        <v>-7.2074189E-3</v>
      </c>
      <c r="FU144">
        <v>1.5E-9</v>
      </c>
      <c r="FV144" t="s">
        <v>846</v>
      </c>
      <c r="FW144">
        <v>0</v>
      </c>
      <c r="FX144">
        <v>2.4693000000000001</v>
      </c>
      <c r="FY144">
        <v>1.5876999999999999</v>
      </c>
      <c r="FZ144">
        <v>663.3</v>
      </c>
      <c r="GA144">
        <v>0.48749999999999999</v>
      </c>
      <c r="GB144">
        <v>2.0815999999999999</v>
      </c>
      <c r="GC144">
        <v>0.26158999999999999</v>
      </c>
      <c r="GD144">
        <v>9.8101999999999995E-2</v>
      </c>
      <c r="GE144">
        <v>0.19991999999999999</v>
      </c>
      <c r="GF144">
        <v>9.1865000000000002E-2</v>
      </c>
      <c r="GG144">
        <v>0</v>
      </c>
      <c r="GH144">
        <v>0.31203999999999998</v>
      </c>
      <c r="GI144">
        <v>5.4316999999999997E-2</v>
      </c>
      <c r="GJ144">
        <v>0.27600000000000002</v>
      </c>
      <c r="GK144">
        <v>2.7854E-2</v>
      </c>
      <c r="GL144">
        <v>0.16419</v>
      </c>
      <c r="GM144">
        <v>3.9086999999999997E-2</v>
      </c>
      <c r="GN144">
        <v>0</v>
      </c>
      <c r="GO144">
        <v>0</v>
      </c>
      <c r="GP144">
        <v>0.17868999999999999</v>
      </c>
      <c r="GQ144">
        <v>2.6709E-2</v>
      </c>
      <c r="GR144">
        <v>267.08999999999997</v>
      </c>
      <c r="GS144">
        <v>4.4257999999999997</v>
      </c>
      <c r="GT144">
        <v>0.16045999999999999</v>
      </c>
      <c r="GU144">
        <v>0.12570000000000001</v>
      </c>
      <c r="GV144">
        <v>0.25108999999999998</v>
      </c>
      <c r="GW144">
        <v>0</v>
      </c>
      <c r="GX144">
        <v>1.1077999999999999E-2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459</v>
      </c>
      <c r="B145" t="s">
        <v>842</v>
      </c>
      <c r="C145" t="s">
        <v>460</v>
      </c>
      <c r="D145" t="s">
        <v>844</v>
      </c>
      <c r="E145" s="1">
        <v>1462.5091319444443</v>
      </c>
      <c r="F145">
        <v>38.548000000000002</v>
      </c>
      <c r="G145" t="s">
        <v>461</v>
      </c>
      <c r="H145" s="2">
        <v>2508000</v>
      </c>
      <c r="I145" s="2">
        <v>70000</v>
      </c>
      <c r="J145" s="2">
        <v>1951000</v>
      </c>
      <c r="K145" s="2">
        <v>61000</v>
      </c>
      <c r="L145">
        <v>37530</v>
      </c>
      <c r="M145">
        <v>260</v>
      </c>
      <c r="N145" s="2">
        <v>91800</v>
      </c>
      <c r="O145" s="2">
        <v>2900</v>
      </c>
      <c r="P145" s="2">
        <v>112900</v>
      </c>
      <c r="Q145" s="2">
        <v>1400</v>
      </c>
      <c r="R145" s="2">
        <v>60900</v>
      </c>
      <c r="S145" s="2">
        <v>1400</v>
      </c>
      <c r="T145" s="2">
        <v>85500</v>
      </c>
      <c r="U145" s="2">
        <v>2900</v>
      </c>
      <c r="V145">
        <v>18320</v>
      </c>
      <c r="W145">
        <v>600</v>
      </c>
      <c r="X145" s="2">
        <v>57800</v>
      </c>
      <c r="Y145" s="2">
        <v>1600</v>
      </c>
      <c r="Z145">
        <v>13320</v>
      </c>
      <c r="AA145">
        <v>490</v>
      </c>
      <c r="AB145">
        <v>12850</v>
      </c>
      <c r="AC145">
        <v>450</v>
      </c>
      <c r="AD145">
        <v>3760</v>
      </c>
      <c r="AE145">
        <v>170</v>
      </c>
      <c r="AF145">
        <v>2650</v>
      </c>
      <c r="AG145">
        <v>110</v>
      </c>
      <c r="AH145">
        <v>4960</v>
      </c>
      <c r="AI145">
        <v>190</v>
      </c>
      <c r="AJ145">
        <v>5140</v>
      </c>
      <c r="AK145">
        <v>180</v>
      </c>
      <c r="AL145">
        <v>7770</v>
      </c>
      <c r="AM145">
        <v>270</v>
      </c>
      <c r="AN145">
        <v>6280</v>
      </c>
      <c r="AO145">
        <v>200</v>
      </c>
      <c r="AP145">
        <v>5950</v>
      </c>
      <c r="AQ145">
        <v>280</v>
      </c>
      <c r="AR145">
        <v>2330</v>
      </c>
      <c r="AS145">
        <v>110</v>
      </c>
      <c r="AT145">
        <v>3100</v>
      </c>
      <c r="AU145">
        <v>160</v>
      </c>
      <c r="AV145">
        <v>1689</v>
      </c>
      <c r="AW145">
        <v>98</v>
      </c>
      <c r="AX145">
        <v>356</v>
      </c>
      <c r="AY145">
        <v>24</v>
      </c>
      <c r="AZ145">
        <v>246</v>
      </c>
      <c r="BA145">
        <v>20</v>
      </c>
      <c r="BB145">
        <v>2567</v>
      </c>
      <c r="BC145">
        <v>66</v>
      </c>
      <c r="BD145">
        <v>1989</v>
      </c>
      <c r="BE145">
        <v>69</v>
      </c>
      <c r="BF145">
        <v>4830</v>
      </c>
      <c r="BG145">
        <v>160</v>
      </c>
      <c r="BH145">
        <v>232</v>
      </c>
      <c r="BI145">
        <v>32</v>
      </c>
      <c r="BJ145">
        <v>4080</v>
      </c>
      <c r="BK145">
        <v>160</v>
      </c>
      <c r="BL145">
        <v>0</v>
      </c>
      <c r="BM145">
        <v>1</v>
      </c>
      <c r="BN145">
        <v>30530</v>
      </c>
      <c r="BO145">
        <v>940</v>
      </c>
      <c r="BP145">
        <v>3</v>
      </c>
      <c r="BQ145">
        <v>55</v>
      </c>
      <c r="BR145" s="2">
        <v>560000</v>
      </c>
      <c r="BS145" s="2">
        <v>18000</v>
      </c>
      <c r="BT145">
        <v>202.4</v>
      </c>
      <c r="BU145">
        <v>8.1</v>
      </c>
      <c r="BV145">
        <v>2405</v>
      </c>
      <c r="BW145">
        <v>66</v>
      </c>
      <c r="BX145">
        <v>486</v>
      </c>
      <c r="BY145">
        <v>16</v>
      </c>
      <c r="BZ145">
        <v>91.7</v>
      </c>
      <c r="CA145">
        <v>3</v>
      </c>
      <c r="CB145">
        <v>268.7</v>
      </c>
      <c r="CC145">
        <v>7.5</v>
      </c>
      <c r="CD145">
        <v>45.1</v>
      </c>
      <c r="CE145">
        <v>1.6</v>
      </c>
      <c r="CF145">
        <v>250.1</v>
      </c>
      <c r="CG145">
        <v>8.6</v>
      </c>
      <c r="CH145">
        <v>86.4</v>
      </c>
      <c r="CI145">
        <v>3.8</v>
      </c>
      <c r="CJ145">
        <v>14.65</v>
      </c>
      <c r="CK145">
        <v>0.61</v>
      </c>
      <c r="CL145">
        <v>100.7</v>
      </c>
      <c r="CM145">
        <v>3.8</v>
      </c>
      <c r="CN145">
        <v>14.59</v>
      </c>
      <c r="CO145">
        <v>0.5</v>
      </c>
      <c r="CP145">
        <v>93.7</v>
      </c>
      <c r="CQ145">
        <v>3.3</v>
      </c>
      <c r="CR145">
        <v>18.03</v>
      </c>
      <c r="CS145">
        <v>0.59</v>
      </c>
      <c r="CT145">
        <v>51.5</v>
      </c>
      <c r="CU145">
        <v>2.4</v>
      </c>
      <c r="CV145">
        <v>6.66</v>
      </c>
      <c r="CW145">
        <v>0.33</v>
      </c>
      <c r="CX145">
        <v>40.700000000000003</v>
      </c>
      <c r="CY145">
        <v>2.2000000000000002</v>
      </c>
      <c r="CZ145">
        <v>4.59</v>
      </c>
      <c r="DA145">
        <v>0.27</v>
      </c>
      <c r="DB145">
        <v>73</v>
      </c>
      <c r="DC145">
        <v>24</v>
      </c>
      <c r="DD145">
        <v>20.9</v>
      </c>
      <c r="DE145">
        <v>2.5</v>
      </c>
      <c r="DF145">
        <v>34.28</v>
      </c>
      <c r="DG145">
        <v>0.88</v>
      </c>
      <c r="DH145">
        <v>29</v>
      </c>
      <c r="DI145">
        <v>1</v>
      </c>
      <c r="DJ145">
        <v>30.1</v>
      </c>
      <c r="DK145">
        <v>1</v>
      </c>
      <c r="DL145">
        <v>0.71699999999999997</v>
      </c>
      <c r="DM145">
        <v>9.9000000000000005E-2</v>
      </c>
      <c r="DN145">
        <v>11.04</v>
      </c>
      <c r="DO145">
        <v>0.45</v>
      </c>
      <c r="DP145">
        <v>-4.5940000000000002E-2</v>
      </c>
      <c r="DQ145">
        <v>2.9999999999999997E-4</v>
      </c>
      <c r="DR145">
        <v>1.965E-5</v>
      </c>
      <c r="DS145">
        <v>4.7E-7</v>
      </c>
      <c r="DT145" s="2">
        <v>90600</v>
      </c>
      <c r="DU145" s="2">
        <v>2900</v>
      </c>
      <c r="DV145" s="2">
        <v>1899000</v>
      </c>
      <c r="DW145" s="2">
        <v>60000</v>
      </c>
      <c r="DX145">
        <v>20</v>
      </c>
      <c r="DY145">
        <v>250</v>
      </c>
      <c r="DZ145" s="2">
        <v>31500</v>
      </c>
      <c r="EA145" s="2">
        <v>1300</v>
      </c>
      <c r="EB145" s="2">
        <v>50700</v>
      </c>
      <c r="EC145" s="2">
        <v>1400</v>
      </c>
      <c r="ED145" s="2">
        <v>85500</v>
      </c>
      <c r="EE145" s="2">
        <v>2900</v>
      </c>
      <c r="EF145">
        <v>18320</v>
      </c>
      <c r="EG145">
        <v>600</v>
      </c>
      <c r="EH145" s="2">
        <v>57800</v>
      </c>
      <c r="EI145" s="2">
        <v>1600</v>
      </c>
      <c r="EJ145">
        <v>13320</v>
      </c>
      <c r="EK145">
        <v>490</v>
      </c>
      <c r="EL145">
        <v>12850</v>
      </c>
      <c r="EM145">
        <v>450</v>
      </c>
      <c r="EN145">
        <v>3760</v>
      </c>
      <c r="EO145">
        <v>170</v>
      </c>
      <c r="EP145">
        <v>2650</v>
      </c>
      <c r="EQ145">
        <v>110</v>
      </c>
      <c r="ER145">
        <v>4960</v>
      </c>
      <c r="ES145">
        <v>190</v>
      </c>
      <c r="ET145">
        <v>5140</v>
      </c>
      <c r="EU145">
        <v>180</v>
      </c>
      <c r="EV145">
        <v>7770</v>
      </c>
      <c r="EW145">
        <v>270</v>
      </c>
      <c r="EX145">
        <v>6280</v>
      </c>
      <c r="EY145">
        <v>200</v>
      </c>
      <c r="EZ145">
        <v>5950</v>
      </c>
      <c r="FA145">
        <v>280</v>
      </c>
      <c r="FB145">
        <v>2330</v>
      </c>
      <c r="FC145">
        <v>110</v>
      </c>
      <c r="FD145">
        <v>3100</v>
      </c>
      <c r="FE145">
        <v>160</v>
      </c>
      <c r="FF145">
        <v>1689</v>
      </c>
      <c r="FG145">
        <v>98</v>
      </c>
      <c r="FH145">
        <v>168</v>
      </c>
      <c r="FI145">
        <v>20</v>
      </c>
      <c r="FJ145">
        <v>2564</v>
      </c>
      <c r="FK145">
        <v>66</v>
      </c>
      <c r="FL145">
        <v>1988</v>
      </c>
      <c r="FM145">
        <v>69</v>
      </c>
      <c r="FN145">
        <v>4830</v>
      </c>
      <c r="FO145">
        <v>160</v>
      </c>
      <c r="FP145">
        <v>232</v>
      </c>
      <c r="FQ145">
        <v>32</v>
      </c>
      <c r="FR145">
        <v>4080</v>
      </c>
      <c r="FS145">
        <v>160</v>
      </c>
      <c r="FT145">
        <v>-7.2073783000000001E-3</v>
      </c>
      <c r="FU145">
        <v>1.5E-9</v>
      </c>
      <c r="FV145" t="s">
        <v>846</v>
      </c>
      <c r="FW145">
        <v>0</v>
      </c>
      <c r="FX145">
        <v>3.0613999999999999</v>
      </c>
      <c r="FY145">
        <v>1.1423000000000001</v>
      </c>
      <c r="FZ145">
        <v>722.28</v>
      </c>
      <c r="GA145">
        <v>0.64244999999999997</v>
      </c>
      <c r="GB145">
        <v>1.3435999999999999</v>
      </c>
      <c r="GC145">
        <v>0.69588000000000005</v>
      </c>
      <c r="GD145">
        <v>0.21149999999999999</v>
      </c>
      <c r="GE145">
        <v>1.1571</v>
      </c>
      <c r="GF145">
        <v>0.12703999999999999</v>
      </c>
      <c r="GG145">
        <v>0.44288</v>
      </c>
      <c r="GH145">
        <v>0.61490999999999996</v>
      </c>
      <c r="GI145">
        <v>0</v>
      </c>
      <c r="GJ145">
        <v>0.31846999999999998</v>
      </c>
      <c r="GK145">
        <v>4.4507999999999999E-2</v>
      </c>
      <c r="GL145">
        <v>0</v>
      </c>
      <c r="GM145">
        <v>0.10481</v>
      </c>
      <c r="GN145">
        <v>9.8132999999999998E-2</v>
      </c>
      <c r="GO145">
        <v>3.2418000000000002E-2</v>
      </c>
      <c r="GP145">
        <v>0.14896999999999999</v>
      </c>
      <c r="GQ145">
        <v>3.0811000000000002E-2</v>
      </c>
      <c r="GR145">
        <v>308.11</v>
      </c>
      <c r="GS145">
        <v>2.9022000000000001</v>
      </c>
      <c r="GT145">
        <v>5.6453000000000003E-2</v>
      </c>
      <c r="GU145">
        <v>0.20660000000000001</v>
      </c>
      <c r="GV145">
        <v>0.24254999999999999</v>
      </c>
      <c r="GW145">
        <v>0</v>
      </c>
      <c r="GX145">
        <v>2.1212000000000002E-2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462</v>
      </c>
      <c r="B146" t="s">
        <v>842</v>
      </c>
      <c r="C146" t="s">
        <v>463</v>
      </c>
      <c r="D146" t="s">
        <v>844</v>
      </c>
      <c r="E146" s="1">
        <v>1462.5098726851852</v>
      </c>
      <c r="F146">
        <v>40.631</v>
      </c>
      <c r="G146" t="s">
        <v>464</v>
      </c>
      <c r="H146" s="2">
        <v>3176000</v>
      </c>
      <c r="I146" s="2">
        <v>74000</v>
      </c>
      <c r="J146" s="2">
        <v>1912000</v>
      </c>
      <c r="K146" s="2">
        <v>72000</v>
      </c>
      <c r="L146">
        <v>35610</v>
      </c>
      <c r="M146">
        <v>210</v>
      </c>
      <c r="N146" s="2">
        <v>88500</v>
      </c>
      <c r="O146" s="2">
        <v>3100</v>
      </c>
      <c r="P146" s="2">
        <v>165300</v>
      </c>
      <c r="Q146" s="2">
        <v>3000</v>
      </c>
      <c r="R146">
        <v>17940</v>
      </c>
      <c r="S146">
        <v>350</v>
      </c>
      <c r="T146" s="2">
        <v>149700</v>
      </c>
      <c r="U146" s="2">
        <v>3400</v>
      </c>
      <c r="V146" s="2">
        <v>169700</v>
      </c>
      <c r="W146" s="2">
        <v>3400</v>
      </c>
      <c r="X146" s="2">
        <v>380900</v>
      </c>
      <c r="Y146" s="2">
        <v>7800</v>
      </c>
      <c r="Z146" s="2">
        <v>63800</v>
      </c>
      <c r="AA146" s="2">
        <v>1600</v>
      </c>
      <c r="AB146" s="2">
        <v>56800</v>
      </c>
      <c r="AC146" s="2">
        <v>1300</v>
      </c>
      <c r="AD146">
        <v>11910</v>
      </c>
      <c r="AE146">
        <v>300</v>
      </c>
      <c r="AF146">
        <v>6860</v>
      </c>
      <c r="AG146">
        <v>220</v>
      </c>
      <c r="AH146">
        <v>13610</v>
      </c>
      <c r="AI146">
        <v>350</v>
      </c>
      <c r="AJ146">
        <v>12360</v>
      </c>
      <c r="AK146">
        <v>330</v>
      </c>
      <c r="AL146">
        <v>16000</v>
      </c>
      <c r="AM146">
        <v>450</v>
      </c>
      <c r="AN146">
        <v>13000</v>
      </c>
      <c r="AO146">
        <v>340</v>
      </c>
      <c r="AP146">
        <v>11300</v>
      </c>
      <c r="AQ146">
        <v>310</v>
      </c>
      <c r="AR146">
        <v>4270</v>
      </c>
      <c r="AS146">
        <v>160</v>
      </c>
      <c r="AT146">
        <v>5480</v>
      </c>
      <c r="AU146">
        <v>160</v>
      </c>
      <c r="AV146">
        <v>4270</v>
      </c>
      <c r="AW146">
        <v>160</v>
      </c>
      <c r="AX146">
        <v>334</v>
      </c>
      <c r="AY146">
        <v>22</v>
      </c>
      <c r="AZ146">
        <v>114</v>
      </c>
      <c r="BA146">
        <v>13</v>
      </c>
      <c r="BB146">
        <v>1076</v>
      </c>
      <c r="BC146">
        <v>30</v>
      </c>
      <c r="BD146">
        <v>371</v>
      </c>
      <c r="BE146">
        <v>25</v>
      </c>
      <c r="BF146">
        <v>1141</v>
      </c>
      <c r="BG146">
        <v>72</v>
      </c>
      <c r="BH146">
        <v>18440</v>
      </c>
      <c r="BI146">
        <v>630</v>
      </c>
      <c r="BJ146">
        <v>10760</v>
      </c>
      <c r="BK146">
        <v>200</v>
      </c>
      <c r="BL146">
        <v>23.6</v>
      </c>
      <c r="BM146">
        <v>5.2</v>
      </c>
      <c r="BN146" s="2">
        <v>31500</v>
      </c>
      <c r="BO146" s="2">
        <v>1200</v>
      </c>
      <c r="BP146">
        <v>-46</v>
      </c>
      <c r="BQ146">
        <v>47</v>
      </c>
      <c r="BR146" s="2">
        <v>543000</v>
      </c>
      <c r="BS146" s="2">
        <v>19000</v>
      </c>
      <c r="BT146">
        <v>568</v>
      </c>
      <c r="BU146">
        <v>19</v>
      </c>
      <c r="BV146">
        <v>383</v>
      </c>
      <c r="BW146">
        <v>16</v>
      </c>
      <c r="BX146">
        <v>860</v>
      </c>
      <c r="BY146">
        <v>20</v>
      </c>
      <c r="BZ146">
        <v>852</v>
      </c>
      <c r="CA146">
        <v>17</v>
      </c>
      <c r="CB146">
        <v>1783</v>
      </c>
      <c r="CC146">
        <v>37</v>
      </c>
      <c r="CD146">
        <v>217.3</v>
      </c>
      <c r="CE146">
        <v>5.3</v>
      </c>
      <c r="CF146">
        <v>1115</v>
      </c>
      <c r="CG146">
        <v>25</v>
      </c>
      <c r="CH146">
        <v>275.5</v>
      </c>
      <c r="CI146">
        <v>6.9</v>
      </c>
      <c r="CJ146">
        <v>38.1</v>
      </c>
      <c r="CK146">
        <v>1.2</v>
      </c>
      <c r="CL146">
        <v>277.8</v>
      </c>
      <c r="CM146">
        <v>7.2</v>
      </c>
      <c r="CN146">
        <v>35.229999999999997</v>
      </c>
      <c r="CO146">
        <v>0.94</v>
      </c>
      <c r="CP146">
        <v>193.7</v>
      </c>
      <c r="CQ146">
        <v>5.5</v>
      </c>
      <c r="CR146">
        <v>37.380000000000003</v>
      </c>
      <c r="CS146">
        <v>0.97</v>
      </c>
      <c r="CT146">
        <v>98.1</v>
      </c>
      <c r="CU146">
        <v>2.7</v>
      </c>
      <c r="CV146">
        <v>12.26</v>
      </c>
      <c r="CW146">
        <v>0.47</v>
      </c>
      <c r="CX146">
        <v>72.400000000000006</v>
      </c>
      <c r="CY146">
        <v>2.2000000000000002</v>
      </c>
      <c r="CZ146">
        <v>11.63</v>
      </c>
      <c r="DA146">
        <v>0.44</v>
      </c>
      <c r="DB146">
        <v>53</v>
      </c>
      <c r="DC146">
        <v>22</v>
      </c>
      <c r="DD146">
        <v>4.5999999999999996</v>
      </c>
      <c r="DE146">
        <v>1.6</v>
      </c>
      <c r="DF146">
        <v>14.36</v>
      </c>
      <c r="DG146">
        <v>0.41</v>
      </c>
      <c r="DH146">
        <v>5.43</v>
      </c>
      <c r="DI146">
        <v>0.37</v>
      </c>
      <c r="DJ146">
        <v>7.11</v>
      </c>
      <c r="DK146">
        <v>0.45</v>
      </c>
      <c r="DL146">
        <v>57</v>
      </c>
      <c r="DM146">
        <v>1.9</v>
      </c>
      <c r="DN146">
        <v>29.12</v>
      </c>
      <c r="DO146">
        <v>0.55000000000000004</v>
      </c>
      <c r="DP146">
        <v>181</v>
      </c>
      <c r="DQ146">
        <v>40</v>
      </c>
      <c r="DR146">
        <v>5.3399999999999997E-5</v>
      </c>
      <c r="DS146">
        <v>1.5E-6</v>
      </c>
      <c r="DT146" s="2">
        <v>87300</v>
      </c>
      <c r="DU146" s="2">
        <v>3100</v>
      </c>
      <c r="DV146" s="2">
        <v>1860000</v>
      </c>
      <c r="DW146" s="2">
        <v>72000</v>
      </c>
      <c r="DX146">
        <v>-190</v>
      </c>
      <c r="DY146">
        <v>200</v>
      </c>
      <c r="DZ146" s="2">
        <v>88200</v>
      </c>
      <c r="EA146" s="2">
        <v>2900</v>
      </c>
      <c r="EB146">
        <v>8020</v>
      </c>
      <c r="EC146">
        <v>340</v>
      </c>
      <c r="ED146" s="2">
        <v>149700</v>
      </c>
      <c r="EE146" s="2">
        <v>3400</v>
      </c>
      <c r="EF146" s="2">
        <v>169700</v>
      </c>
      <c r="EG146" s="2">
        <v>3400</v>
      </c>
      <c r="EH146" s="2">
        <v>380900</v>
      </c>
      <c r="EI146" s="2">
        <v>7800</v>
      </c>
      <c r="EJ146" s="2">
        <v>63800</v>
      </c>
      <c r="EK146" s="2">
        <v>1600</v>
      </c>
      <c r="EL146" s="2">
        <v>56800</v>
      </c>
      <c r="EM146" s="2">
        <v>1300</v>
      </c>
      <c r="EN146">
        <v>11910</v>
      </c>
      <c r="EO146">
        <v>300</v>
      </c>
      <c r="EP146">
        <v>6860</v>
      </c>
      <c r="EQ146">
        <v>220</v>
      </c>
      <c r="ER146">
        <v>13610</v>
      </c>
      <c r="ES146">
        <v>350</v>
      </c>
      <c r="ET146">
        <v>12360</v>
      </c>
      <c r="EU146">
        <v>330</v>
      </c>
      <c r="EV146">
        <v>16000</v>
      </c>
      <c r="EW146">
        <v>450</v>
      </c>
      <c r="EX146">
        <v>13000</v>
      </c>
      <c r="EY146">
        <v>340</v>
      </c>
      <c r="EZ146">
        <v>11300</v>
      </c>
      <c r="FA146">
        <v>310</v>
      </c>
      <c r="FB146">
        <v>4270</v>
      </c>
      <c r="FC146">
        <v>160</v>
      </c>
      <c r="FD146">
        <v>5480</v>
      </c>
      <c r="FE146">
        <v>160</v>
      </c>
      <c r="FF146">
        <v>4270</v>
      </c>
      <c r="FG146">
        <v>160</v>
      </c>
      <c r="FH146">
        <v>37</v>
      </c>
      <c r="FI146">
        <v>13</v>
      </c>
      <c r="FJ146">
        <v>1073</v>
      </c>
      <c r="FK146">
        <v>30</v>
      </c>
      <c r="FL146">
        <v>371</v>
      </c>
      <c r="FM146">
        <v>25</v>
      </c>
      <c r="FN146">
        <v>1141</v>
      </c>
      <c r="FO146">
        <v>72</v>
      </c>
      <c r="FP146">
        <v>18440</v>
      </c>
      <c r="FQ146">
        <v>630</v>
      </c>
      <c r="FR146">
        <v>10760</v>
      </c>
      <c r="FS146">
        <v>200</v>
      </c>
      <c r="FT146">
        <v>23.6</v>
      </c>
      <c r="FU146">
        <v>5.2</v>
      </c>
      <c r="FV146" t="s">
        <v>846</v>
      </c>
      <c r="FW146">
        <v>0</v>
      </c>
      <c r="FX146">
        <v>3.1600999999999999</v>
      </c>
      <c r="FY146">
        <v>1.1820999999999999</v>
      </c>
      <c r="FZ146">
        <v>746.91</v>
      </c>
      <c r="GA146">
        <v>0.66276000000000002</v>
      </c>
      <c r="GB146">
        <v>1.3906000000000001</v>
      </c>
      <c r="GC146">
        <v>0.72209999999999996</v>
      </c>
      <c r="GD146">
        <v>0.21809000000000001</v>
      </c>
      <c r="GE146">
        <v>1.1963999999999999</v>
      </c>
      <c r="GF146">
        <v>0.13124</v>
      </c>
      <c r="GG146">
        <v>0.45701999999999998</v>
      </c>
      <c r="GH146">
        <v>0.63502000000000003</v>
      </c>
      <c r="GI146">
        <v>0</v>
      </c>
      <c r="GJ146">
        <v>0.32856999999999997</v>
      </c>
      <c r="GK146">
        <v>4.5898000000000001E-2</v>
      </c>
      <c r="GL146">
        <v>0</v>
      </c>
      <c r="GM146">
        <v>0.10789</v>
      </c>
      <c r="GN146">
        <v>0.10108</v>
      </c>
      <c r="GO146">
        <v>3.3419999999999998E-2</v>
      </c>
      <c r="GP146">
        <v>0.15361</v>
      </c>
      <c r="GQ146">
        <v>3.1737000000000001E-2</v>
      </c>
      <c r="GR146">
        <v>317.37</v>
      </c>
      <c r="GS146">
        <v>2.956</v>
      </c>
      <c r="GT146">
        <v>5.8082000000000002E-2</v>
      </c>
      <c r="GU146">
        <v>0.21285999999999999</v>
      </c>
      <c r="GV146">
        <v>0.24947</v>
      </c>
      <c r="GW146">
        <v>0</v>
      </c>
      <c r="GX146">
        <v>2.1797E-2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7" spans="1:263" x14ac:dyDescent="0.25">
      <c r="A147" t="s">
        <v>465</v>
      </c>
      <c r="B147" t="s">
        <v>842</v>
      </c>
      <c r="C147" t="s">
        <v>466</v>
      </c>
      <c r="D147" t="s">
        <v>844</v>
      </c>
      <c r="E147" s="1" t="s">
        <v>467</v>
      </c>
      <c r="F147">
        <v>39.329000000000001</v>
      </c>
      <c r="G147" t="s">
        <v>468</v>
      </c>
      <c r="H147" s="2">
        <v>2801000</v>
      </c>
      <c r="I147" s="2">
        <v>87000</v>
      </c>
      <c r="J147" s="2">
        <v>1865000</v>
      </c>
      <c r="K147" s="2">
        <v>64000</v>
      </c>
      <c r="L147">
        <v>34700</v>
      </c>
      <c r="M147">
        <v>250</v>
      </c>
      <c r="N147" s="2">
        <v>87200</v>
      </c>
      <c r="O147" s="2">
        <v>2700</v>
      </c>
      <c r="P147" s="2">
        <v>186100</v>
      </c>
      <c r="Q147" s="2">
        <v>4000</v>
      </c>
      <c r="R147">
        <v>19160</v>
      </c>
      <c r="S147">
        <v>350</v>
      </c>
      <c r="T147" s="2">
        <v>49100</v>
      </c>
      <c r="U147" s="2">
        <v>1600</v>
      </c>
      <c r="V147" s="2">
        <v>119900</v>
      </c>
      <c r="W147" s="2">
        <v>4500</v>
      </c>
      <c r="X147" s="2">
        <v>304000</v>
      </c>
      <c r="Y147" s="2">
        <v>12000</v>
      </c>
      <c r="Z147" s="2">
        <v>49500</v>
      </c>
      <c r="AA147" s="2">
        <v>1800</v>
      </c>
      <c r="AB147" s="2">
        <v>38500</v>
      </c>
      <c r="AC147" s="2">
        <v>1500</v>
      </c>
      <c r="AD147">
        <v>5080</v>
      </c>
      <c r="AE147">
        <v>220</v>
      </c>
      <c r="AF147">
        <v>3010</v>
      </c>
      <c r="AG147">
        <v>120</v>
      </c>
      <c r="AH147">
        <v>4210</v>
      </c>
      <c r="AI147">
        <v>210</v>
      </c>
      <c r="AJ147">
        <v>3550</v>
      </c>
      <c r="AK147">
        <v>140</v>
      </c>
      <c r="AL147">
        <v>4860</v>
      </c>
      <c r="AM147">
        <v>190</v>
      </c>
      <c r="AN147">
        <v>3910</v>
      </c>
      <c r="AO147">
        <v>170</v>
      </c>
      <c r="AP147">
        <v>3300</v>
      </c>
      <c r="AQ147">
        <v>140</v>
      </c>
      <c r="AR147">
        <v>1333</v>
      </c>
      <c r="AS147">
        <v>79</v>
      </c>
      <c r="AT147">
        <v>1648</v>
      </c>
      <c r="AU147">
        <v>97</v>
      </c>
      <c r="AV147">
        <v>1130</v>
      </c>
      <c r="AW147">
        <v>75</v>
      </c>
      <c r="AX147">
        <v>304</v>
      </c>
      <c r="AY147">
        <v>25</v>
      </c>
      <c r="AZ147">
        <v>96</v>
      </c>
      <c r="BA147">
        <v>14</v>
      </c>
      <c r="BB147">
        <v>395</v>
      </c>
      <c r="BC147">
        <v>22</v>
      </c>
      <c r="BD147">
        <v>177</v>
      </c>
      <c r="BE147">
        <v>15</v>
      </c>
      <c r="BF147">
        <v>579</v>
      </c>
      <c r="BG147">
        <v>49</v>
      </c>
      <c r="BH147">
        <v>8530</v>
      </c>
      <c r="BI147">
        <v>310</v>
      </c>
      <c r="BJ147">
        <v>3370</v>
      </c>
      <c r="BK147">
        <v>120</v>
      </c>
      <c r="BL147">
        <v>9.9</v>
      </c>
      <c r="BM147">
        <v>3.3</v>
      </c>
      <c r="BN147" s="2">
        <v>32900</v>
      </c>
      <c r="BO147" s="2">
        <v>1100</v>
      </c>
      <c r="BP147">
        <v>-28</v>
      </c>
      <c r="BQ147">
        <v>67</v>
      </c>
      <c r="BR147" s="2">
        <v>538000</v>
      </c>
      <c r="BS147" s="2">
        <v>17000</v>
      </c>
      <c r="BT147">
        <v>716</v>
      </c>
      <c r="BU147">
        <v>25</v>
      </c>
      <c r="BV147">
        <v>456</v>
      </c>
      <c r="BW147">
        <v>16</v>
      </c>
      <c r="BX147">
        <v>285.5</v>
      </c>
      <c r="BY147">
        <v>9</v>
      </c>
      <c r="BZ147">
        <v>604</v>
      </c>
      <c r="CA147">
        <v>22</v>
      </c>
      <c r="CB147">
        <v>1432</v>
      </c>
      <c r="CC147">
        <v>57</v>
      </c>
      <c r="CD147">
        <v>169.8</v>
      </c>
      <c r="CE147">
        <v>6.1</v>
      </c>
      <c r="CF147">
        <v>760</v>
      </c>
      <c r="CG147">
        <v>29</v>
      </c>
      <c r="CH147">
        <v>118.1</v>
      </c>
      <c r="CI147">
        <v>5.2</v>
      </c>
      <c r="CJ147">
        <v>16.739999999999998</v>
      </c>
      <c r="CK147">
        <v>0.66</v>
      </c>
      <c r="CL147">
        <v>86.2</v>
      </c>
      <c r="CM147">
        <v>4.2</v>
      </c>
      <c r="CN147">
        <v>10.15</v>
      </c>
      <c r="CO147">
        <v>0.4</v>
      </c>
      <c r="CP147">
        <v>59</v>
      </c>
      <c r="CQ147">
        <v>2.2999999999999998</v>
      </c>
      <c r="CR147">
        <v>11.26</v>
      </c>
      <c r="CS147">
        <v>0.48</v>
      </c>
      <c r="CT147">
        <v>28.7</v>
      </c>
      <c r="CU147">
        <v>1.2</v>
      </c>
      <c r="CV147">
        <v>3.84</v>
      </c>
      <c r="CW147">
        <v>0.23</v>
      </c>
      <c r="CX147">
        <v>21.8</v>
      </c>
      <c r="CY147">
        <v>1.3</v>
      </c>
      <c r="CZ147">
        <v>3.09</v>
      </c>
      <c r="DA147">
        <v>0.21</v>
      </c>
      <c r="DB147">
        <v>26</v>
      </c>
      <c r="DC147">
        <v>25</v>
      </c>
      <c r="DD147">
        <v>2.6</v>
      </c>
      <c r="DE147">
        <v>1.7</v>
      </c>
      <c r="DF147">
        <v>5.25</v>
      </c>
      <c r="DG147">
        <v>0.3</v>
      </c>
      <c r="DH147">
        <v>2.6</v>
      </c>
      <c r="DI147">
        <v>0.23</v>
      </c>
      <c r="DJ147">
        <v>3.61</v>
      </c>
      <c r="DK147">
        <v>0.3</v>
      </c>
      <c r="DL147">
        <v>26.4</v>
      </c>
      <c r="DM147">
        <v>0.95</v>
      </c>
      <c r="DN147">
        <v>9.1199999999999992</v>
      </c>
      <c r="DO147">
        <v>0.32</v>
      </c>
      <c r="DP147">
        <v>91</v>
      </c>
      <c r="DQ147">
        <v>31</v>
      </c>
      <c r="DR147">
        <v>1.6900000000000001E-5</v>
      </c>
      <c r="DS147">
        <v>4.0999999999999999E-7</v>
      </c>
      <c r="DT147" s="2">
        <v>86000</v>
      </c>
      <c r="DU147" s="2">
        <v>2700</v>
      </c>
      <c r="DV147" s="2">
        <v>1814000</v>
      </c>
      <c r="DW147" s="2">
        <v>64000</v>
      </c>
      <c r="DX147">
        <v>-70</v>
      </c>
      <c r="DY147">
        <v>250</v>
      </c>
      <c r="DZ147" s="2">
        <v>110600</v>
      </c>
      <c r="EA147" s="2">
        <v>3900</v>
      </c>
      <c r="EB147">
        <v>9480</v>
      </c>
      <c r="EC147">
        <v>340</v>
      </c>
      <c r="ED147" s="2">
        <v>49100</v>
      </c>
      <c r="EE147" s="2">
        <v>1600</v>
      </c>
      <c r="EF147" s="2">
        <v>119900</v>
      </c>
      <c r="EG147" s="2">
        <v>4500</v>
      </c>
      <c r="EH147" s="2">
        <v>304000</v>
      </c>
      <c r="EI147" s="2">
        <v>12000</v>
      </c>
      <c r="EJ147" s="2">
        <v>49500</v>
      </c>
      <c r="EK147" s="2">
        <v>1800</v>
      </c>
      <c r="EL147" s="2">
        <v>38500</v>
      </c>
      <c r="EM147" s="2">
        <v>1500</v>
      </c>
      <c r="EN147">
        <v>5080</v>
      </c>
      <c r="EO147">
        <v>220</v>
      </c>
      <c r="EP147">
        <v>3010</v>
      </c>
      <c r="EQ147">
        <v>120</v>
      </c>
      <c r="ER147">
        <v>4210</v>
      </c>
      <c r="ES147">
        <v>210</v>
      </c>
      <c r="ET147">
        <v>3550</v>
      </c>
      <c r="EU147">
        <v>140</v>
      </c>
      <c r="EV147">
        <v>4860</v>
      </c>
      <c r="EW147">
        <v>190</v>
      </c>
      <c r="EX147">
        <v>3910</v>
      </c>
      <c r="EY147">
        <v>170</v>
      </c>
      <c r="EZ147">
        <v>3300</v>
      </c>
      <c r="FA147">
        <v>140</v>
      </c>
      <c r="FB147">
        <v>1333</v>
      </c>
      <c r="FC147">
        <v>79</v>
      </c>
      <c r="FD147">
        <v>1648</v>
      </c>
      <c r="FE147">
        <v>97</v>
      </c>
      <c r="FF147">
        <v>1130</v>
      </c>
      <c r="FG147">
        <v>75</v>
      </c>
      <c r="FH147">
        <v>21</v>
      </c>
      <c r="FI147">
        <v>14</v>
      </c>
      <c r="FJ147">
        <v>392</v>
      </c>
      <c r="FK147">
        <v>22</v>
      </c>
      <c r="FL147">
        <v>177</v>
      </c>
      <c r="FM147">
        <v>15</v>
      </c>
      <c r="FN147">
        <v>579</v>
      </c>
      <c r="FO147">
        <v>49</v>
      </c>
      <c r="FP147">
        <v>8530</v>
      </c>
      <c r="FQ147">
        <v>310</v>
      </c>
      <c r="FR147">
        <v>3370</v>
      </c>
      <c r="FS147">
        <v>120</v>
      </c>
      <c r="FT147">
        <v>9.9</v>
      </c>
      <c r="FU147">
        <v>3.3</v>
      </c>
      <c r="FV147" t="s">
        <v>846</v>
      </c>
      <c r="FW147">
        <v>0</v>
      </c>
      <c r="FX147">
        <v>1.7438</v>
      </c>
      <c r="FY147">
        <v>1.7809999999999999</v>
      </c>
      <c r="FZ147">
        <v>743.62</v>
      </c>
      <c r="GA147">
        <v>0.46364</v>
      </c>
      <c r="GB147">
        <v>1.9262999999999999</v>
      </c>
      <c r="GC147">
        <v>0.13336000000000001</v>
      </c>
      <c r="GD147">
        <v>0.74031000000000002</v>
      </c>
      <c r="GE147">
        <v>1.6707000000000001</v>
      </c>
      <c r="GF147">
        <v>0.24088000000000001</v>
      </c>
      <c r="GG147">
        <v>1.0826</v>
      </c>
      <c r="GH147">
        <v>0.26746999999999999</v>
      </c>
      <c r="GI147">
        <v>4.5989000000000002E-2</v>
      </c>
      <c r="GJ147">
        <v>0.23583999999999999</v>
      </c>
      <c r="GK147">
        <v>3.2926999999999998E-2</v>
      </c>
      <c r="GL147">
        <v>0.25542999999999999</v>
      </c>
      <c r="GM147">
        <v>2.3785000000000001E-2</v>
      </c>
      <c r="GN147">
        <v>0.12089</v>
      </c>
      <c r="GO147">
        <v>5.2572000000000001E-2</v>
      </c>
      <c r="GP147">
        <v>0</v>
      </c>
      <c r="GQ147">
        <v>0</v>
      </c>
      <c r="GR147">
        <v>0</v>
      </c>
      <c r="GS147">
        <v>2.6720999999999999</v>
      </c>
      <c r="GT147">
        <v>5.9357E-2</v>
      </c>
      <c r="GU147">
        <v>8.1598000000000004E-2</v>
      </c>
      <c r="GV147">
        <v>5.151E-2</v>
      </c>
      <c r="GW147">
        <v>3.5646999999999998E-2</v>
      </c>
      <c r="GX147">
        <v>2.3812E-2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8" spans="1:263" x14ac:dyDescent="0.25">
      <c r="A148" t="s">
        <v>469</v>
      </c>
      <c r="B148" t="s">
        <v>842</v>
      </c>
      <c r="C148" t="s">
        <v>470</v>
      </c>
      <c r="D148" t="s">
        <v>844</v>
      </c>
      <c r="E148" s="1">
        <v>1462.5114930555555</v>
      </c>
      <c r="F148">
        <v>40.371000000000002</v>
      </c>
      <c r="G148" t="s">
        <v>471</v>
      </c>
      <c r="H148" s="2">
        <v>2703000</v>
      </c>
      <c r="I148" s="2">
        <v>86000</v>
      </c>
      <c r="J148" s="2">
        <v>1882000</v>
      </c>
      <c r="K148" s="2">
        <v>68000</v>
      </c>
      <c r="L148">
        <v>35070</v>
      </c>
      <c r="M148">
        <v>250</v>
      </c>
      <c r="N148" s="2">
        <v>86300</v>
      </c>
      <c r="O148" s="2">
        <v>2900</v>
      </c>
      <c r="P148" s="2">
        <v>106100</v>
      </c>
      <c r="Q148" s="2">
        <v>1400</v>
      </c>
      <c r="R148" s="2">
        <v>92200</v>
      </c>
      <c r="S148" s="2">
        <v>2200</v>
      </c>
      <c r="T148" s="2">
        <v>138300</v>
      </c>
      <c r="U148" s="2">
        <v>5200</v>
      </c>
      <c r="V148" s="2">
        <v>49200</v>
      </c>
      <c r="W148" s="2">
        <v>1100</v>
      </c>
      <c r="X148" s="2">
        <v>132900</v>
      </c>
      <c r="Y148" s="2">
        <v>3400</v>
      </c>
      <c r="Z148">
        <v>26320</v>
      </c>
      <c r="AA148">
        <v>850</v>
      </c>
      <c r="AB148">
        <v>25410</v>
      </c>
      <c r="AC148">
        <v>980</v>
      </c>
      <c r="AD148">
        <v>8030</v>
      </c>
      <c r="AE148">
        <v>290</v>
      </c>
      <c r="AF148">
        <v>9570</v>
      </c>
      <c r="AG148">
        <v>340</v>
      </c>
      <c r="AH148">
        <v>11920</v>
      </c>
      <c r="AI148">
        <v>450</v>
      </c>
      <c r="AJ148">
        <v>13630</v>
      </c>
      <c r="AK148">
        <v>440</v>
      </c>
      <c r="AL148">
        <v>17630</v>
      </c>
      <c r="AM148">
        <v>590</v>
      </c>
      <c r="AN148">
        <v>11130</v>
      </c>
      <c r="AO148">
        <v>430</v>
      </c>
      <c r="AP148">
        <v>7290</v>
      </c>
      <c r="AQ148">
        <v>300</v>
      </c>
      <c r="AR148">
        <v>2230</v>
      </c>
      <c r="AS148">
        <v>110</v>
      </c>
      <c r="AT148">
        <v>2340</v>
      </c>
      <c r="AU148">
        <v>120</v>
      </c>
      <c r="AV148">
        <v>1243</v>
      </c>
      <c r="AW148">
        <v>83</v>
      </c>
      <c r="AX148">
        <v>316</v>
      </c>
      <c r="AY148">
        <v>21</v>
      </c>
      <c r="AZ148">
        <v>585</v>
      </c>
      <c r="BA148">
        <v>32</v>
      </c>
      <c r="BB148">
        <v>8940</v>
      </c>
      <c r="BC148">
        <v>170</v>
      </c>
      <c r="BD148">
        <v>7490</v>
      </c>
      <c r="BE148">
        <v>140</v>
      </c>
      <c r="BF148">
        <v>18530</v>
      </c>
      <c r="BG148">
        <v>390</v>
      </c>
      <c r="BH148">
        <v>2800</v>
      </c>
      <c r="BI148">
        <v>150</v>
      </c>
      <c r="BJ148">
        <v>5420</v>
      </c>
      <c r="BK148">
        <v>240</v>
      </c>
      <c r="BL148">
        <v>0</v>
      </c>
      <c r="BM148">
        <v>1</v>
      </c>
      <c r="BN148" s="2">
        <v>35800</v>
      </c>
      <c r="BO148" s="2">
        <v>1200</v>
      </c>
      <c r="BP148">
        <v>-12</v>
      </c>
      <c r="BQ148">
        <v>75</v>
      </c>
      <c r="BR148" s="2">
        <v>536000</v>
      </c>
      <c r="BS148" s="2">
        <v>18000</v>
      </c>
      <c r="BT148">
        <v>197.6</v>
      </c>
      <c r="BU148">
        <v>9.6</v>
      </c>
      <c r="BV148">
        <v>4010</v>
      </c>
      <c r="BW148">
        <v>110</v>
      </c>
      <c r="BX148">
        <v>811</v>
      </c>
      <c r="BY148">
        <v>30</v>
      </c>
      <c r="BZ148">
        <v>248.6</v>
      </c>
      <c r="CA148">
        <v>5.6</v>
      </c>
      <c r="CB148">
        <v>631</v>
      </c>
      <c r="CC148">
        <v>16</v>
      </c>
      <c r="CD148">
        <v>90.7</v>
      </c>
      <c r="CE148">
        <v>2.9</v>
      </c>
      <c r="CF148">
        <v>503</v>
      </c>
      <c r="CG148">
        <v>19</v>
      </c>
      <c r="CH148">
        <v>187.8</v>
      </c>
      <c r="CI148">
        <v>6.6</v>
      </c>
      <c r="CJ148">
        <v>53.5</v>
      </c>
      <c r="CK148">
        <v>1.9</v>
      </c>
      <c r="CL148">
        <v>245.5</v>
      </c>
      <c r="CM148">
        <v>9.3000000000000007</v>
      </c>
      <c r="CN148">
        <v>39.1</v>
      </c>
      <c r="CO148">
        <v>1.3</v>
      </c>
      <c r="CP148">
        <v>214.8</v>
      </c>
      <c r="CQ148">
        <v>7.2</v>
      </c>
      <c r="CR148">
        <v>32.1</v>
      </c>
      <c r="CS148">
        <v>1.2</v>
      </c>
      <c r="CT148">
        <v>63.6</v>
      </c>
      <c r="CU148">
        <v>2.6</v>
      </c>
      <c r="CV148">
        <v>6.46</v>
      </c>
      <c r="CW148">
        <v>0.31</v>
      </c>
      <c r="CX148">
        <v>31.1</v>
      </c>
      <c r="CY148">
        <v>1.6</v>
      </c>
      <c r="CZ148">
        <v>3.41</v>
      </c>
      <c r="DA148">
        <v>0.23</v>
      </c>
      <c r="DB148">
        <v>40</v>
      </c>
      <c r="DC148">
        <v>21</v>
      </c>
      <c r="DD148">
        <v>62.6</v>
      </c>
      <c r="DE148">
        <v>4</v>
      </c>
      <c r="DF148">
        <v>120</v>
      </c>
      <c r="DG148">
        <v>2.2999999999999998</v>
      </c>
      <c r="DH148">
        <v>110.4</v>
      </c>
      <c r="DI148">
        <v>2.1</v>
      </c>
      <c r="DJ148">
        <v>115.7</v>
      </c>
      <c r="DK148">
        <v>2.4</v>
      </c>
      <c r="DL148">
        <v>8.69</v>
      </c>
      <c r="DM148">
        <v>0.45</v>
      </c>
      <c r="DN148">
        <v>14.66</v>
      </c>
      <c r="DO148">
        <v>0.65</v>
      </c>
      <c r="DP148">
        <v>-7.9530000000000003E-2</v>
      </c>
      <c r="DQ148">
        <v>5.1999999999999995E-4</v>
      </c>
      <c r="DR148">
        <v>2.73E-5</v>
      </c>
      <c r="DS148">
        <v>8.1999999999999998E-7</v>
      </c>
      <c r="DT148" s="2">
        <v>85200</v>
      </c>
      <c r="DU148" s="2">
        <v>2900</v>
      </c>
      <c r="DV148" s="2">
        <v>1832000</v>
      </c>
      <c r="DW148" s="2">
        <v>68000</v>
      </c>
      <c r="DX148">
        <v>0</v>
      </c>
      <c r="DY148">
        <v>260</v>
      </c>
      <c r="DZ148" s="2">
        <v>30300</v>
      </c>
      <c r="EA148" s="2">
        <v>1500</v>
      </c>
      <c r="EB148" s="2">
        <v>82600</v>
      </c>
      <c r="EC148" s="2">
        <v>2200</v>
      </c>
      <c r="ED148" s="2">
        <v>138300</v>
      </c>
      <c r="EE148" s="2">
        <v>5200</v>
      </c>
      <c r="EF148" s="2">
        <v>49200</v>
      </c>
      <c r="EG148" s="2">
        <v>1100</v>
      </c>
      <c r="EH148" s="2">
        <v>132900</v>
      </c>
      <c r="EI148" s="2">
        <v>3400</v>
      </c>
      <c r="EJ148">
        <v>26320</v>
      </c>
      <c r="EK148">
        <v>850</v>
      </c>
      <c r="EL148">
        <v>25410</v>
      </c>
      <c r="EM148">
        <v>980</v>
      </c>
      <c r="EN148">
        <v>8030</v>
      </c>
      <c r="EO148">
        <v>290</v>
      </c>
      <c r="EP148">
        <v>9570</v>
      </c>
      <c r="EQ148">
        <v>340</v>
      </c>
      <c r="ER148">
        <v>11920</v>
      </c>
      <c r="ES148">
        <v>450</v>
      </c>
      <c r="ET148">
        <v>13630</v>
      </c>
      <c r="EU148">
        <v>440</v>
      </c>
      <c r="EV148">
        <v>17630</v>
      </c>
      <c r="EW148">
        <v>590</v>
      </c>
      <c r="EX148">
        <v>11130</v>
      </c>
      <c r="EY148">
        <v>430</v>
      </c>
      <c r="EZ148">
        <v>7290</v>
      </c>
      <c r="FA148">
        <v>300</v>
      </c>
      <c r="FB148">
        <v>2230</v>
      </c>
      <c r="FC148">
        <v>110</v>
      </c>
      <c r="FD148">
        <v>2340</v>
      </c>
      <c r="FE148">
        <v>120</v>
      </c>
      <c r="FF148">
        <v>1243</v>
      </c>
      <c r="FG148">
        <v>83</v>
      </c>
      <c r="FH148">
        <v>511</v>
      </c>
      <c r="FI148">
        <v>32</v>
      </c>
      <c r="FJ148">
        <v>8940</v>
      </c>
      <c r="FK148">
        <v>170</v>
      </c>
      <c r="FL148">
        <v>7490</v>
      </c>
      <c r="FM148">
        <v>140</v>
      </c>
      <c r="FN148">
        <v>18530</v>
      </c>
      <c r="FO148">
        <v>390</v>
      </c>
      <c r="FP148">
        <v>2800</v>
      </c>
      <c r="FQ148">
        <v>150</v>
      </c>
      <c r="FR148">
        <v>5420</v>
      </c>
      <c r="FS148">
        <v>240</v>
      </c>
      <c r="FT148">
        <v>-7.2072528000000002E-3</v>
      </c>
      <c r="FU148">
        <v>1.6999999999999999E-9</v>
      </c>
      <c r="FV148" t="s">
        <v>846</v>
      </c>
      <c r="FW148">
        <v>0</v>
      </c>
      <c r="FX148">
        <v>1.9439</v>
      </c>
      <c r="FY148">
        <v>1.7339</v>
      </c>
      <c r="FZ148">
        <v>659.85</v>
      </c>
      <c r="GA148">
        <v>0.68557999999999997</v>
      </c>
      <c r="GB148">
        <v>2.2422</v>
      </c>
      <c r="GC148">
        <v>1.3523000000000001</v>
      </c>
      <c r="GD148">
        <v>0.36993999999999999</v>
      </c>
      <c r="GE148">
        <v>0.59652000000000005</v>
      </c>
      <c r="GF148">
        <v>0.19275</v>
      </c>
      <c r="GG148">
        <v>0.67362</v>
      </c>
      <c r="GH148">
        <v>0.33084000000000002</v>
      </c>
      <c r="GI148">
        <v>0.13528000000000001</v>
      </c>
      <c r="GJ148">
        <v>0.57579000000000002</v>
      </c>
      <c r="GK148">
        <v>0.10639</v>
      </c>
      <c r="GL148">
        <v>0.36044999999999999</v>
      </c>
      <c r="GM148">
        <v>4.9065999999999999E-2</v>
      </c>
      <c r="GN148">
        <v>8.9039999999999994E-2</v>
      </c>
      <c r="GO148">
        <v>2.9491E-2</v>
      </c>
      <c r="GP148">
        <v>0.13563</v>
      </c>
      <c r="GQ148">
        <v>0</v>
      </c>
      <c r="GR148">
        <v>0</v>
      </c>
      <c r="GS148">
        <v>3.1429999999999998</v>
      </c>
      <c r="GT148">
        <v>0.15931000000000001</v>
      </c>
      <c r="GU148">
        <v>0.19772000000000001</v>
      </c>
      <c r="GV148">
        <v>0.32340000000000002</v>
      </c>
      <c r="GW148">
        <v>4.3894000000000002E-2</v>
      </c>
      <c r="GX148">
        <v>2.6714000000000002E-2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472</v>
      </c>
      <c r="B149" t="s">
        <v>842</v>
      </c>
      <c r="C149" t="s">
        <v>280</v>
      </c>
      <c r="D149" t="s">
        <v>844</v>
      </c>
      <c r="E149" s="1">
        <v>1462.5122569444445</v>
      </c>
      <c r="F149">
        <v>40.892000000000003</v>
      </c>
      <c r="G149" t="s">
        <v>281</v>
      </c>
      <c r="H149" s="2">
        <v>2633000</v>
      </c>
      <c r="I149" s="2">
        <v>74000</v>
      </c>
      <c r="J149" s="2">
        <v>1938000</v>
      </c>
      <c r="K149" s="2">
        <v>61000</v>
      </c>
      <c r="L149">
        <v>36170</v>
      </c>
      <c r="M149">
        <v>230</v>
      </c>
      <c r="N149" s="2">
        <v>87200</v>
      </c>
      <c r="O149" s="2">
        <v>2600</v>
      </c>
      <c r="P149" s="2">
        <v>240500</v>
      </c>
      <c r="Q149" s="2">
        <v>5100</v>
      </c>
      <c r="R149">
        <v>28850</v>
      </c>
      <c r="S149">
        <v>550</v>
      </c>
      <c r="T149" s="2">
        <v>187000</v>
      </c>
      <c r="U149" s="2">
        <v>6700</v>
      </c>
      <c r="V149">
        <v>4390</v>
      </c>
      <c r="W149">
        <v>230</v>
      </c>
      <c r="X149">
        <v>14880</v>
      </c>
      <c r="Y149">
        <v>580</v>
      </c>
      <c r="Z149">
        <v>3510</v>
      </c>
      <c r="AA149">
        <v>210</v>
      </c>
      <c r="AB149">
        <v>3850</v>
      </c>
      <c r="AC149">
        <v>210</v>
      </c>
      <c r="AD149">
        <v>1728</v>
      </c>
      <c r="AE149">
        <v>86</v>
      </c>
      <c r="AF149">
        <v>1299</v>
      </c>
      <c r="AG149">
        <v>85</v>
      </c>
      <c r="AH149">
        <v>3580</v>
      </c>
      <c r="AI149">
        <v>170</v>
      </c>
      <c r="AJ149">
        <v>5380</v>
      </c>
      <c r="AK149">
        <v>210</v>
      </c>
      <c r="AL149">
        <v>11830</v>
      </c>
      <c r="AM149">
        <v>420</v>
      </c>
      <c r="AN149">
        <v>12890</v>
      </c>
      <c r="AO149">
        <v>460</v>
      </c>
      <c r="AP149">
        <v>15340</v>
      </c>
      <c r="AQ149">
        <v>490</v>
      </c>
      <c r="AR149">
        <v>7370</v>
      </c>
      <c r="AS149">
        <v>330</v>
      </c>
      <c r="AT149">
        <v>10520</v>
      </c>
      <c r="AU149">
        <v>350</v>
      </c>
      <c r="AV149">
        <v>7280</v>
      </c>
      <c r="AW149">
        <v>260</v>
      </c>
      <c r="AX149">
        <v>327</v>
      </c>
      <c r="AY149">
        <v>23</v>
      </c>
      <c r="AZ149">
        <v>130</v>
      </c>
      <c r="BA149">
        <v>14</v>
      </c>
      <c r="BB149">
        <v>678</v>
      </c>
      <c r="BC149">
        <v>25</v>
      </c>
      <c r="BD149">
        <v>379</v>
      </c>
      <c r="BE149">
        <v>24</v>
      </c>
      <c r="BF149">
        <v>932</v>
      </c>
      <c r="BG149">
        <v>69</v>
      </c>
      <c r="BH149">
        <v>314</v>
      </c>
      <c r="BI149">
        <v>38</v>
      </c>
      <c r="BJ149">
        <v>5700</v>
      </c>
      <c r="BK149">
        <v>190</v>
      </c>
      <c r="BL149">
        <v>0</v>
      </c>
      <c r="BM149">
        <v>1</v>
      </c>
      <c r="BN149" s="2">
        <v>39900</v>
      </c>
      <c r="BO149" s="2">
        <v>1200</v>
      </c>
      <c r="BP149">
        <v>40</v>
      </c>
      <c r="BQ149">
        <v>75</v>
      </c>
      <c r="BR149" s="2">
        <v>545000</v>
      </c>
      <c r="BS149" s="2">
        <v>16000</v>
      </c>
      <c r="BT149">
        <v>1069</v>
      </c>
      <c r="BU149">
        <v>34</v>
      </c>
      <c r="BV149">
        <v>934</v>
      </c>
      <c r="BW149">
        <v>27</v>
      </c>
      <c r="BX149">
        <v>1107</v>
      </c>
      <c r="BY149">
        <v>39</v>
      </c>
      <c r="BZ149">
        <v>22.2</v>
      </c>
      <c r="CA149">
        <v>1.2</v>
      </c>
      <c r="CB149">
        <v>71</v>
      </c>
      <c r="CC149">
        <v>2.8</v>
      </c>
      <c r="CD149">
        <v>12.18</v>
      </c>
      <c r="CE149">
        <v>0.73</v>
      </c>
      <c r="CF149">
        <v>76.599999999999994</v>
      </c>
      <c r="CG149">
        <v>4.0999999999999996</v>
      </c>
      <c r="CH149">
        <v>40.6</v>
      </c>
      <c r="CI149">
        <v>2</v>
      </c>
      <c r="CJ149">
        <v>7.28</v>
      </c>
      <c r="CK149">
        <v>0.48</v>
      </c>
      <c r="CL149">
        <v>73.900000000000006</v>
      </c>
      <c r="CM149">
        <v>3.5</v>
      </c>
      <c r="CN149">
        <v>15.52</v>
      </c>
      <c r="CO149">
        <v>0.62</v>
      </c>
      <c r="CP149">
        <v>144.5</v>
      </c>
      <c r="CQ149">
        <v>5.0999999999999996</v>
      </c>
      <c r="CR149">
        <v>37.200000000000003</v>
      </c>
      <c r="CS149">
        <v>1.3</v>
      </c>
      <c r="CT149">
        <v>134.19999999999999</v>
      </c>
      <c r="CU149">
        <v>4.3</v>
      </c>
      <c r="CV149">
        <v>21.37</v>
      </c>
      <c r="CW149">
        <v>0.94</v>
      </c>
      <c r="CX149">
        <v>140.30000000000001</v>
      </c>
      <c r="CY149">
        <v>4.5999999999999996</v>
      </c>
      <c r="CZ149">
        <v>20</v>
      </c>
      <c r="DA149">
        <v>0.71</v>
      </c>
      <c r="DB149">
        <v>51</v>
      </c>
      <c r="DC149">
        <v>23</v>
      </c>
      <c r="DD149">
        <v>7</v>
      </c>
      <c r="DE149">
        <v>1.7</v>
      </c>
      <c r="DF149">
        <v>9.08</v>
      </c>
      <c r="DG149">
        <v>0.34</v>
      </c>
      <c r="DH149">
        <v>5.6</v>
      </c>
      <c r="DI149">
        <v>0.36</v>
      </c>
      <c r="DJ149">
        <v>5.82</v>
      </c>
      <c r="DK149">
        <v>0.43</v>
      </c>
      <c r="DL149">
        <v>0.97</v>
      </c>
      <c r="DM149">
        <v>0.12</v>
      </c>
      <c r="DN149">
        <v>15.43</v>
      </c>
      <c r="DO149">
        <v>0.53</v>
      </c>
      <c r="DP149">
        <v>-9.1060000000000002E-2</v>
      </c>
      <c r="DQ149">
        <v>4.0000000000000002E-4</v>
      </c>
      <c r="DR149">
        <v>2.8059999999999999E-5</v>
      </c>
      <c r="DS149">
        <v>5.5000000000000003E-7</v>
      </c>
      <c r="DT149" s="2">
        <v>86000</v>
      </c>
      <c r="DU149" s="2">
        <v>2600</v>
      </c>
      <c r="DV149" s="2">
        <v>1887000</v>
      </c>
      <c r="DW149" s="2">
        <v>61000</v>
      </c>
      <c r="DX149">
        <v>110</v>
      </c>
      <c r="DY149">
        <v>220</v>
      </c>
      <c r="DZ149" s="2">
        <v>162400</v>
      </c>
      <c r="EA149" s="2">
        <v>5200</v>
      </c>
      <c r="EB149">
        <v>18960</v>
      </c>
      <c r="EC149">
        <v>560</v>
      </c>
      <c r="ED149" s="2">
        <v>187000</v>
      </c>
      <c r="EE149" s="2">
        <v>6700</v>
      </c>
      <c r="EF149">
        <v>4390</v>
      </c>
      <c r="EG149">
        <v>230</v>
      </c>
      <c r="EH149">
        <v>14880</v>
      </c>
      <c r="EI149">
        <v>580</v>
      </c>
      <c r="EJ149">
        <v>3510</v>
      </c>
      <c r="EK149">
        <v>210</v>
      </c>
      <c r="EL149">
        <v>3850</v>
      </c>
      <c r="EM149">
        <v>210</v>
      </c>
      <c r="EN149">
        <v>1728</v>
      </c>
      <c r="EO149">
        <v>86</v>
      </c>
      <c r="EP149">
        <v>1299</v>
      </c>
      <c r="EQ149">
        <v>85</v>
      </c>
      <c r="ER149">
        <v>3580</v>
      </c>
      <c r="ES149">
        <v>170</v>
      </c>
      <c r="ET149">
        <v>5380</v>
      </c>
      <c r="EU149">
        <v>210</v>
      </c>
      <c r="EV149">
        <v>11830</v>
      </c>
      <c r="EW149">
        <v>420</v>
      </c>
      <c r="EX149">
        <v>12890</v>
      </c>
      <c r="EY149">
        <v>460</v>
      </c>
      <c r="EZ149">
        <v>15340</v>
      </c>
      <c r="FA149">
        <v>490</v>
      </c>
      <c r="FB149">
        <v>7370</v>
      </c>
      <c r="FC149">
        <v>330</v>
      </c>
      <c r="FD149">
        <v>10520</v>
      </c>
      <c r="FE149">
        <v>350</v>
      </c>
      <c r="FF149">
        <v>7280</v>
      </c>
      <c r="FG149">
        <v>260</v>
      </c>
      <c r="FH149">
        <v>57</v>
      </c>
      <c r="FI149">
        <v>14</v>
      </c>
      <c r="FJ149">
        <v>675</v>
      </c>
      <c r="FK149">
        <v>25</v>
      </c>
      <c r="FL149">
        <v>379</v>
      </c>
      <c r="FM149">
        <v>24</v>
      </c>
      <c r="FN149">
        <v>932</v>
      </c>
      <c r="FO149">
        <v>69</v>
      </c>
      <c r="FP149">
        <v>314</v>
      </c>
      <c r="FQ149">
        <v>38</v>
      </c>
      <c r="FR149">
        <v>5700</v>
      </c>
      <c r="FS149">
        <v>190</v>
      </c>
      <c r="FT149">
        <v>-7.2072122999999998E-3</v>
      </c>
      <c r="FU149">
        <v>1.6000000000000001E-9</v>
      </c>
      <c r="FV149" t="s">
        <v>846</v>
      </c>
      <c r="FW149">
        <v>0</v>
      </c>
      <c r="FX149">
        <v>1.9097</v>
      </c>
      <c r="FY149">
        <v>1.7037</v>
      </c>
      <c r="FZ149">
        <v>647.23</v>
      </c>
      <c r="GA149">
        <v>0.67142999999999997</v>
      </c>
      <c r="GB149">
        <v>2.1995</v>
      </c>
      <c r="GC149">
        <v>1.3311999999999999</v>
      </c>
      <c r="GD149">
        <v>0.36094999999999999</v>
      </c>
      <c r="GE149">
        <v>0.58509</v>
      </c>
      <c r="GF149">
        <v>0.18887999999999999</v>
      </c>
      <c r="GG149">
        <v>0.65925</v>
      </c>
      <c r="GH149">
        <v>0.32399</v>
      </c>
      <c r="GI149">
        <v>0.13222</v>
      </c>
      <c r="GJ149">
        <v>0.56337000000000004</v>
      </c>
      <c r="GK149">
        <v>0.10402</v>
      </c>
      <c r="GL149">
        <v>0.35219</v>
      </c>
      <c r="GM149">
        <v>4.7883000000000002E-2</v>
      </c>
      <c r="GN149">
        <v>8.6953000000000003E-2</v>
      </c>
      <c r="GO149">
        <v>2.8827999999999999E-2</v>
      </c>
      <c r="GP149">
        <v>0.13261000000000001</v>
      </c>
      <c r="GQ149">
        <v>0</v>
      </c>
      <c r="GR149">
        <v>0</v>
      </c>
      <c r="GS149">
        <v>3.0785999999999998</v>
      </c>
      <c r="GT149">
        <v>0.15540000000000001</v>
      </c>
      <c r="GU149">
        <v>0.19317999999999999</v>
      </c>
      <c r="GV149">
        <v>0.31531999999999999</v>
      </c>
      <c r="GW149">
        <v>4.2804000000000002E-2</v>
      </c>
      <c r="GX149">
        <v>2.6022E-2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282</v>
      </c>
      <c r="B150" t="s">
        <v>842</v>
      </c>
      <c r="C150" t="s">
        <v>283</v>
      </c>
      <c r="D150" t="s">
        <v>844</v>
      </c>
      <c r="E150" s="1">
        <v>1462.5130324074073</v>
      </c>
      <c r="F150">
        <v>39.069000000000003</v>
      </c>
      <c r="G150" t="s">
        <v>284</v>
      </c>
      <c r="H150" s="2">
        <v>2882000</v>
      </c>
      <c r="I150" s="2">
        <v>88000</v>
      </c>
      <c r="J150" s="2">
        <v>2084000</v>
      </c>
      <c r="K150" s="2">
        <v>73000</v>
      </c>
      <c r="L150">
        <v>37410</v>
      </c>
      <c r="M150">
        <v>250</v>
      </c>
      <c r="N150" s="2">
        <v>96900</v>
      </c>
      <c r="O150" s="2">
        <v>3100</v>
      </c>
      <c r="P150" s="2">
        <v>138100</v>
      </c>
      <c r="Q150" s="2">
        <v>3000</v>
      </c>
      <c r="R150" s="2">
        <v>108100</v>
      </c>
      <c r="S150" s="2">
        <v>2700</v>
      </c>
      <c r="T150" s="2">
        <v>53400</v>
      </c>
      <c r="U150" s="2">
        <v>2700</v>
      </c>
      <c r="V150" s="2">
        <v>35100</v>
      </c>
      <c r="W150" s="2">
        <v>1000</v>
      </c>
      <c r="X150" s="2">
        <v>124900</v>
      </c>
      <c r="Y150" s="2">
        <v>2600</v>
      </c>
      <c r="Z150" s="2">
        <v>33000</v>
      </c>
      <c r="AA150" s="2">
        <v>1100</v>
      </c>
      <c r="AB150" s="2">
        <v>38100</v>
      </c>
      <c r="AC150" s="2">
        <v>1100</v>
      </c>
      <c r="AD150">
        <v>15930</v>
      </c>
      <c r="AE150">
        <v>430</v>
      </c>
      <c r="AF150">
        <v>15570</v>
      </c>
      <c r="AG150">
        <v>420</v>
      </c>
      <c r="AH150">
        <v>21290</v>
      </c>
      <c r="AI150">
        <v>530</v>
      </c>
      <c r="AJ150">
        <v>12360</v>
      </c>
      <c r="AK150">
        <v>410</v>
      </c>
      <c r="AL150">
        <v>9030</v>
      </c>
      <c r="AM150">
        <v>370</v>
      </c>
      <c r="AN150">
        <v>3920</v>
      </c>
      <c r="AO150">
        <v>180</v>
      </c>
      <c r="AP150">
        <v>2320</v>
      </c>
      <c r="AQ150">
        <v>130</v>
      </c>
      <c r="AR150">
        <v>811</v>
      </c>
      <c r="AS150">
        <v>85</v>
      </c>
      <c r="AT150">
        <v>1060</v>
      </c>
      <c r="AU150">
        <v>100</v>
      </c>
      <c r="AV150">
        <v>538</v>
      </c>
      <c r="AW150">
        <v>58</v>
      </c>
      <c r="AX150">
        <v>350</v>
      </c>
      <c r="AY150">
        <v>21</v>
      </c>
      <c r="AZ150">
        <v>592</v>
      </c>
      <c r="BA150">
        <v>31</v>
      </c>
      <c r="BB150">
        <v>9460</v>
      </c>
      <c r="BC150">
        <v>210</v>
      </c>
      <c r="BD150">
        <v>7930</v>
      </c>
      <c r="BE150">
        <v>170</v>
      </c>
      <c r="BF150">
        <v>19150</v>
      </c>
      <c r="BG150">
        <v>540</v>
      </c>
      <c r="BH150">
        <v>513</v>
      </c>
      <c r="BI150">
        <v>52</v>
      </c>
      <c r="BJ150">
        <v>7100</v>
      </c>
      <c r="BK150">
        <v>190</v>
      </c>
      <c r="BL150">
        <v>0</v>
      </c>
      <c r="BM150">
        <v>1</v>
      </c>
      <c r="BN150" s="2">
        <v>46900</v>
      </c>
      <c r="BO150" s="2">
        <v>1600</v>
      </c>
      <c r="BP150">
        <v>94</v>
      </c>
      <c r="BQ150">
        <v>97</v>
      </c>
      <c r="BR150" s="2">
        <v>609000</v>
      </c>
      <c r="BS150" s="2">
        <v>19000</v>
      </c>
      <c r="BT150">
        <v>381</v>
      </c>
      <c r="BU150">
        <v>21</v>
      </c>
      <c r="BV150">
        <v>4860</v>
      </c>
      <c r="BW150">
        <v>130</v>
      </c>
      <c r="BX150">
        <v>319</v>
      </c>
      <c r="BY150">
        <v>16</v>
      </c>
      <c r="BZ150">
        <v>177.4</v>
      </c>
      <c r="CA150">
        <v>5.0999999999999996</v>
      </c>
      <c r="CB150">
        <v>599</v>
      </c>
      <c r="CC150">
        <v>13</v>
      </c>
      <c r="CD150">
        <v>115</v>
      </c>
      <c r="CE150">
        <v>3.7</v>
      </c>
      <c r="CF150">
        <v>761</v>
      </c>
      <c r="CG150">
        <v>23</v>
      </c>
      <c r="CH150">
        <v>376</v>
      </c>
      <c r="CI150">
        <v>10</v>
      </c>
      <c r="CJ150">
        <v>87.5</v>
      </c>
      <c r="CK150">
        <v>2.2999999999999998</v>
      </c>
      <c r="CL150">
        <v>442</v>
      </c>
      <c r="CM150">
        <v>11</v>
      </c>
      <c r="CN150">
        <v>35.700000000000003</v>
      </c>
      <c r="CO150">
        <v>1.2</v>
      </c>
      <c r="CP150">
        <v>110.5</v>
      </c>
      <c r="CQ150">
        <v>4.5999999999999996</v>
      </c>
      <c r="CR150">
        <v>11.35</v>
      </c>
      <c r="CS150">
        <v>0.53</v>
      </c>
      <c r="CT150">
        <v>20.3</v>
      </c>
      <c r="CU150">
        <v>1.2</v>
      </c>
      <c r="CV150">
        <v>2.36</v>
      </c>
      <c r="CW150">
        <v>0.25</v>
      </c>
      <c r="CX150">
        <v>14.2</v>
      </c>
      <c r="CY150">
        <v>1.3</v>
      </c>
      <c r="CZ150">
        <v>1.48</v>
      </c>
      <c r="DA150">
        <v>0.16</v>
      </c>
      <c r="DB150">
        <v>75</v>
      </c>
      <c r="DC150">
        <v>21</v>
      </c>
      <c r="DD150">
        <v>65.2</v>
      </c>
      <c r="DE150">
        <v>3.9</v>
      </c>
      <c r="DF150">
        <v>127.2</v>
      </c>
      <c r="DG150">
        <v>2.8</v>
      </c>
      <c r="DH150">
        <v>117.5</v>
      </c>
      <c r="DI150">
        <v>2.4</v>
      </c>
      <c r="DJ150">
        <v>119.7</v>
      </c>
      <c r="DK150">
        <v>3.3</v>
      </c>
      <c r="DL150">
        <v>1.59</v>
      </c>
      <c r="DM150">
        <v>0.16</v>
      </c>
      <c r="DN150">
        <v>19.21</v>
      </c>
      <c r="DO150">
        <v>0.51</v>
      </c>
      <c r="DP150">
        <v>-9.8309999999999995E-2</v>
      </c>
      <c r="DQ150">
        <v>1.4999999999999999E-4</v>
      </c>
      <c r="DR150">
        <v>3.1619999999999999E-5</v>
      </c>
      <c r="DS150">
        <v>6.0999999999999998E-7</v>
      </c>
      <c r="DT150" s="2">
        <v>95700</v>
      </c>
      <c r="DU150" s="2">
        <v>3100</v>
      </c>
      <c r="DV150" s="2">
        <v>2032000</v>
      </c>
      <c r="DW150" s="2">
        <v>73000</v>
      </c>
      <c r="DX150">
        <v>230</v>
      </c>
      <c r="DY150">
        <v>240</v>
      </c>
      <c r="DZ150" s="2">
        <v>57100</v>
      </c>
      <c r="EA150" s="2">
        <v>3100</v>
      </c>
      <c r="EB150" s="2">
        <v>97800</v>
      </c>
      <c r="EC150" s="2">
        <v>2700</v>
      </c>
      <c r="ED150" s="2">
        <v>53400</v>
      </c>
      <c r="EE150" s="2">
        <v>2700</v>
      </c>
      <c r="EF150" s="2">
        <v>35100</v>
      </c>
      <c r="EG150" s="2">
        <v>1000</v>
      </c>
      <c r="EH150" s="2">
        <v>124900</v>
      </c>
      <c r="EI150" s="2">
        <v>2600</v>
      </c>
      <c r="EJ150" s="2">
        <v>33000</v>
      </c>
      <c r="EK150" s="2">
        <v>1100</v>
      </c>
      <c r="EL150" s="2">
        <v>38100</v>
      </c>
      <c r="EM150" s="2">
        <v>1100</v>
      </c>
      <c r="EN150">
        <v>15930</v>
      </c>
      <c r="EO150">
        <v>430</v>
      </c>
      <c r="EP150">
        <v>15570</v>
      </c>
      <c r="EQ150">
        <v>420</v>
      </c>
      <c r="ER150">
        <v>21290</v>
      </c>
      <c r="ES150">
        <v>530</v>
      </c>
      <c r="ET150">
        <v>12360</v>
      </c>
      <c r="EU150">
        <v>410</v>
      </c>
      <c r="EV150">
        <v>9030</v>
      </c>
      <c r="EW150">
        <v>370</v>
      </c>
      <c r="EX150">
        <v>3920</v>
      </c>
      <c r="EY150">
        <v>180</v>
      </c>
      <c r="EZ150">
        <v>2320</v>
      </c>
      <c r="FA150">
        <v>130</v>
      </c>
      <c r="FB150">
        <v>811</v>
      </c>
      <c r="FC150">
        <v>85</v>
      </c>
      <c r="FD150">
        <v>1060</v>
      </c>
      <c r="FE150">
        <v>100</v>
      </c>
      <c r="FF150">
        <v>538</v>
      </c>
      <c r="FG150">
        <v>58</v>
      </c>
      <c r="FH150">
        <v>520</v>
      </c>
      <c r="FI150">
        <v>31</v>
      </c>
      <c r="FJ150">
        <v>9460</v>
      </c>
      <c r="FK150">
        <v>210</v>
      </c>
      <c r="FL150">
        <v>7930</v>
      </c>
      <c r="FM150">
        <v>170</v>
      </c>
      <c r="FN150">
        <v>19150</v>
      </c>
      <c r="FO150">
        <v>540</v>
      </c>
      <c r="FP150">
        <v>512</v>
      </c>
      <c r="FQ150">
        <v>52</v>
      </c>
      <c r="FR150">
        <v>7100</v>
      </c>
      <c r="FS150">
        <v>190</v>
      </c>
      <c r="FT150">
        <v>-7.2071714000000002E-3</v>
      </c>
      <c r="FU150">
        <v>1.6000000000000001E-9</v>
      </c>
      <c r="FV150" t="s">
        <v>846</v>
      </c>
      <c r="FW150">
        <v>0</v>
      </c>
      <c r="FX150">
        <v>2.2336</v>
      </c>
      <c r="FY150">
        <v>1.4004000000000001</v>
      </c>
      <c r="FZ150">
        <v>451.46</v>
      </c>
      <c r="GA150">
        <v>0.41882999999999998</v>
      </c>
      <c r="GB150">
        <v>2.0566</v>
      </c>
      <c r="GC150">
        <v>0.78495000000000004</v>
      </c>
      <c r="GD150">
        <v>0.51048000000000004</v>
      </c>
      <c r="GE150">
        <v>0.92720999999999998</v>
      </c>
      <c r="GF150">
        <v>0.15931999999999999</v>
      </c>
      <c r="GG150">
        <v>0.72463999999999995</v>
      </c>
      <c r="GH150">
        <v>1.3259000000000001</v>
      </c>
      <c r="GI150">
        <v>0.18484</v>
      </c>
      <c r="GJ150">
        <v>0.72655000000000003</v>
      </c>
      <c r="GK150">
        <v>0.126</v>
      </c>
      <c r="GL150">
        <v>0.2369</v>
      </c>
      <c r="GM150">
        <v>6.1582999999999999E-2</v>
      </c>
      <c r="GN150">
        <v>0.11745</v>
      </c>
      <c r="GO150">
        <v>0</v>
      </c>
      <c r="GP150">
        <v>0.25879999999999997</v>
      </c>
      <c r="GQ150">
        <v>0</v>
      </c>
      <c r="GR150">
        <v>0</v>
      </c>
      <c r="GS150">
        <v>1.8107</v>
      </c>
      <c r="GT150">
        <v>0.13991999999999999</v>
      </c>
      <c r="GU150">
        <v>0.23705000000000001</v>
      </c>
      <c r="GV150">
        <v>0.22978999999999999</v>
      </c>
      <c r="GW150">
        <v>0</v>
      </c>
      <c r="GX150">
        <v>1.7169E-2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285</v>
      </c>
      <c r="B151" t="s">
        <v>842</v>
      </c>
      <c r="C151" t="s">
        <v>286</v>
      </c>
      <c r="D151" t="s">
        <v>844</v>
      </c>
      <c r="E151" s="1">
        <v>1462.5137962962963</v>
      </c>
      <c r="F151">
        <v>38.808</v>
      </c>
      <c r="G151" t="s">
        <v>287</v>
      </c>
      <c r="H151" s="2">
        <v>2804000</v>
      </c>
      <c r="I151" s="2">
        <v>71000</v>
      </c>
      <c r="J151" s="2">
        <v>2122000</v>
      </c>
      <c r="K151" s="2">
        <v>59000</v>
      </c>
      <c r="L151">
        <v>38140</v>
      </c>
      <c r="M151">
        <v>240</v>
      </c>
      <c r="N151" s="2">
        <v>102000</v>
      </c>
      <c r="O151" s="2">
        <v>3100</v>
      </c>
      <c r="P151" s="2">
        <v>139300</v>
      </c>
      <c r="Q151" s="2">
        <v>1600</v>
      </c>
      <c r="R151" s="2">
        <v>204300</v>
      </c>
      <c r="S151" s="2">
        <v>6000</v>
      </c>
      <c r="T151">
        <v>27540</v>
      </c>
      <c r="U151">
        <v>920</v>
      </c>
      <c r="V151">
        <v>10830</v>
      </c>
      <c r="W151">
        <v>440</v>
      </c>
      <c r="X151" s="2">
        <v>40200</v>
      </c>
      <c r="Y151" s="2">
        <v>1400</v>
      </c>
      <c r="Z151">
        <v>11020</v>
      </c>
      <c r="AA151">
        <v>520</v>
      </c>
      <c r="AB151">
        <v>14040</v>
      </c>
      <c r="AC151">
        <v>550</v>
      </c>
      <c r="AD151">
        <v>7240</v>
      </c>
      <c r="AE151">
        <v>270</v>
      </c>
      <c r="AF151">
        <v>9380</v>
      </c>
      <c r="AG151">
        <v>340</v>
      </c>
      <c r="AH151">
        <v>15110</v>
      </c>
      <c r="AI151">
        <v>500</v>
      </c>
      <c r="AJ151">
        <v>11040</v>
      </c>
      <c r="AK151">
        <v>430</v>
      </c>
      <c r="AL151">
        <v>6140</v>
      </c>
      <c r="AM151">
        <v>210</v>
      </c>
      <c r="AN151">
        <v>2186</v>
      </c>
      <c r="AO151">
        <v>96</v>
      </c>
      <c r="AP151">
        <v>1331</v>
      </c>
      <c r="AQ151">
        <v>77</v>
      </c>
      <c r="AR151">
        <v>560</v>
      </c>
      <c r="AS151">
        <v>42</v>
      </c>
      <c r="AT151">
        <v>1001</v>
      </c>
      <c r="AU151">
        <v>67</v>
      </c>
      <c r="AV151">
        <v>728</v>
      </c>
      <c r="AW151">
        <v>49</v>
      </c>
      <c r="AX151">
        <v>323</v>
      </c>
      <c r="AY151">
        <v>25</v>
      </c>
      <c r="AZ151">
        <v>588</v>
      </c>
      <c r="BA151">
        <v>35</v>
      </c>
      <c r="BB151">
        <v>9600</v>
      </c>
      <c r="BC151">
        <v>280</v>
      </c>
      <c r="BD151">
        <v>7960</v>
      </c>
      <c r="BE151">
        <v>240</v>
      </c>
      <c r="BF151">
        <v>19160</v>
      </c>
      <c r="BG151">
        <v>610</v>
      </c>
      <c r="BH151">
        <v>79</v>
      </c>
      <c r="BI151">
        <v>21</v>
      </c>
      <c r="BJ151">
        <v>3250</v>
      </c>
      <c r="BK151">
        <v>100</v>
      </c>
      <c r="BL151">
        <v>0</v>
      </c>
      <c r="BM151">
        <v>1</v>
      </c>
      <c r="BN151" s="2">
        <v>52700</v>
      </c>
      <c r="BO151" s="2">
        <v>1400</v>
      </c>
      <c r="BP151">
        <v>-60</v>
      </c>
      <c r="BQ151">
        <v>120</v>
      </c>
      <c r="BR151" s="2">
        <v>644000</v>
      </c>
      <c r="BS151" s="2">
        <v>20000</v>
      </c>
      <c r="BT151">
        <v>373</v>
      </c>
      <c r="BU151">
        <v>11</v>
      </c>
      <c r="BV151">
        <v>9750</v>
      </c>
      <c r="BW151">
        <v>300</v>
      </c>
      <c r="BX151">
        <v>165.7</v>
      </c>
      <c r="BY151">
        <v>5.5</v>
      </c>
      <c r="BZ151">
        <v>54.8</v>
      </c>
      <c r="CA151">
        <v>2.2000000000000002</v>
      </c>
      <c r="CB151">
        <v>193.8</v>
      </c>
      <c r="CC151">
        <v>6.8</v>
      </c>
      <c r="CD151">
        <v>38.5</v>
      </c>
      <c r="CE151">
        <v>1.8</v>
      </c>
      <c r="CF151">
        <v>281</v>
      </c>
      <c r="CG151">
        <v>11</v>
      </c>
      <c r="CH151">
        <v>171.4</v>
      </c>
      <c r="CI151">
        <v>6.3</v>
      </c>
      <c r="CJ151">
        <v>52.9</v>
      </c>
      <c r="CK151">
        <v>1.9</v>
      </c>
      <c r="CL151">
        <v>314</v>
      </c>
      <c r="CM151">
        <v>10</v>
      </c>
      <c r="CN151">
        <v>32</v>
      </c>
      <c r="CO151">
        <v>1.2</v>
      </c>
      <c r="CP151">
        <v>75.3</v>
      </c>
      <c r="CQ151">
        <v>2.6</v>
      </c>
      <c r="CR151">
        <v>6.33</v>
      </c>
      <c r="CS151">
        <v>0.28000000000000003</v>
      </c>
      <c r="CT151">
        <v>11.68</v>
      </c>
      <c r="CU151">
        <v>0.68</v>
      </c>
      <c r="CV151">
        <v>1.63</v>
      </c>
      <c r="CW151">
        <v>0.12</v>
      </c>
      <c r="CX151">
        <v>13.43</v>
      </c>
      <c r="CY151">
        <v>0.9</v>
      </c>
      <c r="CZ151">
        <v>2.0099999999999998</v>
      </c>
      <c r="DA151">
        <v>0.14000000000000001</v>
      </c>
      <c r="DB151">
        <v>48</v>
      </c>
      <c r="DC151">
        <v>25</v>
      </c>
      <c r="DD151">
        <v>66.3</v>
      </c>
      <c r="DE151">
        <v>4.5</v>
      </c>
      <c r="DF151">
        <v>129.19999999999999</v>
      </c>
      <c r="DG151">
        <v>3.8</v>
      </c>
      <c r="DH151">
        <v>118.1</v>
      </c>
      <c r="DI151">
        <v>3.6</v>
      </c>
      <c r="DJ151">
        <v>119.8</v>
      </c>
      <c r="DK151">
        <v>3.8</v>
      </c>
      <c r="DL151">
        <v>0.245</v>
      </c>
      <c r="DM151">
        <v>6.4000000000000001E-2</v>
      </c>
      <c r="DN151">
        <v>8.7799999999999994</v>
      </c>
      <c r="DO151">
        <v>0.27</v>
      </c>
      <c r="DP151">
        <v>-9.7650000000000001E-2</v>
      </c>
      <c r="DQ151">
        <v>2.0000000000000001E-4</v>
      </c>
      <c r="DR151">
        <v>1.359E-5</v>
      </c>
      <c r="DS151">
        <v>2.8000000000000002E-7</v>
      </c>
      <c r="DT151" s="2">
        <v>100800</v>
      </c>
      <c r="DU151" s="2">
        <v>3100</v>
      </c>
      <c r="DV151" s="2">
        <v>2068000</v>
      </c>
      <c r="DW151" s="2">
        <v>59000</v>
      </c>
      <c r="DX151">
        <v>-90</v>
      </c>
      <c r="DY151">
        <v>240</v>
      </c>
      <c r="DZ151" s="2">
        <v>54800</v>
      </c>
      <c r="EA151" s="2">
        <v>1700</v>
      </c>
      <c r="EB151" s="2">
        <v>193700</v>
      </c>
      <c r="EC151" s="2">
        <v>6000</v>
      </c>
      <c r="ED151">
        <v>27540</v>
      </c>
      <c r="EE151">
        <v>920</v>
      </c>
      <c r="EF151">
        <v>10830</v>
      </c>
      <c r="EG151">
        <v>440</v>
      </c>
      <c r="EH151" s="2">
        <v>40200</v>
      </c>
      <c r="EI151" s="2">
        <v>1400</v>
      </c>
      <c r="EJ151">
        <v>11020</v>
      </c>
      <c r="EK151">
        <v>520</v>
      </c>
      <c r="EL151">
        <v>14040</v>
      </c>
      <c r="EM151">
        <v>550</v>
      </c>
      <c r="EN151">
        <v>7240</v>
      </c>
      <c r="EO151">
        <v>270</v>
      </c>
      <c r="EP151">
        <v>9380</v>
      </c>
      <c r="EQ151">
        <v>340</v>
      </c>
      <c r="ER151">
        <v>15110</v>
      </c>
      <c r="ES151">
        <v>500</v>
      </c>
      <c r="ET151">
        <v>11040</v>
      </c>
      <c r="EU151">
        <v>430</v>
      </c>
      <c r="EV151">
        <v>6140</v>
      </c>
      <c r="EW151">
        <v>210</v>
      </c>
      <c r="EX151">
        <v>2186</v>
      </c>
      <c r="EY151">
        <v>96</v>
      </c>
      <c r="EZ151">
        <v>1331</v>
      </c>
      <c r="FA151">
        <v>77</v>
      </c>
      <c r="FB151">
        <v>559</v>
      </c>
      <c r="FC151">
        <v>42</v>
      </c>
      <c r="FD151">
        <v>1001</v>
      </c>
      <c r="FE151">
        <v>67</v>
      </c>
      <c r="FF151">
        <v>728</v>
      </c>
      <c r="FG151">
        <v>49</v>
      </c>
      <c r="FH151">
        <v>517</v>
      </c>
      <c r="FI151">
        <v>35</v>
      </c>
      <c r="FJ151">
        <v>9600</v>
      </c>
      <c r="FK151">
        <v>280</v>
      </c>
      <c r="FL151">
        <v>7960</v>
      </c>
      <c r="FM151">
        <v>240</v>
      </c>
      <c r="FN151">
        <v>19160</v>
      </c>
      <c r="FO151">
        <v>610</v>
      </c>
      <c r="FP151">
        <v>79</v>
      </c>
      <c r="FQ151">
        <v>21</v>
      </c>
      <c r="FR151">
        <v>3250</v>
      </c>
      <c r="FS151">
        <v>100</v>
      </c>
      <c r="FT151">
        <v>-7.2071315999999996E-3</v>
      </c>
      <c r="FU151">
        <v>1.6000000000000001E-9</v>
      </c>
      <c r="FV151" t="s">
        <v>846</v>
      </c>
      <c r="FW151">
        <v>0</v>
      </c>
      <c r="FX151">
        <v>3.6284999999999998</v>
      </c>
      <c r="FY151">
        <v>1.7850999999999999</v>
      </c>
      <c r="FZ151">
        <v>947.75</v>
      </c>
      <c r="GA151">
        <v>0.50960000000000005</v>
      </c>
      <c r="GB151">
        <v>1.8757999999999999</v>
      </c>
      <c r="GC151">
        <v>0.25141999999999998</v>
      </c>
      <c r="GD151">
        <v>0</v>
      </c>
      <c r="GE151">
        <v>0.4</v>
      </c>
      <c r="GF151">
        <v>0.13306999999999999</v>
      </c>
      <c r="GG151">
        <v>0</v>
      </c>
      <c r="GH151">
        <v>0</v>
      </c>
      <c r="GI151">
        <v>7.4247999999999995E-2</v>
      </c>
      <c r="GJ151">
        <v>0.51759999999999995</v>
      </c>
      <c r="GK151">
        <v>4.573E-2</v>
      </c>
      <c r="GL151">
        <v>0.16170999999999999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4.1006</v>
      </c>
      <c r="GT151">
        <v>0.17913000000000001</v>
      </c>
      <c r="GU151">
        <v>0.12314</v>
      </c>
      <c r="GV151">
        <v>0.22869</v>
      </c>
      <c r="GW151">
        <v>0</v>
      </c>
      <c r="GX151">
        <v>1.3148999999999999E-2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288</v>
      </c>
      <c r="B152" t="s">
        <v>842</v>
      </c>
      <c r="C152" t="s">
        <v>289</v>
      </c>
      <c r="D152" t="s">
        <v>844</v>
      </c>
      <c r="E152" s="1">
        <v>1462.5145370370371</v>
      </c>
      <c r="F152">
        <v>39.329000000000001</v>
      </c>
      <c r="G152" t="s">
        <v>290</v>
      </c>
      <c r="H152" s="2">
        <v>3580000</v>
      </c>
      <c r="I152" s="2">
        <v>110000</v>
      </c>
      <c r="J152" s="2">
        <v>2111000</v>
      </c>
      <c r="K152" s="2">
        <v>78000</v>
      </c>
      <c r="L152">
        <v>40040</v>
      </c>
      <c r="M152">
        <v>240</v>
      </c>
      <c r="N152" s="2">
        <v>99730</v>
      </c>
      <c r="O152" s="2">
        <v>2900</v>
      </c>
      <c r="P152" s="2">
        <v>176700</v>
      </c>
      <c r="Q152" s="2">
        <v>2700</v>
      </c>
      <c r="R152">
        <v>15520</v>
      </c>
      <c r="S152">
        <v>200</v>
      </c>
      <c r="T152" s="2">
        <v>132100</v>
      </c>
      <c r="U152" s="2">
        <v>4200</v>
      </c>
      <c r="V152" s="2">
        <v>271200</v>
      </c>
      <c r="W152" s="2">
        <v>9200</v>
      </c>
      <c r="X152" s="2">
        <v>490000</v>
      </c>
      <c r="Y152" s="2">
        <v>16000</v>
      </c>
      <c r="Z152" s="2">
        <v>69800</v>
      </c>
      <c r="AA152" s="2">
        <v>2300</v>
      </c>
      <c r="AB152" s="2">
        <v>50000</v>
      </c>
      <c r="AC152" s="2">
        <v>2000</v>
      </c>
      <c r="AD152">
        <v>8360</v>
      </c>
      <c r="AE152">
        <v>320</v>
      </c>
      <c r="AF152">
        <v>7520</v>
      </c>
      <c r="AG152">
        <v>290</v>
      </c>
      <c r="AH152">
        <v>8800</v>
      </c>
      <c r="AI152">
        <v>240</v>
      </c>
      <c r="AJ152">
        <v>8510</v>
      </c>
      <c r="AK152">
        <v>300</v>
      </c>
      <c r="AL152">
        <v>12070</v>
      </c>
      <c r="AM152">
        <v>410</v>
      </c>
      <c r="AN152">
        <v>9590</v>
      </c>
      <c r="AO152">
        <v>340</v>
      </c>
      <c r="AP152">
        <v>8930</v>
      </c>
      <c r="AQ152">
        <v>340</v>
      </c>
      <c r="AR152">
        <v>3560</v>
      </c>
      <c r="AS152">
        <v>150</v>
      </c>
      <c r="AT152">
        <v>4730</v>
      </c>
      <c r="AU152">
        <v>180</v>
      </c>
      <c r="AV152">
        <v>3140</v>
      </c>
      <c r="AW152">
        <v>160</v>
      </c>
      <c r="AX152">
        <v>377</v>
      </c>
      <c r="AY152">
        <v>22</v>
      </c>
      <c r="AZ152">
        <v>133</v>
      </c>
      <c r="BA152">
        <v>17</v>
      </c>
      <c r="BB152">
        <v>455</v>
      </c>
      <c r="BC152">
        <v>21</v>
      </c>
      <c r="BD152">
        <v>313</v>
      </c>
      <c r="BE152">
        <v>25</v>
      </c>
      <c r="BF152">
        <v>807</v>
      </c>
      <c r="BG152">
        <v>59</v>
      </c>
      <c r="BH152">
        <v>5790</v>
      </c>
      <c r="BI152">
        <v>210</v>
      </c>
      <c r="BJ152">
        <v>2078</v>
      </c>
      <c r="BK152">
        <v>64</v>
      </c>
      <c r="BL152">
        <v>5.6</v>
      </c>
      <c r="BM152">
        <v>2.8</v>
      </c>
      <c r="BN152" s="2">
        <v>58400</v>
      </c>
      <c r="BO152" s="2">
        <v>2100</v>
      </c>
      <c r="BP152">
        <v>590</v>
      </c>
      <c r="BQ152">
        <v>160</v>
      </c>
      <c r="BR152" s="2">
        <v>632000</v>
      </c>
      <c r="BS152" s="2">
        <v>19000</v>
      </c>
      <c r="BT152">
        <v>615</v>
      </c>
      <c r="BU152">
        <v>19</v>
      </c>
      <c r="BV152">
        <v>233</v>
      </c>
      <c r="BW152">
        <v>10</v>
      </c>
      <c r="BX152">
        <v>800</v>
      </c>
      <c r="BY152">
        <v>26</v>
      </c>
      <c r="BZ152">
        <v>1369</v>
      </c>
      <c r="CA152">
        <v>47</v>
      </c>
      <c r="CB152">
        <v>2376</v>
      </c>
      <c r="CC152">
        <v>76</v>
      </c>
      <c r="CD152">
        <v>245.2</v>
      </c>
      <c r="CE152">
        <v>8.1999999999999993</v>
      </c>
      <c r="CF152">
        <v>1006</v>
      </c>
      <c r="CG152">
        <v>39</v>
      </c>
      <c r="CH152">
        <v>198.7</v>
      </c>
      <c r="CI152">
        <v>7.6</v>
      </c>
      <c r="CJ152">
        <v>42.5</v>
      </c>
      <c r="CK152">
        <v>1.7</v>
      </c>
      <c r="CL152">
        <v>183.7</v>
      </c>
      <c r="CM152">
        <v>5</v>
      </c>
      <c r="CN152">
        <v>24.71</v>
      </c>
      <c r="CO152">
        <v>0.87</v>
      </c>
      <c r="CP152">
        <v>148.4</v>
      </c>
      <c r="CQ152">
        <v>5.0999999999999996</v>
      </c>
      <c r="CR152">
        <v>27.8</v>
      </c>
      <c r="CS152">
        <v>0.99</v>
      </c>
      <c r="CT152">
        <v>78.5</v>
      </c>
      <c r="CU152">
        <v>3</v>
      </c>
      <c r="CV152">
        <v>10.41</v>
      </c>
      <c r="CW152">
        <v>0.43</v>
      </c>
      <c r="CX152">
        <v>63.6</v>
      </c>
      <c r="CY152">
        <v>2.4</v>
      </c>
      <c r="CZ152">
        <v>8.69</v>
      </c>
      <c r="DA152">
        <v>0.43</v>
      </c>
      <c r="DB152">
        <v>102</v>
      </c>
      <c r="DC152">
        <v>22</v>
      </c>
      <c r="DD152">
        <v>8.4</v>
      </c>
      <c r="DE152">
        <v>2.2999999999999998</v>
      </c>
      <c r="DF152">
        <v>6.09</v>
      </c>
      <c r="DG152">
        <v>0.28000000000000003</v>
      </c>
      <c r="DH152">
        <v>4.66</v>
      </c>
      <c r="DI152">
        <v>0.38</v>
      </c>
      <c r="DJ152">
        <v>5.05</v>
      </c>
      <c r="DK152">
        <v>0.37</v>
      </c>
      <c r="DL152">
        <v>18.010000000000002</v>
      </c>
      <c r="DM152">
        <v>0.65</v>
      </c>
      <c r="DN152">
        <v>5.62</v>
      </c>
      <c r="DO152">
        <v>0.17</v>
      </c>
      <c r="DP152">
        <v>69</v>
      </c>
      <c r="DQ152">
        <v>34</v>
      </c>
      <c r="DR152">
        <v>8.9500000000000007E-6</v>
      </c>
      <c r="DS152">
        <v>2.7000000000000001E-7</v>
      </c>
      <c r="DT152" s="2">
        <v>98400</v>
      </c>
      <c r="DU152" s="2">
        <v>2900</v>
      </c>
      <c r="DV152" s="2">
        <v>2056000</v>
      </c>
      <c r="DW152" s="2">
        <v>78000</v>
      </c>
      <c r="DX152">
        <v>940</v>
      </c>
      <c r="DY152">
        <v>240</v>
      </c>
      <c r="DZ152" s="2">
        <v>88700</v>
      </c>
      <c r="EA152" s="2">
        <v>2800</v>
      </c>
      <c r="EB152">
        <v>4560</v>
      </c>
      <c r="EC152">
        <v>210</v>
      </c>
      <c r="ED152" s="2">
        <v>132100</v>
      </c>
      <c r="EE152" s="2">
        <v>4200</v>
      </c>
      <c r="EF152" s="2">
        <v>271200</v>
      </c>
      <c r="EG152" s="2">
        <v>9200</v>
      </c>
      <c r="EH152" s="2">
        <v>490000</v>
      </c>
      <c r="EI152" s="2">
        <v>16000</v>
      </c>
      <c r="EJ152" s="2">
        <v>69800</v>
      </c>
      <c r="EK152" s="2">
        <v>2300</v>
      </c>
      <c r="EL152" s="2">
        <v>50000</v>
      </c>
      <c r="EM152" s="2">
        <v>2000</v>
      </c>
      <c r="EN152">
        <v>8360</v>
      </c>
      <c r="EO152">
        <v>320</v>
      </c>
      <c r="EP152">
        <v>7520</v>
      </c>
      <c r="EQ152">
        <v>290</v>
      </c>
      <c r="ER152">
        <v>8800</v>
      </c>
      <c r="ES152">
        <v>240</v>
      </c>
      <c r="ET152">
        <v>8510</v>
      </c>
      <c r="EU152">
        <v>300</v>
      </c>
      <c r="EV152">
        <v>12070</v>
      </c>
      <c r="EW152">
        <v>410</v>
      </c>
      <c r="EX152">
        <v>9590</v>
      </c>
      <c r="EY152">
        <v>340</v>
      </c>
      <c r="EZ152">
        <v>8930</v>
      </c>
      <c r="FA152">
        <v>340</v>
      </c>
      <c r="FB152">
        <v>3560</v>
      </c>
      <c r="FC152">
        <v>150</v>
      </c>
      <c r="FD152">
        <v>4730</v>
      </c>
      <c r="FE152">
        <v>180</v>
      </c>
      <c r="FF152">
        <v>3140</v>
      </c>
      <c r="FG152">
        <v>160</v>
      </c>
      <c r="FH152">
        <v>64</v>
      </c>
      <c r="FI152">
        <v>17</v>
      </c>
      <c r="FJ152">
        <v>452</v>
      </c>
      <c r="FK152">
        <v>21</v>
      </c>
      <c r="FL152">
        <v>313</v>
      </c>
      <c r="FM152">
        <v>25</v>
      </c>
      <c r="FN152">
        <v>807</v>
      </c>
      <c r="FO152">
        <v>59</v>
      </c>
      <c r="FP152">
        <v>5790</v>
      </c>
      <c r="FQ152">
        <v>210</v>
      </c>
      <c r="FR152">
        <v>2077</v>
      </c>
      <c r="FS152">
        <v>64</v>
      </c>
      <c r="FT152">
        <v>5.6</v>
      </c>
      <c r="FU152">
        <v>2.8</v>
      </c>
      <c r="FV152" t="s">
        <v>846</v>
      </c>
      <c r="FW152">
        <v>0</v>
      </c>
      <c r="FX152">
        <v>3.7080000000000002</v>
      </c>
      <c r="FY152">
        <v>1.819</v>
      </c>
      <c r="FZ152">
        <v>963.59</v>
      </c>
      <c r="GA152">
        <v>0.51854</v>
      </c>
      <c r="GB152">
        <v>1.9056999999999999</v>
      </c>
      <c r="GC152">
        <v>0.25613000000000002</v>
      </c>
      <c r="GD152">
        <v>0</v>
      </c>
      <c r="GE152">
        <v>0.40672000000000003</v>
      </c>
      <c r="GF152">
        <v>0.13522000000000001</v>
      </c>
      <c r="GG152">
        <v>0</v>
      </c>
      <c r="GH152">
        <v>0</v>
      </c>
      <c r="GI152">
        <v>7.5322E-2</v>
      </c>
      <c r="GJ152">
        <v>0.52539999999999998</v>
      </c>
      <c r="GK152">
        <v>4.6391000000000002E-2</v>
      </c>
      <c r="GL152">
        <v>0.16395999999999999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4.2404999999999999</v>
      </c>
      <c r="GT152">
        <v>0.18146999999999999</v>
      </c>
      <c r="GU152">
        <v>0.12489</v>
      </c>
      <c r="GV152">
        <v>0.23158999999999999</v>
      </c>
      <c r="GW152">
        <v>0</v>
      </c>
      <c r="GX152">
        <v>1.3308E-2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291</v>
      </c>
      <c r="B153" t="s">
        <v>842</v>
      </c>
      <c r="C153" t="s">
        <v>292</v>
      </c>
      <c r="D153" t="s">
        <v>844</v>
      </c>
      <c r="E153" s="1">
        <v>1462.5153009259259</v>
      </c>
      <c r="F153">
        <v>39.069000000000003</v>
      </c>
      <c r="G153" t="s">
        <v>293</v>
      </c>
      <c r="H153" s="2">
        <v>3010000</v>
      </c>
      <c r="I153" s="2">
        <v>80000</v>
      </c>
      <c r="J153" s="2">
        <v>2327000</v>
      </c>
      <c r="K153" s="2">
        <v>72000</v>
      </c>
      <c r="L153">
        <v>40860</v>
      </c>
      <c r="M153">
        <v>270</v>
      </c>
      <c r="N153" s="2">
        <v>108500</v>
      </c>
      <c r="O153" s="2">
        <v>3400</v>
      </c>
      <c r="P153" s="2">
        <v>258200</v>
      </c>
      <c r="Q153" s="2">
        <v>4900</v>
      </c>
      <c r="R153">
        <v>20210</v>
      </c>
      <c r="S153">
        <v>390</v>
      </c>
      <c r="T153" s="2">
        <v>144100</v>
      </c>
      <c r="U153" s="2">
        <v>4300</v>
      </c>
      <c r="V153">
        <v>3800</v>
      </c>
      <c r="W153">
        <v>210</v>
      </c>
      <c r="X153">
        <v>14450</v>
      </c>
      <c r="Y153">
        <v>590</v>
      </c>
      <c r="Z153">
        <v>3860</v>
      </c>
      <c r="AA153">
        <v>230</v>
      </c>
      <c r="AB153">
        <v>5420</v>
      </c>
      <c r="AC153">
        <v>310</v>
      </c>
      <c r="AD153">
        <v>3340</v>
      </c>
      <c r="AE153">
        <v>170</v>
      </c>
      <c r="AF153">
        <v>2480</v>
      </c>
      <c r="AG153">
        <v>110</v>
      </c>
      <c r="AH153">
        <v>9610</v>
      </c>
      <c r="AI153">
        <v>340</v>
      </c>
      <c r="AJ153">
        <v>11560</v>
      </c>
      <c r="AK153">
        <v>380</v>
      </c>
      <c r="AL153">
        <v>15590</v>
      </c>
      <c r="AM153">
        <v>470</v>
      </c>
      <c r="AN153">
        <v>11450</v>
      </c>
      <c r="AO153">
        <v>350</v>
      </c>
      <c r="AP153">
        <v>9880</v>
      </c>
      <c r="AQ153">
        <v>330</v>
      </c>
      <c r="AR153">
        <v>3650</v>
      </c>
      <c r="AS153">
        <v>170</v>
      </c>
      <c r="AT153">
        <v>4170</v>
      </c>
      <c r="AU153">
        <v>200</v>
      </c>
      <c r="AV153">
        <v>2960</v>
      </c>
      <c r="AW153">
        <v>130</v>
      </c>
      <c r="AX153">
        <v>364</v>
      </c>
      <c r="AY153">
        <v>27</v>
      </c>
      <c r="AZ153">
        <v>146</v>
      </c>
      <c r="BA153">
        <v>15</v>
      </c>
      <c r="BB153">
        <v>979</v>
      </c>
      <c r="BC153">
        <v>37</v>
      </c>
      <c r="BD153">
        <v>577</v>
      </c>
      <c r="BE153">
        <v>35</v>
      </c>
      <c r="BF153">
        <v>1434</v>
      </c>
      <c r="BG153">
        <v>78</v>
      </c>
      <c r="BH153">
        <v>526</v>
      </c>
      <c r="BI153">
        <v>50</v>
      </c>
      <c r="BJ153">
        <v>7130</v>
      </c>
      <c r="BK153">
        <v>240</v>
      </c>
      <c r="BL153">
        <v>0</v>
      </c>
      <c r="BM153">
        <v>1</v>
      </c>
      <c r="BN153" s="2">
        <v>72400</v>
      </c>
      <c r="BO153" s="2">
        <v>2100</v>
      </c>
      <c r="BP153">
        <v>660</v>
      </c>
      <c r="BQ153">
        <v>260</v>
      </c>
      <c r="BR153" s="2">
        <v>691000</v>
      </c>
      <c r="BS153" s="2">
        <v>22000</v>
      </c>
      <c r="BT153">
        <v>1185</v>
      </c>
      <c r="BU153">
        <v>35</v>
      </c>
      <c r="BV153">
        <v>461</v>
      </c>
      <c r="BW153">
        <v>20</v>
      </c>
      <c r="BX153">
        <v>878</v>
      </c>
      <c r="BY153">
        <v>26</v>
      </c>
      <c r="BZ153">
        <v>19.2</v>
      </c>
      <c r="CA153">
        <v>1.1000000000000001</v>
      </c>
      <c r="CB153">
        <v>70.400000000000006</v>
      </c>
      <c r="CC153">
        <v>2.9</v>
      </c>
      <c r="CD153">
        <v>13.6</v>
      </c>
      <c r="CE153">
        <v>0.8</v>
      </c>
      <c r="CF153">
        <v>109.4</v>
      </c>
      <c r="CG153">
        <v>6.3</v>
      </c>
      <c r="CH153">
        <v>79.599999999999994</v>
      </c>
      <c r="CI153">
        <v>4</v>
      </c>
      <c r="CJ153">
        <v>14.03</v>
      </c>
      <c r="CK153">
        <v>0.65</v>
      </c>
      <c r="CL153">
        <v>201.3</v>
      </c>
      <c r="CM153">
        <v>7.2</v>
      </c>
      <c r="CN153">
        <v>33.700000000000003</v>
      </c>
      <c r="CO153">
        <v>1.1000000000000001</v>
      </c>
      <c r="CP153">
        <v>192</v>
      </c>
      <c r="CQ153">
        <v>5.8</v>
      </c>
      <c r="CR153">
        <v>33.200000000000003</v>
      </c>
      <c r="CS153">
        <v>1</v>
      </c>
      <c r="CT153">
        <v>87</v>
      </c>
      <c r="CU153">
        <v>2.9</v>
      </c>
      <c r="CV153">
        <v>10.68</v>
      </c>
      <c r="CW153">
        <v>0.49</v>
      </c>
      <c r="CX153">
        <v>56.2</v>
      </c>
      <c r="CY153">
        <v>2.7</v>
      </c>
      <c r="CZ153">
        <v>8.1999999999999993</v>
      </c>
      <c r="DA153">
        <v>0.36</v>
      </c>
      <c r="DB153">
        <v>90</v>
      </c>
      <c r="DC153">
        <v>27</v>
      </c>
      <c r="DD153">
        <v>10.8</v>
      </c>
      <c r="DE153">
        <v>2.1</v>
      </c>
      <c r="DF153">
        <v>13.17</v>
      </c>
      <c r="DG153">
        <v>0.5</v>
      </c>
      <c r="DH153">
        <v>8.59</v>
      </c>
      <c r="DI153">
        <v>0.52</v>
      </c>
      <c r="DJ153">
        <v>8.98</v>
      </c>
      <c r="DK153">
        <v>0.49</v>
      </c>
      <c r="DL153">
        <v>1.64</v>
      </c>
      <c r="DM153">
        <v>0.16</v>
      </c>
      <c r="DN153">
        <v>19.28</v>
      </c>
      <c r="DO153">
        <v>0.66</v>
      </c>
      <c r="DP153">
        <v>-7.5310000000000002E-2</v>
      </c>
      <c r="DQ153">
        <v>5.6999999999999998E-4</v>
      </c>
      <c r="DR153">
        <v>2.794E-5</v>
      </c>
      <c r="DS153">
        <v>7.9999999999999996E-7</v>
      </c>
      <c r="DT153" s="2">
        <v>107200</v>
      </c>
      <c r="DU153" s="2">
        <v>3400</v>
      </c>
      <c r="DV153" s="2">
        <v>2269000</v>
      </c>
      <c r="DW153" s="2">
        <v>72000</v>
      </c>
      <c r="DX153">
        <v>730</v>
      </c>
      <c r="DY153">
        <v>260</v>
      </c>
      <c r="DZ153" s="2">
        <v>166400</v>
      </c>
      <c r="EA153" s="2">
        <v>5000</v>
      </c>
      <c r="EB153">
        <v>8880</v>
      </c>
      <c r="EC153">
        <v>390</v>
      </c>
      <c r="ED153" s="2">
        <v>144100</v>
      </c>
      <c r="EE153" s="2">
        <v>4300</v>
      </c>
      <c r="EF153">
        <v>3800</v>
      </c>
      <c r="EG153">
        <v>210</v>
      </c>
      <c r="EH153">
        <v>14450</v>
      </c>
      <c r="EI153">
        <v>590</v>
      </c>
      <c r="EJ153">
        <v>3860</v>
      </c>
      <c r="EK153">
        <v>230</v>
      </c>
      <c r="EL153">
        <v>5420</v>
      </c>
      <c r="EM153">
        <v>310</v>
      </c>
      <c r="EN153">
        <v>3340</v>
      </c>
      <c r="EO153">
        <v>170</v>
      </c>
      <c r="EP153">
        <v>2480</v>
      </c>
      <c r="EQ153">
        <v>110</v>
      </c>
      <c r="ER153">
        <v>9610</v>
      </c>
      <c r="ES153">
        <v>340</v>
      </c>
      <c r="ET153">
        <v>11560</v>
      </c>
      <c r="EU153">
        <v>380</v>
      </c>
      <c r="EV153">
        <v>15590</v>
      </c>
      <c r="EW153">
        <v>470</v>
      </c>
      <c r="EX153">
        <v>11450</v>
      </c>
      <c r="EY153">
        <v>350</v>
      </c>
      <c r="EZ153">
        <v>9880</v>
      </c>
      <c r="FA153">
        <v>330</v>
      </c>
      <c r="FB153">
        <v>3650</v>
      </c>
      <c r="FC153">
        <v>170</v>
      </c>
      <c r="FD153">
        <v>4170</v>
      </c>
      <c r="FE153">
        <v>200</v>
      </c>
      <c r="FF153">
        <v>2960</v>
      </c>
      <c r="FG153">
        <v>130</v>
      </c>
      <c r="FH153">
        <v>78</v>
      </c>
      <c r="FI153">
        <v>15</v>
      </c>
      <c r="FJ153">
        <v>976</v>
      </c>
      <c r="FK153">
        <v>37</v>
      </c>
      <c r="FL153">
        <v>577</v>
      </c>
      <c r="FM153">
        <v>35</v>
      </c>
      <c r="FN153">
        <v>1434</v>
      </c>
      <c r="FO153">
        <v>78</v>
      </c>
      <c r="FP153">
        <v>526</v>
      </c>
      <c r="FQ153">
        <v>50</v>
      </c>
      <c r="FR153">
        <v>7130</v>
      </c>
      <c r="FS153">
        <v>240</v>
      </c>
      <c r="FT153">
        <v>-7.2070512999999996E-3</v>
      </c>
      <c r="FU153">
        <v>1.6000000000000001E-9</v>
      </c>
      <c r="FV153" t="s">
        <v>846</v>
      </c>
      <c r="FW153">
        <v>0</v>
      </c>
      <c r="FX153">
        <v>1.6406000000000001</v>
      </c>
      <c r="FY153">
        <v>1.6826000000000001</v>
      </c>
      <c r="FZ153">
        <v>650.76</v>
      </c>
      <c r="GA153">
        <v>0.58252999999999999</v>
      </c>
      <c r="GB153">
        <v>1.6015999999999999</v>
      </c>
      <c r="GC153">
        <v>1.5699000000000001</v>
      </c>
      <c r="GD153">
        <v>1.2853000000000001</v>
      </c>
      <c r="GE153">
        <v>2.4432999999999998</v>
      </c>
      <c r="GF153">
        <v>0.32238</v>
      </c>
      <c r="GG153">
        <v>1.5018</v>
      </c>
      <c r="GH153">
        <v>0.28033000000000002</v>
      </c>
      <c r="GI153">
        <v>6.6627000000000006E-2</v>
      </c>
      <c r="GJ153">
        <v>0.17774000000000001</v>
      </c>
      <c r="GK153">
        <v>5.4384000000000002E-2</v>
      </c>
      <c r="GL153">
        <v>0.19624</v>
      </c>
      <c r="GM153">
        <v>5.4029000000000001E-2</v>
      </c>
      <c r="GN153">
        <v>7.4770000000000003E-2</v>
      </c>
      <c r="GO153">
        <v>3.4460999999999999E-2</v>
      </c>
      <c r="GP153">
        <v>0.15861</v>
      </c>
      <c r="GQ153">
        <v>0</v>
      </c>
      <c r="GR153">
        <v>0</v>
      </c>
      <c r="GS153">
        <v>3.4601000000000002</v>
      </c>
      <c r="GT153">
        <v>3.8032999999999997E-2</v>
      </c>
      <c r="GU153">
        <v>0.10376000000000001</v>
      </c>
      <c r="GV153">
        <v>9.9781999999999996E-2</v>
      </c>
      <c r="GW153">
        <v>2.6428E-2</v>
      </c>
      <c r="GX153">
        <v>1.1776E-2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294</v>
      </c>
      <c r="B154" t="s">
        <v>842</v>
      </c>
      <c r="C154" t="s">
        <v>295</v>
      </c>
      <c r="D154" t="s">
        <v>844</v>
      </c>
      <c r="E154" s="1">
        <v>1462.5160648148149</v>
      </c>
      <c r="F154">
        <v>38.286999999999999</v>
      </c>
      <c r="G154" t="s">
        <v>296</v>
      </c>
      <c r="H154" s="2">
        <v>2916000</v>
      </c>
      <c r="I154" s="2">
        <v>84000</v>
      </c>
      <c r="J154" s="2">
        <v>2328000</v>
      </c>
      <c r="K154" s="2">
        <v>80000</v>
      </c>
      <c r="L154">
        <v>41980</v>
      </c>
      <c r="M154">
        <v>250</v>
      </c>
      <c r="N154" s="2">
        <v>110000</v>
      </c>
      <c r="O154" s="2">
        <v>3200</v>
      </c>
      <c r="P154" s="2">
        <v>127000</v>
      </c>
      <c r="Q154" s="2">
        <v>1100</v>
      </c>
      <c r="R154">
        <v>34330</v>
      </c>
      <c r="S154">
        <v>740</v>
      </c>
      <c r="T154" s="2">
        <v>69400</v>
      </c>
      <c r="U154" s="2">
        <v>1900</v>
      </c>
      <c r="V154">
        <v>9270</v>
      </c>
      <c r="W154">
        <v>370</v>
      </c>
      <c r="X154" s="2">
        <v>39300</v>
      </c>
      <c r="Y154" s="2">
        <v>1100</v>
      </c>
      <c r="Z154">
        <v>10990</v>
      </c>
      <c r="AA154">
        <v>350</v>
      </c>
      <c r="AB154">
        <v>15140</v>
      </c>
      <c r="AC154">
        <v>520</v>
      </c>
      <c r="AD154">
        <v>7320</v>
      </c>
      <c r="AE154">
        <v>220</v>
      </c>
      <c r="AF154">
        <v>7330</v>
      </c>
      <c r="AG154">
        <v>260</v>
      </c>
      <c r="AH154">
        <v>11630</v>
      </c>
      <c r="AI154">
        <v>380</v>
      </c>
      <c r="AJ154">
        <v>12000</v>
      </c>
      <c r="AK154">
        <v>310</v>
      </c>
      <c r="AL154">
        <v>13090</v>
      </c>
      <c r="AM154">
        <v>370</v>
      </c>
      <c r="AN154">
        <v>5880</v>
      </c>
      <c r="AO154">
        <v>200</v>
      </c>
      <c r="AP154">
        <v>2850</v>
      </c>
      <c r="AQ154">
        <v>110</v>
      </c>
      <c r="AR154">
        <v>696</v>
      </c>
      <c r="AS154">
        <v>54</v>
      </c>
      <c r="AT154">
        <v>618</v>
      </c>
      <c r="AU154">
        <v>51</v>
      </c>
      <c r="AV154">
        <v>340</v>
      </c>
      <c r="AW154">
        <v>42</v>
      </c>
      <c r="AX154">
        <v>369</v>
      </c>
      <c r="AY154">
        <v>28</v>
      </c>
      <c r="AZ154">
        <v>420</v>
      </c>
      <c r="BA154">
        <v>32</v>
      </c>
      <c r="BB154">
        <v>5640</v>
      </c>
      <c r="BC154">
        <v>160</v>
      </c>
      <c r="BD154">
        <v>4610</v>
      </c>
      <c r="BE154">
        <v>160</v>
      </c>
      <c r="BF154">
        <v>12060</v>
      </c>
      <c r="BG154">
        <v>340</v>
      </c>
      <c r="BH154" s="2">
        <v>41000</v>
      </c>
      <c r="BI154" s="2">
        <v>1900</v>
      </c>
      <c r="BJ154">
        <v>3940</v>
      </c>
      <c r="BK154">
        <v>160</v>
      </c>
      <c r="BL154">
        <v>37</v>
      </c>
      <c r="BM154">
        <v>6.6</v>
      </c>
      <c r="BN154" s="2">
        <v>82400</v>
      </c>
      <c r="BO154" s="2">
        <v>2600</v>
      </c>
      <c r="BP154">
        <v>1140</v>
      </c>
      <c r="BQ154">
        <v>470</v>
      </c>
      <c r="BR154" s="2">
        <v>703000</v>
      </c>
      <c r="BS154" s="2">
        <v>21000</v>
      </c>
      <c r="BT154">
        <v>239.6</v>
      </c>
      <c r="BU154">
        <v>8.4</v>
      </c>
      <c r="BV154">
        <v>1201</v>
      </c>
      <c r="BW154">
        <v>39</v>
      </c>
      <c r="BX154">
        <v>425</v>
      </c>
      <c r="BY154">
        <v>12</v>
      </c>
      <c r="BZ154">
        <v>46.6</v>
      </c>
      <c r="CA154">
        <v>1.9</v>
      </c>
      <c r="CB154">
        <v>192.1</v>
      </c>
      <c r="CC154">
        <v>5.3</v>
      </c>
      <c r="CD154">
        <v>38.9</v>
      </c>
      <c r="CE154">
        <v>1.2</v>
      </c>
      <c r="CF154">
        <v>306</v>
      </c>
      <c r="CG154">
        <v>11</v>
      </c>
      <c r="CH154">
        <v>174.8</v>
      </c>
      <c r="CI154">
        <v>5.4</v>
      </c>
      <c r="CJ154">
        <v>41.6</v>
      </c>
      <c r="CK154">
        <v>1.5</v>
      </c>
      <c r="CL154">
        <v>244</v>
      </c>
      <c r="CM154">
        <v>8</v>
      </c>
      <c r="CN154">
        <v>34.99</v>
      </c>
      <c r="CO154">
        <v>0.9</v>
      </c>
      <c r="CP154">
        <v>161.4</v>
      </c>
      <c r="CQ154">
        <v>4.5</v>
      </c>
      <c r="CR154">
        <v>17.09</v>
      </c>
      <c r="CS154">
        <v>0.56999999999999995</v>
      </c>
      <c r="CT154">
        <v>25.14</v>
      </c>
      <c r="CU154">
        <v>0.95</v>
      </c>
      <c r="CV154">
        <v>2.04</v>
      </c>
      <c r="CW154">
        <v>0.16</v>
      </c>
      <c r="CX154">
        <v>8.34</v>
      </c>
      <c r="CY154">
        <v>0.69</v>
      </c>
      <c r="CZ154">
        <v>0.94</v>
      </c>
      <c r="DA154">
        <v>0.12</v>
      </c>
      <c r="DB154">
        <v>100</v>
      </c>
      <c r="DC154">
        <v>28</v>
      </c>
      <c r="DD154">
        <v>51.5</v>
      </c>
      <c r="DE154">
        <v>4.7</v>
      </c>
      <c r="DF154">
        <v>76.099999999999994</v>
      </c>
      <c r="DG154">
        <v>2.1</v>
      </c>
      <c r="DH154">
        <v>68.900000000000006</v>
      </c>
      <c r="DI154">
        <v>2.5</v>
      </c>
      <c r="DJ154">
        <v>75.599999999999994</v>
      </c>
      <c r="DK154">
        <v>2.1</v>
      </c>
      <c r="DL154">
        <v>127.7</v>
      </c>
      <c r="DM154">
        <v>5.8</v>
      </c>
      <c r="DN154">
        <v>10.65</v>
      </c>
      <c r="DO154">
        <v>0.43</v>
      </c>
      <c r="DP154">
        <v>298</v>
      </c>
      <c r="DQ154">
        <v>53</v>
      </c>
      <c r="DR154">
        <v>1.503E-5</v>
      </c>
      <c r="DS154">
        <v>3.5999999999999999E-7</v>
      </c>
      <c r="DT154" s="2">
        <v>108600</v>
      </c>
      <c r="DU154" s="2">
        <v>3200</v>
      </c>
      <c r="DV154" s="2">
        <v>2269000</v>
      </c>
      <c r="DW154" s="2">
        <v>80000</v>
      </c>
      <c r="DX154">
        <v>690</v>
      </c>
      <c r="DY154">
        <v>250</v>
      </c>
      <c r="DZ154" s="2">
        <v>32500</v>
      </c>
      <c r="EA154" s="2">
        <v>1200</v>
      </c>
      <c r="EB154">
        <v>22650</v>
      </c>
      <c r="EC154">
        <v>750</v>
      </c>
      <c r="ED154" s="2">
        <v>69400</v>
      </c>
      <c r="EE154" s="2">
        <v>1900</v>
      </c>
      <c r="EF154">
        <v>9270</v>
      </c>
      <c r="EG154">
        <v>370</v>
      </c>
      <c r="EH154" s="2">
        <v>39300</v>
      </c>
      <c r="EI154" s="2">
        <v>1100</v>
      </c>
      <c r="EJ154">
        <v>10990</v>
      </c>
      <c r="EK154">
        <v>350</v>
      </c>
      <c r="EL154">
        <v>15140</v>
      </c>
      <c r="EM154">
        <v>520</v>
      </c>
      <c r="EN154">
        <v>7320</v>
      </c>
      <c r="EO154">
        <v>220</v>
      </c>
      <c r="EP154">
        <v>7330</v>
      </c>
      <c r="EQ154">
        <v>260</v>
      </c>
      <c r="ER154">
        <v>11630</v>
      </c>
      <c r="ES154">
        <v>380</v>
      </c>
      <c r="ET154">
        <v>12000</v>
      </c>
      <c r="EU154">
        <v>310</v>
      </c>
      <c r="EV154">
        <v>13090</v>
      </c>
      <c r="EW154">
        <v>370</v>
      </c>
      <c r="EX154">
        <v>5880</v>
      </c>
      <c r="EY154">
        <v>200</v>
      </c>
      <c r="EZ154">
        <v>2850</v>
      </c>
      <c r="FA154">
        <v>110</v>
      </c>
      <c r="FB154">
        <v>696</v>
      </c>
      <c r="FC154">
        <v>54</v>
      </c>
      <c r="FD154">
        <v>618</v>
      </c>
      <c r="FE154">
        <v>51</v>
      </c>
      <c r="FF154">
        <v>340</v>
      </c>
      <c r="FG154">
        <v>42</v>
      </c>
      <c r="FH154">
        <v>353</v>
      </c>
      <c r="FI154">
        <v>32</v>
      </c>
      <c r="FJ154">
        <v>5630</v>
      </c>
      <c r="FK154">
        <v>160</v>
      </c>
      <c r="FL154">
        <v>4610</v>
      </c>
      <c r="FM154">
        <v>160</v>
      </c>
      <c r="FN154">
        <v>12060</v>
      </c>
      <c r="FO154">
        <v>340</v>
      </c>
      <c r="FP154" s="2">
        <v>41000</v>
      </c>
      <c r="FQ154" s="2">
        <v>1900</v>
      </c>
      <c r="FR154">
        <v>3940</v>
      </c>
      <c r="FS154">
        <v>160</v>
      </c>
      <c r="FT154">
        <v>37</v>
      </c>
      <c r="FU154">
        <v>6.6</v>
      </c>
      <c r="FV154" t="s">
        <v>846</v>
      </c>
      <c r="FW154">
        <v>0</v>
      </c>
      <c r="FX154">
        <v>1.7152000000000001</v>
      </c>
      <c r="FY154">
        <v>1.8956999999999999</v>
      </c>
      <c r="FZ154">
        <v>919.91</v>
      </c>
      <c r="GA154">
        <v>0.37333</v>
      </c>
      <c r="GB154">
        <v>2.3113000000000001</v>
      </c>
      <c r="GC154">
        <v>0.49082999999999999</v>
      </c>
      <c r="GD154">
        <v>0</v>
      </c>
      <c r="GE154">
        <v>0</v>
      </c>
      <c r="GF154">
        <v>0.16098000000000001</v>
      </c>
      <c r="GG154">
        <v>0</v>
      </c>
      <c r="GH154">
        <v>0.23122999999999999</v>
      </c>
      <c r="GI154">
        <v>5.4926999999999997E-2</v>
      </c>
      <c r="GJ154">
        <v>0</v>
      </c>
      <c r="GK154">
        <v>5.6458000000000001E-2</v>
      </c>
      <c r="GL154">
        <v>0.23876</v>
      </c>
      <c r="GM154">
        <v>3.8823000000000003E-2</v>
      </c>
      <c r="GN154">
        <v>8.5315000000000002E-2</v>
      </c>
      <c r="GO154">
        <v>3.9199999999999999E-2</v>
      </c>
      <c r="GP154">
        <v>0.13074</v>
      </c>
      <c r="GQ154">
        <v>0</v>
      </c>
      <c r="GR154">
        <v>0</v>
      </c>
      <c r="GS154">
        <v>3.7523</v>
      </c>
      <c r="GT154">
        <v>4.8350999999999998E-2</v>
      </c>
      <c r="GU154">
        <v>9.5258999999999996E-2</v>
      </c>
      <c r="GV154">
        <v>6.0636000000000002E-2</v>
      </c>
      <c r="GW154">
        <v>0</v>
      </c>
      <c r="GX154">
        <v>1.5389999999999999E-2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297</v>
      </c>
      <c r="B155" t="s">
        <v>842</v>
      </c>
      <c r="C155" t="s">
        <v>298</v>
      </c>
      <c r="D155" t="s">
        <v>844</v>
      </c>
      <c r="E155" s="1">
        <v>1462.5167939814814</v>
      </c>
      <c r="F155">
        <v>40.892000000000003</v>
      </c>
      <c r="G155" t="s">
        <v>299</v>
      </c>
      <c r="H155" s="2">
        <v>3293000</v>
      </c>
      <c r="I155" s="2">
        <v>88000</v>
      </c>
      <c r="J155" s="2">
        <v>2229000</v>
      </c>
      <c r="K155" s="2">
        <v>70000</v>
      </c>
      <c r="L155">
        <v>42200</v>
      </c>
      <c r="M155">
        <v>230</v>
      </c>
      <c r="N155" s="2">
        <v>106000</v>
      </c>
      <c r="O155" s="2">
        <v>2600</v>
      </c>
      <c r="P155" s="2">
        <v>243000</v>
      </c>
      <c r="Q155" s="2">
        <v>3900</v>
      </c>
      <c r="R155">
        <v>18370</v>
      </c>
      <c r="S155">
        <v>260</v>
      </c>
      <c r="T155" s="2">
        <v>278300</v>
      </c>
      <c r="U155" s="2">
        <v>6900</v>
      </c>
      <c r="V155">
        <v>24620</v>
      </c>
      <c r="W155">
        <v>700</v>
      </c>
      <c r="X155" s="2">
        <v>95100</v>
      </c>
      <c r="Y155" s="2">
        <v>2300</v>
      </c>
      <c r="Z155">
        <v>23190</v>
      </c>
      <c r="AA155">
        <v>590</v>
      </c>
      <c r="AB155">
        <v>27020</v>
      </c>
      <c r="AC155">
        <v>720</v>
      </c>
      <c r="AD155">
        <v>10260</v>
      </c>
      <c r="AE155">
        <v>330</v>
      </c>
      <c r="AF155">
        <v>3320</v>
      </c>
      <c r="AG155">
        <v>120</v>
      </c>
      <c r="AH155">
        <v>17420</v>
      </c>
      <c r="AI155">
        <v>490</v>
      </c>
      <c r="AJ155">
        <v>20940</v>
      </c>
      <c r="AK155">
        <v>540</v>
      </c>
      <c r="AL155">
        <v>31960</v>
      </c>
      <c r="AM155">
        <v>740</v>
      </c>
      <c r="AN155">
        <v>24660</v>
      </c>
      <c r="AO155">
        <v>600</v>
      </c>
      <c r="AP155">
        <v>22500</v>
      </c>
      <c r="AQ155">
        <v>610</v>
      </c>
      <c r="AR155">
        <v>8840</v>
      </c>
      <c r="AS155">
        <v>290</v>
      </c>
      <c r="AT155">
        <v>11610</v>
      </c>
      <c r="AU155">
        <v>420</v>
      </c>
      <c r="AV155">
        <v>7820</v>
      </c>
      <c r="AW155">
        <v>300</v>
      </c>
      <c r="AX155">
        <v>379</v>
      </c>
      <c r="AY155">
        <v>24</v>
      </c>
      <c r="AZ155">
        <v>165</v>
      </c>
      <c r="BA155">
        <v>16</v>
      </c>
      <c r="BB155">
        <v>2324</v>
      </c>
      <c r="BC155">
        <v>56</v>
      </c>
      <c r="BD155">
        <v>815</v>
      </c>
      <c r="BE155">
        <v>41</v>
      </c>
      <c r="BF155">
        <v>1823</v>
      </c>
      <c r="BG155">
        <v>91</v>
      </c>
      <c r="BH155">
        <v>1601</v>
      </c>
      <c r="BI155">
        <v>85</v>
      </c>
      <c r="BJ155">
        <v>33620</v>
      </c>
      <c r="BK155">
        <v>780</v>
      </c>
      <c r="BL155">
        <v>0</v>
      </c>
      <c r="BM155">
        <v>1</v>
      </c>
      <c r="BN155" s="2">
        <v>90700</v>
      </c>
      <c r="BO155" s="2">
        <v>2600</v>
      </c>
      <c r="BP155">
        <v>0</v>
      </c>
      <c r="BQ155">
        <v>5900</v>
      </c>
      <c r="BR155" s="2">
        <v>678000</v>
      </c>
      <c r="BS155" s="2">
        <v>17000</v>
      </c>
      <c r="BT155">
        <v>1113</v>
      </c>
      <c r="BU155">
        <v>29</v>
      </c>
      <c r="BV155">
        <v>348</v>
      </c>
      <c r="BW155">
        <v>14</v>
      </c>
      <c r="BX155">
        <v>1711</v>
      </c>
      <c r="BY155">
        <v>43</v>
      </c>
      <c r="BZ155">
        <v>123.2</v>
      </c>
      <c r="CA155">
        <v>3.5</v>
      </c>
      <c r="CB155">
        <v>467</v>
      </c>
      <c r="CC155">
        <v>11</v>
      </c>
      <c r="CD155">
        <v>82.3</v>
      </c>
      <c r="CE155">
        <v>2.1</v>
      </c>
      <c r="CF155">
        <v>547</v>
      </c>
      <c r="CG155">
        <v>15</v>
      </c>
      <c r="CH155">
        <v>245.7</v>
      </c>
      <c r="CI155">
        <v>7.8</v>
      </c>
      <c r="CJ155">
        <v>18.86</v>
      </c>
      <c r="CK155">
        <v>0.69</v>
      </c>
      <c r="CL155">
        <v>366</v>
      </c>
      <c r="CM155">
        <v>10</v>
      </c>
      <c r="CN155">
        <v>61.1</v>
      </c>
      <c r="CO155">
        <v>1.6</v>
      </c>
      <c r="CP155">
        <v>394.5</v>
      </c>
      <c r="CQ155">
        <v>9.1999999999999993</v>
      </c>
      <c r="CR155">
        <v>71.7</v>
      </c>
      <c r="CS155">
        <v>1.7</v>
      </c>
      <c r="CT155">
        <v>198.4</v>
      </c>
      <c r="CU155">
        <v>5.4</v>
      </c>
      <c r="CV155">
        <v>25.97</v>
      </c>
      <c r="CW155">
        <v>0.85</v>
      </c>
      <c r="CX155">
        <v>157</v>
      </c>
      <c r="CY155">
        <v>5.7</v>
      </c>
      <c r="CZ155">
        <v>21.71</v>
      </c>
      <c r="DA155">
        <v>0.83</v>
      </c>
      <c r="DB155">
        <v>119</v>
      </c>
      <c r="DC155">
        <v>24</v>
      </c>
      <c r="DD155">
        <v>15.2</v>
      </c>
      <c r="DE155">
        <v>2.5</v>
      </c>
      <c r="DF155">
        <v>31.36</v>
      </c>
      <c r="DG155">
        <v>0.75</v>
      </c>
      <c r="DH155">
        <v>12.19</v>
      </c>
      <c r="DI155">
        <v>0.61</v>
      </c>
      <c r="DJ155">
        <v>11.42</v>
      </c>
      <c r="DK155">
        <v>0.56999999999999995</v>
      </c>
      <c r="DL155">
        <v>4.99</v>
      </c>
      <c r="DM155">
        <v>0.26</v>
      </c>
      <c r="DN155">
        <v>91</v>
      </c>
      <c r="DO155">
        <v>2.1</v>
      </c>
      <c r="DP155">
        <v>-4.861E-2</v>
      </c>
      <c r="DQ155">
        <v>4.6000000000000001E-4</v>
      </c>
      <c r="DR155">
        <v>1.3469999999999999E-4</v>
      </c>
      <c r="DS155">
        <v>2.2000000000000001E-6</v>
      </c>
      <c r="DT155" s="2">
        <v>104600</v>
      </c>
      <c r="DU155" s="2">
        <v>2600</v>
      </c>
      <c r="DV155" s="2">
        <v>2169000</v>
      </c>
      <c r="DW155" s="2">
        <v>70000</v>
      </c>
      <c r="DX155">
        <v>-500</v>
      </c>
      <c r="DY155">
        <v>230</v>
      </c>
      <c r="DZ155" s="2">
        <v>146100</v>
      </c>
      <c r="EA155" s="2">
        <v>3900</v>
      </c>
      <c r="EB155">
        <v>6430</v>
      </c>
      <c r="EC155">
        <v>260</v>
      </c>
      <c r="ED155" s="2">
        <v>278300</v>
      </c>
      <c r="EE155" s="2">
        <v>6900</v>
      </c>
      <c r="EF155">
        <v>24620</v>
      </c>
      <c r="EG155">
        <v>700</v>
      </c>
      <c r="EH155" s="2">
        <v>95100</v>
      </c>
      <c r="EI155" s="2">
        <v>2300</v>
      </c>
      <c r="EJ155">
        <v>23190</v>
      </c>
      <c r="EK155">
        <v>590</v>
      </c>
      <c r="EL155">
        <v>27020</v>
      </c>
      <c r="EM155">
        <v>720</v>
      </c>
      <c r="EN155">
        <v>10260</v>
      </c>
      <c r="EO155">
        <v>330</v>
      </c>
      <c r="EP155">
        <v>3320</v>
      </c>
      <c r="EQ155">
        <v>120</v>
      </c>
      <c r="ER155">
        <v>17420</v>
      </c>
      <c r="ES155">
        <v>490</v>
      </c>
      <c r="ET155">
        <v>20940</v>
      </c>
      <c r="EU155">
        <v>540</v>
      </c>
      <c r="EV155">
        <v>31960</v>
      </c>
      <c r="EW155">
        <v>740</v>
      </c>
      <c r="EX155">
        <v>24660</v>
      </c>
      <c r="EY155">
        <v>600</v>
      </c>
      <c r="EZ155">
        <v>22500</v>
      </c>
      <c r="FA155">
        <v>610</v>
      </c>
      <c r="FB155">
        <v>8840</v>
      </c>
      <c r="FC155">
        <v>290</v>
      </c>
      <c r="FD155">
        <v>11610</v>
      </c>
      <c r="FE155">
        <v>420</v>
      </c>
      <c r="FF155">
        <v>7820</v>
      </c>
      <c r="FG155">
        <v>300</v>
      </c>
      <c r="FH155">
        <v>99</v>
      </c>
      <c r="FI155">
        <v>16</v>
      </c>
      <c r="FJ155">
        <v>2321</v>
      </c>
      <c r="FK155">
        <v>56</v>
      </c>
      <c r="FL155">
        <v>815</v>
      </c>
      <c r="FM155">
        <v>41</v>
      </c>
      <c r="FN155">
        <v>1823</v>
      </c>
      <c r="FO155">
        <v>91</v>
      </c>
      <c r="FP155">
        <v>1601</v>
      </c>
      <c r="FQ155">
        <v>85</v>
      </c>
      <c r="FR155">
        <v>33620</v>
      </c>
      <c r="FS155">
        <v>780</v>
      </c>
      <c r="FT155">
        <v>-7.2069721000000003E-3</v>
      </c>
      <c r="FU155">
        <v>1.6000000000000001E-9</v>
      </c>
      <c r="FV155" t="s">
        <v>846</v>
      </c>
      <c r="FW155">
        <v>0</v>
      </c>
      <c r="FX155">
        <v>5.3581000000000003</v>
      </c>
      <c r="FY155">
        <v>1.2356</v>
      </c>
      <c r="FZ155">
        <v>984.47</v>
      </c>
      <c r="GA155">
        <v>0.54579999999999995</v>
      </c>
      <c r="GB155">
        <v>2.2139000000000002</v>
      </c>
      <c r="GC155">
        <v>0.57142999999999999</v>
      </c>
      <c r="GD155">
        <v>0.21243999999999999</v>
      </c>
      <c r="GE155">
        <v>0.40355999999999997</v>
      </c>
      <c r="GF155">
        <v>0.16647000000000001</v>
      </c>
      <c r="GG155">
        <v>0.50317000000000001</v>
      </c>
      <c r="GH155">
        <v>0.72838999999999998</v>
      </c>
      <c r="GI155">
        <v>7.0622000000000004E-2</v>
      </c>
      <c r="GJ155">
        <v>0.4718</v>
      </c>
      <c r="GK155">
        <v>3.6282000000000002E-2</v>
      </c>
      <c r="GL155">
        <v>0.42307</v>
      </c>
      <c r="GM155">
        <v>0</v>
      </c>
      <c r="GN155">
        <v>0.17402999999999999</v>
      </c>
      <c r="GO155">
        <v>0</v>
      </c>
      <c r="GP155">
        <v>0.16805999999999999</v>
      </c>
      <c r="GQ155">
        <v>0</v>
      </c>
      <c r="GR155">
        <v>0</v>
      </c>
      <c r="GS155">
        <v>2.8940999999999999</v>
      </c>
      <c r="GT155">
        <v>0.14194999999999999</v>
      </c>
      <c r="GU155">
        <v>0.26978999999999997</v>
      </c>
      <c r="GV155">
        <v>0.15228</v>
      </c>
      <c r="GW155">
        <v>0.16178999999999999</v>
      </c>
      <c r="GX155">
        <v>1.6438999999999999E-2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300</v>
      </c>
      <c r="B156" t="s">
        <v>842</v>
      </c>
      <c r="C156" t="s">
        <v>301</v>
      </c>
      <c r="D156" t="s">
        <v>844</v>
      </c>
      <c r="E156" s="1">
        <v>1462.5175810185185</v>
      </c>
      <c r="F156">
        <v>38.548000000000002</v>
      </c>
      <c r="G156" t="s">
        <v>302</v>
      </c>
      <c r="H156" s="2">
        <v>3240000</v>
      </c>
      <c r="I156" s="2">
        <v>100000</v>
      </c>
      <c r="J156" s="2">
        <v>2230000</v>
      </c>
      <c r="K156" s="2">
        <v>79000</v>
      </c>
      <c r="L156">
        <v>43260</v>
      </c>
      <c r="M156">
        <v>300</v>
      </c>
      <c r="N156" s="2">
        <v>108300</v>
      </c>
      <c r="O156" s="2">
        <v>3700</v>
      </c>
      <c r="P156" s="2">
        <v>212400</v>
      </c>
      <c r="Q156" s="2">
        <v>3700</v>
      </c>
      <c r="R156">
        <v>19950</v>
      </c>
      <c r="S156">
        <v>370</v>
      </c>
      <c r="T156" s="2">
        <v>250000</v>
      </c>
      <c r="U156" s="2">
        <v>10000</v>
      </c>
      <c r="V156" s="2">
        <v>38700</v>
      </c>
      <c r="W156" s="2">
        <v>1600</v>
      </c>
      <c r="X156" s="2">
        <v>126300</v>
      </c>
      <c r="Y156" s="2">
        <v>4300</v>
      </c>
      <c r="Z156" s="2">
        <v>28000</v>
      </c>
      <c r="AA156" s="2">
        <v>1200</v>
      </c>
      <c r="AB156" s="2">
        <v>27700</v>
      </c>
      <c r="AC156" s="2">
        <v>1000</v>
      </c>
      <c r="AD156">
        <v>9670</v>
      </c>
      <c r="AE156">
        <v>330</v>
      </c>
      <c r="AF156">
        <v>7380</v>
      </c>
      <c r="AG156">
        <v>300</v>
      </c>
      <c r="AH156">
        <v>15720</v>
      </c>
      <c r="AI156">
        <v>560</v>
      </c>
      <c r="AJ156">
        <v>17490</v>
      </c>
      <c r="AK156">
        <v>700</v>
      </c>
      <c r="AL156">
        <v>24860</v>
      </c>
      <c r="AM156">
        <v>880</v>
      </c>
      <c r="AN156">
        <v>16740</v>
      </c>
      <c r="AO156">
        <v>630</v>
      </c>
      <c r="AP156">
        <v>12860</v>
      </c>
      <c r="AQ156">
        <v>550</v>
      </c>
      <c r="AR156">
        <v>3960</v>
      </c>
      <c r="AS156">
        <v>220</v>
      </c>
      <c r="AT156">
        <v>4510</v>
      </c>
      <c r="AU156">
        <v>170</v>
      </c>
      <c r="AV156">
        <v>2920</v>
      </c>
      <c r="AW156">
        <v>180</v>
      </c>
      <c r="AX156">
        <v>346</v>
      </c>
      <c r="AY156">
        <v>24</v>
      </c>
      <c r="AZ156">
        <v>181</v>
      </c>
      <c r="BA156">
        <v>16</v>
      </c>
      <c r="BB156">
        <v>1605</v>
      </c>
      <c r="BC156">
        <v>55</v>
      </c>
      <c r="BD156">
        <v>1090</v>
      </c>
      <c r="BE156">
        <v>42</v>
      </c>
      <c r="BF156">
        <v>2570</v>
      </c>
      <c r="BG156">
        <v>110</v>
      </c>
      <c r="BH156">
        <v>1290</v>
      </c>
      <c r="BI156">
        <v>82</v>
      </c>
      <c r="BJ156">
        <v>8200</v>
      </c>
      <c r="BK156">
        <v>320</v>
      </c>
      <c r="BL156">
        <v>0</v>
      </c>
      <c r="BM156">
        <v>1</v>
      </c>
      <c r="BN156" s="2">
        <v>107100</v>
      </c>
      <c r="BO156" s="2">
        <v>3400</v>
      </c>
      <c r="BP156">
        <v>710</v>
      </c>
      <c r="BQ156">
        <v>750</v>
      </c>
      <c r="BR156" s="2">
        <v>695000</v>
      </c>
      <c r="BS156" s="2">
        <v>24000</v>
      </c>
      <c r="BT156">
        <v>897</v>
      </c>
      <c r="BU156">
        <v>29</v>
      </c>
      <c r="BV156">
        <v>434</v>
      </c>
      <c r="BW156">
        <v>20</v>
      </c>
      <c r="BX156">
        <v>1539</v>
      </c>
      <c r="BY156">
        <v>62</v>
      </c>
      <c r="BZ156">
        <v>192.9</v>
      </c>
      <c r="CA156">
        <v>8</v>
      </c>
      <c r="CB156">
        <v>622</v>
      </c>
      <c r="CC156">
        <v>21</v>
      </c>
      <c r="CD156">
        <v>99.7</v>
      </c>
      <c r="CE156">
        <v>4.3</v>
      </c>
      <c r="CF156">
        <v>562</v>
      </c>
      <c r="CG156">
        <v>21</v>
      </c>
      <c r="CH156">
        <v>231.8</v>
      </c>
      <c r="CI156">
        <v>7.9</v>
      </c>
      <c r="CJ156">
        <v>42</v>
      </c>
      <c r="CK156">
        <v>1.7</v>
      </c>
      <c r="CL156">
        <v>331</v>
      </c>
      <c r="CM156">
        <v>12</v>
      </c>
      <c r="CN156">
        <v>51.1</v>
      </c>
      <c r="CO156">
        <v>2.1</v>
      </c>
      <c r="CP156">
        <v>307</v>
      </c>
      <c r="CQ156">
        <v>11</v>
      </c>
      <c r="CR156">
        <v>48.7</v>
      </c>
      <c r="CS156">
        <v>1.8</v>
      </c>
      <c r="CT156">
        <v>113.5</v>
      </c>
      <c r="CU156">
        <v>4.8</v>
      </c>
      <c r="CV156">
        <v>11.65</v>
      </c>
      <c r="CW156">
        <v>0.65</v>
      </c>
      <c r="CX156">
        <v>61.1</v>
      </c>
      <c r="CY156">
        <v>2.4</v>
      </c>
      <c r="CZ156">
        <v>8.1300000000000008</v>
      </c>
      <c r="DA156">
        <v>0.51</v>
      </c>
      <c r="DB156">
        <v>101</v>
      </c>
      <c r="DC156">
        <v>24</v>
      </c>
      <c r="DD156">
        <v>19.899999999999999</v>
      </c>
      <c r="DE156">
        <v>2.8</v>
      </c>
      <c r="DF156">
        <v>21.66</v>
      </c>
      <c r="DG156">
        <v>0.74</v>
      </c>
      <c r="DH156">
        <v>16.329999999999998</v>
      </c>
      <c r="DI156">
        <v>0.63</v>
      </c>
      <c r="DJ156">
        <v>16.09</v>
      </c>
      <c r="DK156">
        <v>0.69</v>
      </c>
      <c r="DL156">
        <v>4.0199999999999996</v>
      </c>
      <c r="DM156">
        <v>0.26</v>
      </c>
      <c r="DN156">
        <v>22.19</v>
      </c>
      <c r="DO156">
        <v>0.88</v>
      </c>
      <c r="DP156">
        <v>-3.7929999999999998E-2</v>
      </c>
      <c r="DQ156">
        <v>3.4000000000000002E-4</v>
      </c>
      <c r="DR156">
        <v>3.154E-5</v>
      </c>
      <c r="DS156">
        <v>6.6000000000000003E-7</v>
      </c>
      <c r="DT156" s="2">
        <v>106900</v>
      </c>
      <c r="DU156" s="2">
        <v>3700</v>
      </c>
      <c r="DV156" s="2">
        <v>2170000</v>
      </c>
      <c r="DW156" s="2">
        <v>79000</v>
      </c>
      <c r="DX156">
        <v>-300</v>
      </c>
      <c r="DY156">
        <v>300</v>
      </c>
      <c r="DZ156" s="2">
        <v>112600</v>
      </c>
      <c r="EA156" s="2">
        <v>3800</v>
      </c>
      <c r="EB156">
        <v>7830</v>
      </c>
      <c r="EC156">
        <v>370</v>
      </c>
      <c r="ED156" s="2">
        <v>250000</v>
      </c>
      <c r="EE156" s="2">
        <v>10000</v>
      </c>
      <c r="EF156" s="2">
        <v>38700</v>
      </c>
      <c r="EG156" s="2">
        <v>1600</v>
      </c>
      <c r="EH156" s="2">
        <v>126300</v>
      </c>
      <c r="EI156" s="2">
        <v>4300</v>
      </c>
      <c r="EJ156" s="2">
        <v>28000</v>
      </c>
      <c r="EK156" s="2">
        <v>1200</v>
      </c>
      <c r="EL156" s="2">
        <v>27700</v>
      </c>
      <c r="EM156" s="2">
        <v>1000</v>
      </c>
      <c r="EN156">
        <v>9670</v>
      </c>
      <c r="EO156">
        <v>330</v>
      </c>
      <c r="EP156">
        <v>7380</v>
      </c>
      <c r="EQ156">
        <v>300</v>
      </c>
      <c r="ER156">
        <v>15720</v>
      </c>
      <c r="ES156">
        <v>560</v>
      </c>
      <c r="ET156">
        <v>17490</v>
      </c>
      <c r="EU156">
        <v>700</v>
      </c>
      <c r="EV156">
        <v>24860</v>
      </c>
      <c r="EW156">
        <v>880</v>
      </c>
      <c r="EX156">
        <v>16740</v>
      </c>
      <c r="EY156">
        <v>630</v>
      </c>
      <c r="EZ156">
        <v>12860</v>
      </c>
      <c r="FA156">
        <v>550</v>
      </c>
      <c r="FB156">
        <v>3960</v>
      </c>
      <c r="FC156">
        <v>220</v>
      </c>
      <c r="FD156">
        <v>4510</v>
      </c>
      <c r="FE156">
        <v>170</v>
      </c>
      <c r="FF156">
        <v>2920</v>
      </c>
      <c r="FG156">
        <v>180</v>
      </c>
      <c r="FH156">
        <v>115</v>
      </c>
      <c r="FI156">
        <v>16</v>
      </c>
      <c r="FJ156">
        <v>1602</v>
      </c>
      <c r="FK156">
        <v>55</v>
      </c>
      <c r="FL156">
        <v>1090</v>
      </c>
      <c r="FM156">
        <v>42</v>
      </c>
      <c r="FN156">
        <v>2570</v>
      </c>
      <c r="FO156">
        <v>110</v>
      </c>
      <c r="FP156">
        <v>1290</v>
      </c>
      <c r="FQ156">
        <v>82</v>
      </c>
      <c r="FR156">
        <v>8200</v>
      </c>
      <c r="FS156">
        <v>320</v>
      </c>
      <c r="FT156">
        <v>-7.2069302999999999E-3</v>
      </c>
      <c r="FU156">
        <v>1.5E-9</v>
      </c>
      <c r="FV156" t="s">
        <v>846</v>
      </c>
      <c r="FW156">
        <v>0</v>
      </c>
      <c r="FX156">
        <v>1.8513999999999999</v>
      </c>
      <c r="FY156">
        <v>1.4753000000000001</v>
      </c>
      <c r="FZ156">
        <v>599.05999999999995</v>
      </c>
      <c r="GA156">
        <v>0.73975999999999997</v>
      </c>
      <c r="GB156">
        <v>1.8875</v>
      </c>
      <c r="GC156">
        <v>1.4337</v>
      </c>
      <c r="GD156">
        <v>0.10557</v>
      </c>
      <c r="GE156">
        <v>0.39527000000000001</v>
      </c>
      <c r="GF156">
        <v>0.12875</v>
      </c>
      <c r="GG156">
        <v>0.96679000000000004</v>
      </c>
      <c r="GH156">
        <v>0.18262999999999999</v>
      </c>
      <c r="GI156">
        <v>4.3375999999999998E-2</v>
      </c>
      <c r="GJ156">
        <v>0.66454999999999997</v>
      </c>
      <c r="GK156">
        <v>5.2908999999999998E-2</v>
      </c>
      <c r="GL156">
        <v>0.43425000000000002</v>
      </c>
      <c r="GM156">
        <v>5.4294000000000002E-2</v>
      </c>
      <c r="GN156">
        <v>0.22447</v>
      </c>
      <c r="GO156">
        <v>3.7419000000000001E-2</v>
      </c>
      <c r="GP156">
        <v>0</v>
      </c>
      <c r="GQ156">
        <v>3.5360999999999997E-2</v>
      </c>
      <c r="GR156">
        <v>353.61</v>
      </c>
      <c r="GS156">
        <v>3.5177</v>
      </c>
      <c r="GT156">
        <v>8.6967000000000003E-2</v>
      </c>
      <c r="GU156">
        <v>9.4495999999999997E-2</v>
      </c>
      <c r="GV156">
        <v>0.10525</v>
      </c>
      <c r="GW156">
        <v>0</v>
      </c>
      <c r="GX156">
        <v>6.6799999999999998E-2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303</v>
      </c>
      <c r="B157" t="s">
        <v>842</v>
      </c>
      <c r="C157" t="s">
        <v>304</v>
      </c>
      <c r="D157" t="s">
        <v>844</v>
      </c>
      <c r="E157" s="1">
        <v>1462.5183449074075</v>
      </c>
      <c r="F157">
        <v>39.85</v>
      </c>
      <c r="G157" t="s">
        <v>305</v>
      </c>
      <c r="H157" s="2">
        <v>3770000</v>
      </c>
      <c r="I157" s="2">
        <v>110000</v>
      </c>
      <c r="J157" s="2">
        <v>2295000</v>
      </c>
      <c r="K157" s="2">
        <v>82000</v>
      </c>
      <c r="L157">
        <v>43670</v>
      </c>
      <c r="M157">
        <v>290</v>
      </c>
      <c r="N157" s="2">
        <v>108800</v>
      </c>
      <c r="O157" s="2">
        <v>3400</v>
      </c>
      <c r="P157" s="2">
        <v>182500</v>
      </c>
      <c r="Q157" s="2">
        <v>2300</v>
      </c>
      <c r="R157">
        <v>15510</v>
      </c>
      <c r="S157">
        <v>180</v>
      </c>
      <c r="T157" s="2">
        <v>507000</v>
      </c>
      <c r="U157" s="2">
        <v>13000</v>
      </c>
      <c r="V157" s="2">
        <v>44300</v>
      </c>
      <c r="W157" s="2">
        <v>1300</v>
      </c>
      <c r="X157" s="2">
        <v>193100</v>
      </c>
      <c r="Y157" s="2">
        <v>5500</v>
      </c>
      <c r="Z157" s="2">
        <v>48800</v>
      </c>
      <c r="AA157" s="2">
        <v>1700</v>
      </c>
      <c r="AB157" s="2">
        <v>52800</v>
      </c>
      <c r="AC157" s="2">
        <v>1600</v>
      </c>
      <c r="AD157">
        <v>21440</v>
      </c>
      <c r="AE157">
        <v>620</v>
      </c>
      <c r="AF157">
        <v>2220</v>
      </c>
      <c r="AG157">
        <v>100</v>
      </c>
      <c r="AH157">
        <v>31340</v>
      </c>
      <c r="AI157">
        <v>840</v>
      </c>
      <c r="AJ157" s="2">
        <v>39200</v>
      </c>
      <c r="AK157" s="2">
        <v>1100</v>
      </c>
      <c r="AL157" s="2">
        <v>56900</v>
      </c>
      <c r="AM157" s="2">
        <v>1500</v>
      </c>
      <c r="AN157" s="2">
        <v>41300</v>
      </c>
      <c r="AO157" s="2">
        <v>1200</v>
      </c>
      <c r="AP157">
        <v>34720</v>
      </c>
      <c r="AQ157">
        <v>860</v>
      </c>
      <c r="AR157">
        <v>13050</v>
      </c>
      <c r="AS157">
        <v>390</v>
      </c>
      <c r="AT157">
        <v>15550</v>
      </c>
      <c r="AU157">
        <v>440</v>
      </c>
      <c r="AV157">
        <v>9070</v>
      </c>
      <c r="AW157">
        <v>250</v>
      </c>
      <c r="AX157">
        <v>374</v>
      </c>
      <c r="AY157">
        <v>26</v>
      </c>
      <c r="AZ157">
        <v>155</v>
      </c>
      <c r="BA157">
        <v>15</v>
      </c>
      <c r="BB157">
        <v>1133</v>
      </c>
      <c r="BC157">
        <v>39</v>
      </c>
      <c r="BD157">
        <v>623</v>
      </c>
      <c r="BE157">
        <v>38</v>
      </c>
      <c r="BF157">
        <v>1412</v>
      </c>
      <c r="BG157">
        <v>90</v>
      </c>
      <c r="BH157">
        <v>1034</v>
      </c>
      <c r="BI157">
        <v>71</v>
      </c>
      <c r="BJ157">
        <v>9770</v>
      </c>
      <c r="BK157">
        <v>240</v>
      </c>
      <c r="BL157">
        <v>0</v>
      </c>
      <c r="BM157">
        <v>1</v>
      </c>
      <c r="BN157" s="2">
        <v>132400</v>
      </c>
      <c r="BO157" s="2">
        <v>4100</v>
      </c>
      <c r="BP157">
        <v>250</v>
      </c>
      <c r="BQ157">
        <v>310</v>
      </c>
      <c r="BR157" s="2">
        <v>699000</v>
      </c>
      <c r="BS157" s="2">
        <v>22000</v>
      </c>
      <c r="BT157">
        <v>679</v>
      </c>
      <c r="BU157">
        <v>18</v>
      </c>
      <c r="BV157">
        <v>189</v>
      </c>
      <c r="BW157">
        <v>10</v>
      </c>
      <c r="BX157">
        <v>3132</v>
      </c>
      <c r="BY157">
        <v>82</v>
      </c>
      <c r="BZ157">
        <v>219.6</v>
      </c>
      <c r="CA157">
        <v>6.6</v>
      </c>
      <c r="CB157">
        <v>953</v>
      </c>
      <c r="CC157">
        <v>27</v>
      </c>
      <c r="CD157">
        <v>174.1</v>
      </c>
      <c r="CE157">
        <v>5.9</v>
      </c>
      <c r="CF157">
        <v>1072</v>
      </c>
      <c r="CG157">
        <v>32</v>
      </c>
      <c r="CH157">
        <v>514</v>
      </c>
      <c r="CI157">
        <v>15</v>
      </c>
      <c r="CJ157">
        <v>12.64</v>
      </c>
      <c r="CK157">
        <v>0.57999999999999996</v>
      </c>
      <c r="CL157">
        <v>661</v>
      </c>
      <c r="CM157">
        <v>18</v>
      </c>
      <c r="CN157">
        <v>114.7</v>
      </c>
      <c r="CO157">
        <v>3.3</v>
      </c>
      <c r="CP157">
        <v>703</v>
      </c>
      <c r="CQ157">
        <v>19</v>
      </c>
      <c r="CR157">
        <v>120.1</v>
      </c>
      <c r="CS157">
        <v>3.5</v>
      </c>
      <c r="CT157">
        <v>306.39999999999998</v>
      </c>
      <c r="CU157">
        <v>7.6</v>
      </c>
      <c r="CV157">
        <v>38.4</v>
      </c>
      <c r="CW157">
        <v>1.2</v>
      </c>
      <c r="CX157">
        <v>210.8</v>
      </c>
      <c r="CY157">
        <v>6</v>
      </c>
      <c r="CZ157">
        <v>25.25</v>
      </c>
      <c r="DA157">
        <v>0.71</v>
      </c>
      <c r="DB157">
        <v>149</v>
      </c>
      <c r="DC157">
        <v>26</v>
      </c>
      <c r="DD157">
        <v>17.8</v>
      </c>
      <c r="DE157">
        <v>3</v>
      </c>
      <c r="DF157">
        <v>15.29</v>
      </c>
      <c r="DG157">
        <v>0.53</v>
      </c>
      <c r="DH157">
        <v>9.34</v>
      </c>
      <c r="DI157">
        <v>0.56999999999999995</v>
      </c>
      <c r="DJ157">
        <v>8.85</v>
      </c>
      <c r="DK157">
        <v>0.56999999999999995</v>
      </c>
      <c r="DL157">
        <v>3.22</v>
      </c>
      <c r="DM157">
        <v>0.22</v>
      </c>
      <c r="DN157">
        <v>26.43</v>
      </c>
      <c r="DO157">
        <v>0.65</v>
      </c>
      <c r="DP157">
        <v>-2.9950000000000001E-2</v>
      </c>
      <c r="DQ157">
        <v>2.7E-4</v>
      </c>
      <c r="DR157">
        <v>3.7669999999999997E-5</v>
      </c>
      <c r="DS157">
        <v>7.3E-7</v>
      </c>
      <c r="DT157" s="2">
        <v>107300</v>
      </c>
      <c r="DU157" s="2">
        <v>3400</v>
      </c>
      <c r="DV157" s="2">
        <v>2235000</v>
      </c>
      <c r="DW157" s="2">
        <v>82000</v>
      </c>
      <c r="DX157">
        <v>-150</v>
      </c>
      <c r="DY157">
        <v>290</v>
      </c>
      <c r="DZ157" s="2">
        <v>80800</v>
      </c>
      <c r="EA157" s="2">
        <v>2300</v>
      </c>
      <c r="EB157">
        <v>3320</v>
      </c>
      <c r="EC157">
        <v>180</v>
      </c>
      <c r="ED157" s="2">
        <v>507000</v>
      </c>
      <c r="EE157" s="2">
        <v>13000</v>
      </c>
      <c r="EF157" s="2">
        <v>44300</v>
      </c>
      <c r="EG157" s="2">
        <v>1300</v>
      </c>
      <c r="EH157" s="2">
        <v>193100</v>
      </c>
      <c r="EI157" s="2">
        <v>5500</v>
      </c>
      <c r="EJ157" s="2">
        <v>48800</v>
      </c>
      <c r="EK157" s="2">
        <v>1700</v>
      </c>
      <c r="EL157" s="2">
        <v>52800</v>
      </c>
      <c r="EM157" s="2">
        <v>1600</v>
      </c>
      <c r="EN157">
        <v>21440</v>
      </c>
      <c r="EO157">
        <v>620</v>
      </c>
      <c r="EP157">
        <v>2220</v>
      </c>
      <c r="EQ157">
        <v>100</v>
      </c>
      <c r="ER157">
        <v>31340</v>
      </c>
      <c r="ES157">
        <v>840</v>
      </c>
      <c r="ET157" s="2">
        <v>39200</v>
      </c>
      <c r="EU157" s="2">
        <v>1100</v>
      </c>
      <c r="EV157" s="2">
        <v>56900</v>
      </c>
      <c r="EW157" s="2">
        <v>1500</v>
      </c>
      <c r="EX157" s="2">
        <v>41300</v>
      </c>
      <c r="EY157" s="2">
        <v>1200</v>
      </c>
      <c r="EZ157">
        <v>34720</v>
      </c>
      <c r="FA157">
        <v>860</v>
      </c>
      <c r="FB157">
        <v>13050</v>
      </c>
      <c r="FC157">
        <v>390</v>
      </c>
      <c r="FD157">
        <v>15550</v>
      </c>
      <c r="FE157">
        <v>440</v>
      </c>
      <c r="FF157">
        <v>9070</v>
      </c>
      <c r="FG157">
        <v>250</v>
      </c>
      <c r="FH157">
        <v>90</v>
      </c>
      <c r="FI157">
        <v>15</v>
      </c>
      <c r="FJ157">
        <v>1131</v>
      </c>
      <c r="FK157">
        <v>39</v>
      </c>
      <c r="FL157">
        <v>622</v>
      </c>
      <c r="FM157">
        <v>38</v>
      </c>
      <c r="FN157">
        <v>1412</v>
      </c>
      <c r="FO157">
        <v>90</v>
      </c>
      <c r="FP157">
        <v>1034</v>
      </c>
      <c r="FQ157">
        <v>71</v>
      </c>
      <c r="FR157">
        <v>9770</v>
      </c>
      <c r="FS157">
        <v>240</v>
      </c>
      <c r="FT157">
        <v>-7.2068897E-3</v>
      </c>
      <c r="FU157">
        <v>1.6000000000000001E-9</v>
      </c>
      <c r="FV157" t="s">
        <v>846</v>
      </c>
      <c r="FW157">
        <v>0</v>
      </c>
      <c r="FX157">
        <v>2.7029999999999998</v>
      </c>
      <c r="FY157">
        <v>1.6578999999999999</v>
      </c>
      <c r="FZ157">
        <v>979.32</v>
      </c>
      <c r="GA157">
        <v>0.51539999999999997</v>
      </c>
      <c r="GB157">
        <v>1.5291999999999999</v>
      </c>
      <c r="GC157">
        <v>3.6844999999999999</v>
      </c>
      <c r="GD157">
        <v>0.22344</v>
      </c>
      <c r="GE157">
        <v>0.49780999999999997</v>
      </c>
      <c r="GF157">
        <v>0.16752</v>
      </c>
      <c r="GG157">
        <v>2.2343999999999999</v>
      </c>
      <c r="GH157">
        <v>0.53990000000000005</v>
      </c>
      <c r="GI157">
        <v>0</v>
      </c>
      <c r="GJ157">
        <v>1.0993999999999999</v>
      </c>
      <c r="GK157">
        <v>0.15373999999999999</v>
      </c>
      <c r="GL157">
        <v>0.67357</v>
      </c>
      <c r="GM157">
        <v>0.19683</v>
      </c>
      <c r="GN157">
        <v>0.3004</v>
      </c>
      <c r="GO157">
        <v>4.3992000000000003E-2</v>
      </c>
      <c r="GP157">
        <v>0.28855999999999998</v>
      </c>
      <c r="GQ157">
        <v>2.5118999999999999E-2</v>
      </c>
      <c r="GR157">
        <v>251.19</v>
      </c>
      <c r="GS157">
        <v>2.4807999999999999</v>
      </c>
      <c r="GT157">
        <v>7.8780000000000003E-2</v>
      </c>
      <c r="GU157">
        <v>5.4128999999999997E-2</v>
      </c>
      <c r="GV157">
        <v>0.13346</v>
      </c>
      <c r="GW157">
        <v>3.8904000000000001E-2</v>
      </c>
      <c r="GX157">
        <v>3.1767999999999998E-2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306</v>
      </c>
      <c r="B158" t="s">
        <v>842</v>
      </c>
      <c r="C158" t="s">
        <v>307</v>
      </c>
      <c r="D158" t="s">
        <v>844</v>
      </c>
      <c r="E158" s="1">
        <v>1462.5305092592594</v>
      </c>
      <c r="F158">
        <v>41.152000000000001</v>
      </c>
      <c r="G158" t="s">
        <v>308</v>
      </c>
      <c r="H158" s="2">
        <v>4780000</v>
      </c>
      <c r="I158" s="2">
        <v>160000</v>
      </c>
      <c r="J158" s="2">
        <v>3030000</v>
      </c>
      <c r="K158" s="2">
        <v>110000</v>
      </c>
      <c r="L158">
        <v>43240</v>
      </c>
      <c r="M158">
        <v>270</v>
      </c>
      <c r="N158" s="2">
        <v>146500</v>
      </c>
      <c r="O158" s="2">
        <v>4700</v>
      </c>
      <c r="P158" s="2">
        <v>226100</v>
      </c>
      <c r="Q158" s="2">
        <v>2900</v>
      </c>
      <c r="R158" s="2">
        <v>84800</v>
      </c>
      <c r="S158" s="2">
        <v>2200</v>
      </c>
      <c r="T158" s="2">
        <v>95400</v>
      </c>
      <c r="U158" s="2">
        <v>5500</v>
      </c>
      <c r="V158" s="2">
        <v>332000</v>
      </c>
      <c r="W158" s="2">
        <v>19000</v>
      </c>
      <c r="X158" s="2">
        <v>565000</v>
      </c>
      <c r="Y158" s="2">
        <v>32000</v>
      </c>
      <c r="Z158" s="2">
        <v>83300</v>
      </c>
      <c r="AA158" s="2">
        <v>4700</v>
      </c>
      <c r="AB158" s="2">
        <v>65200</v>
      </c>
      <c r="AC158" s="2">
        <v>3900</v>
      </c>
      <c r="AD158">
        <v>12930</v>
      </c>
      <c r="AE158">
        <v>830</v>
      </c>
      <c r="AF158">
        <v>8120</v>
      </c>
      <c r="AG158">
        <v>460</v>
      </c>
      <c r="AH158">
        <v>12290</v>
      </c>
      <c r="AI158">
        <v>740</v>
      </c>
      <c r="AJ158">
        <v>7690</v>
      </c>
      <c r="AK158">
        <v>530</v>
      </c>
      <c r="AL158">
        <v>8670</v>
      </c>
      <c r="AM158">
        <v>510</v>
      </c>
      <c r="AN158">
        <v>5930</v>
      </c>
      <c r="AO158">
        <v>310</v>
      </c>
      <c r="AP158">
        <v>4460</v>
      </c>
      <c r="AQ158">
        <v>260</v>
      </c>
      <c r="AR158">
        <v>1424</v>
      </c>
      <c r="AS158">
        <v>97</v>
      </c>
      <c r="AT158">
        <v>1650</v>
      </c>
      <c r="AU158">
        <v>100</v>
      </c>
      <c r="AV158">
        <v>1025</v>
      </c>
      <c r="AW158">
        <v>73</v>
      </c>
      <c r="AX158">
        <v>524</v>
      </c>
      <c r="AY158">
        <v>30</v>
      </c>
      <c r="AZ158">
        <v>407</v>
      </c>
      <c r="BA158">
        <v>26</v>
      </c>
      <c r="BB158">
        <v>5180</v>
      </c>
      <c r="BC158">
        <v>160</v>
      </c>
      <c r="BD158">
        <v>4040</v>
      </c>
      <c r="BE158">
        <v>150</v>
      </c>
      <c r="BF158">
        <v>9810</v>
      </c>
      <c r="BG158">
        <v>330</v>
      </c>
      <c r="BH158">
        <v>6320</v>
      </c>
      <c r="BI158">
        <v>470</v>
      </c>
      <c r="BJ158">
        <v>15770</v>
      </c>
      <c r="BK158">
        <v>950</v>
      </c>
      <c r="BL158">
        <v>8.1999999999999993</v>
      </c>
      <c r="BM158">
        <v>3.1</v>
      </c>
      <c r="BN158" s="2">
        <v>-497000</v>
      </c>
      <c r="BO158" s="2">
        <v>39000</v>
      </c>
      <c r="BP158">
        <v>-100</v>
      </c>
      <c r="BQ158">
        <v>160</v>
      </c>
      <c r="BR158" s="2">
        <v>905000</v>
      </c>
      <c r="BS158" s="2">
        <v>30000</v>
      </c>
      <c r="BT158">
        <v>2284</v>
      </c>
      <c r="BU158">
        <v>74</v>
      </c>
      <c r="BV158" s="2">
        <v>71000</v>
      </c>
      <c r="BW158" s="2">
        <v>3000</v>
      </c>
      <c r="BX158">
        <v>548</v>
      </c>
      <c r="BY158">
        <v>32</v>
      </c>
      <c r="BZ158">
        <v>1463</v>
      </c>
      <c r="CA158">
        <v>85</v>
      </c>
      <c r="CB158">
        <v>2690</v>
      </c>
      <c r="CC158">
        <v>150</v>
      </c>
      <c r="CD158">
        <v>288</v>
      </c>
      <c r="CE158">
        <v>16</v>
      </c>
      <c r="CF158">
        <v>1401</v>
      </c>
      <c r="CG158">
        <v>83</v>
      </c>
      <c r="CH158">
        <v>297</v>
      </c>
      <c r="CI158">
        <v>19</v>
      </c>
      <c r="CJ158">
        <v>45.8</v>
      </c>
      <c r="CK158">
        <v>2.6</v>
      </c>
      <c r="CL158">
        <v>253</v>
      </c>
      <c r="CM158">
        <v>15</v>
      </c>
      <c r="CN158">
        <v>21.6</v>
      </c>
      <c r="CO158">
        <v>1.5</v>
      </c>
      <c r="CP158">
        <v>102.8</v>
      </c>
      <c r="CQ158">
        <v>6</v>
      </c>
      <c r="CR158">
        <v>16.91</v>
      </c>
      <c r="CS158">
        <v>0.88</v>
      </c>
      <c r="CT158">
        <v>38.1</v>
      </c>
      <c r="CU158">
        <v>2.2000000000000002</v>
      </c>
      <c r="CV158">
        <v>4.08</v>
      </c>
      <c r="CW158">
        <v>0.28000000000000003</v>
      </c>
      <c r="CX158">
        <v>21.5</v>
      </c>
      <c r="CY158">
        <v>1.3</v>
      </c>
      <c r="CZ158">
        <v>2.82</v>
      </c>
      <c r="DA158">
        <v>0.2</v>
      </c>
      <c r="DB158">
        <v>142</v>
      </c>
      <c r="DC158">
        <v>30</v>
      </c>
      <c r="DD158">
        <v>334</v>
      </c>
      <c r="DE158">
        <v>30</v>
      </c>
      <c r="DF158">
        <v>69.7</v>
      </c>
      <c r="DG158">
        <v>2.1</v>
      </c>
      <c r="DH158">
        <v>60</v>
      </c>
      <c r="DI158">
        <v>2.2000000000000002</v>
      </c>
      <c r="DJ158">
        <v>60.8</v>
      </c>
      <c r="DK158">
        <v>2</v>
      </c>
      <c r="DL158">
        <v>19.5</v>
      </c>
      <c r="DM158">
        <v>1.5</v>
      </c>
      <c r="DN158">
        <v>42.5</v>
      </c>
      <c r="DO158">
        <v>2.6</v>
      </c>
      <c r="DP158">
        <v>-10.1</v>
      </c>
      <c r="DQ158">
        <v>3.9</v>
      </c>
      <c r="DR158">
        <v>4.6300000000000001E-5</v>
      </c>
      <c r="DS158">
        <v>1.7999999999999999E-6</v>
      </c>
      <c r="DT158" s="2">
        <v>144600</v>
      </c>
      <c r="DU158" s="2">
        <v>4700</v>
      </c>
      <c r="DV158" s="2">
        <v>2960000</v>
      </c>
      <c r="DW158" s="2">
        <v>110000</v>
      </c>
      <c r="DX158">
        <v>-150</v>
      </c>
      <c r="DY158">
        <v>230</v>
      </c>
      <c r="DZ158" s="2">
        <v>92000</v>
      </c>
      <c r="EA158" s="2">
        <v>3000</v>
      </c>
      <c r="EB158" s="2">
        <v>68500</v>
      </c>
      <c r="EC158" s="2">
        <v>2200</v>
      </c>
      <c r="ED158" s="2">
        <v>95400</v>
      </c>
      <c r="EE158" s="2">
        <v>5500</v>
      </c>
      <c r="EF158" s="2">
        <v>332000</v>
      </c>
      <c r="EG158" s="2">
        <v>19000</v>
      </c>
      <c r="EH158" s="2">
        <v>565000</v>
      </c>
      <c r="EI158" s="2">
        <v>32000</v>
      </c>
      <c r="EJ158" s="2">
        <v>83300</v>
      </c>
      <c r="EK158" s="2">
        <v>4700</v>
      </c>
      <c r="EL158" s="2">
        <v>65200</v>
      </c>
      <c r="EM158" s="2">
        <v>3900</v>
      </c>
      <c r="EN158">
        <v>12930</v>
      </c>
      <c r="EO158">
        <v>830</v>
      </c>
      <c r="EP158">
        <v>8120</v>
      </c>
      <c r="EQ158">
        <v>460</v>
      </c>
      <c r="ER158">
        <v>12290</v>
      </c>
      <c r="ES158">
        <v>740</v>
      </c>
      <c r="ET158">
        <v>7690</v>
      </c>
      <c r="EU158">
        <v>530</v>
      </c>
      <c r="EV158">
        <v>8670</v>
      </c>
      <c r="EW158">
        <v>510</v>
      </c>
      <c r="EX158">
        <v>5930</v>
      </c>
      <c r="EY158">
        <v>310</v>
      </c>
      <c r="EZ158">
        <v>4460</v>
      </c>
      <c r="FA158">
        <v>260</v>
      </c>
      <c r="FB158">
        <v>1424</v>
      </c>
      <c r="FC158">
        <v>97</v>
      </c>
      <c r="FD158">
        <v>1650</v>
      </c>
      <c r="FE158">
        <v>100</v>
      </c>
      <c r="FF158">
        <v>1025</v>
      </c>
      <c r="FG158">
        <v>73</v>
      </c>
      <c r="FH158">
        <v>291</v>
      </c>
      <c r="FI158">
        <v>26</v>
      </c>
      <c r="FJ158">
        <v>5180</v>
      </c>
      <c r="FK158">
        <v>160</v>
      </c>
      <c r="FL158">
        <v>4040</v>
      </c>
      <c r="FM158">
        <v>150</v>
      </c>
      <c r="FN158">
        <v>9810</v>
      </c>
      <c r="FO158">
        <v>330</v>
      </c>
      <c r="FP158">
        <v>6320</v>
      </c>
      <c r="FQ158">
        <v>470</v>
      </c>
      <c r="FR158">
        <v>15770</v>
      </c>
      <c r="FS158">
        <v>950</v>
      </c>
      <c r="FT158">
        <v>8.1999999999999993</v>
      </c>
      <c r="FU158">
        <v>3.1</v>
      </c>
      <c r="FV158" t="s">
        <v>846</v>
      </c>
      <c r="FW158">
        <v>0</v>
      </c>
      <c r="FX158">
        <v>0.90600000000000003</v>
      </c>
      <c r="FY158">
        <v>1.1726000000000001</v>
      </c>
      <c r="FZ158">
        <v>656.46</v>
      </c>
      <c r="GA158">
        <v>0.35537999999999997</v>
      </c>
      <c r="GB158">
        <v>1.7385999999999999</v>
      </c>
      <c r="GC158">
        <v>0.72533000000000003</v>
      </c>
      <c r="GD158">
        <v>0.38982</v>
      </c>
      <c r="GE158">
        <v>1.0153000000000001</v>
      </c>
      <c r="GF158">
        <v>8.2558000000000006E-2</v>
      </c>
      <c r="GG158">
        <v>0.96558999999999995</v>
      </c>
      <c r="GH158">
        <v>0.16577</v>
      </c>
      <c r="GI158">
        <v>8.1383999999999998E-2</v>
      </c>
      <c r="GJ158">
        <v>0.14868999999999999</v>
      </c>
      <c r="GK158">
        <v>0</v>
      </c>
      <c r="GL158">
        <v>0.14155999999999999</v>
      </c>
      <c r="GM158">
        <v>2.8441000000000001E-2</v>
      </c>
      <c r="GN158">
        <v>0</v>
      </c>
      <c r="GO158">
        <v>0</v>
      </c>
      <c r="GP158">
        <v>0</v>
      </c>
      <c r="GQ158">
        <v>1.9862999999999999E-2</v>
      </c>
      <c r="GR158">
        <v>198.63</v>
      </c>
      <c r="GS158">
        <v>7.0437000000000003</v>
      </c>
      <c r="GT158">
        <v>4.3783000000000002E-2</v>
      </c>
      <c r="GU158">
        <v>0.11989</v>
      </c>
      <c r="GV158">
        <v>9.0546000000000001E-2</v>
      </c>
      <c r="GW158">
        <v>4.1458000000000002E-2</v>
      </c>
      <c r="GX158">
        <v>1.3606999999999999E-2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309</v>
      </c>
      <c r="B159" t="s">
        <v>842</v>
      </c>
      <c r="C159" t="s">
        <v>310</v>
      </c>
      <c r="D159" t="s">
        <v>844</v>
      </c>
      <c r="E159" s="1">
        <v>1462.5312731481481</v>
      </c>
      <c r="F159">
        <v>39.85</v>
      </c>
      <c r="G159" t="s">
        <v>311</v>
      </c>
      <c r="H159" s="2">
        <v>5740000</v>
      </c>
      <c r="I159" s="2">
        <v>160000</v>
      </c>
      <c r="J159" s="2">
        <v>2860000</v>
      </c>
      <c r="K159" s="2">
        <v>110000</v>
      </c>
      <c r="L159">
        <v>46070</v>
      </c>
      <c r="M159">
        <v>250</v>
      </c>
      <c r="N159" s="2">
        <v>145500</v>
      </c>
      <c r="O159" s="2">
        <v>5200</v>
      </c>
      <c r="P159" s="2">
        <v>401300</v>
      </c>
      <c r="Q159" s="2">
        <v>8800</v>
      </c>
      <c r="R159">
        <v>36370</v>
      </c>
      <c r="S159">
        <v>800</v>
      </c>
      <c r="T159" s="2">
        <v>239200</v>
      </c>
      <c r="U159" s="2">
        <v>9600</v>
      </c>
      <c r="V159" s="2">
        <v>391000</v>
      </c>
      <c r="W159" s="2">
        <v>15000</v>
      </c>
      <c r="X159" s="2">
        <v>1065000</v>
      </c>
      <c r="Y159" s="2">
        <v>42000</v>
      </c>
      <c r="Z159" s="2">
        <v>174500</v>
      </c>
      <c r="AA159" s="2">
        <v>7300</v>
      </c>
      <c r="AB159" s="2">
        <v>133000</v>
      </c>
      <c r="AC159" s="2">
        <v>5300</v>
      </c>
      <c r="AD159">
        <v>19600</v>
      </c>
      <c r="AE159">
        <v>730</v>
      </c>
      <c r="AF159">
        <v>12120</v>
      </c>
      <c r="AG159">
        <v>500</v>
      </c>
      <c r="AH159">
        <v>17460</v>
      </c>
      <c r="AI159">
        <v>680</v>
      </c>
      <c r="AJ159">
        <v>15160</v>
      </c>
      <c r="AK159">
        <v>540</v>
      </c>
      <c r="AL159">
        <v>20230</v>
      </c>
      <c r="AM159">
        <v>760</v>
      </c>
      <c r="AN159">
        <v>15280</v>
      </c>
      <c r="AO159">
        <v>640</v>
      </c>
      <c r="AP159">
        <v>13670</v>
      </c>
      <c r="AQ159">
        <v>540</v>
      </c>
      <c r="AR159">
        <v>5560</v>
      </c>
      <c r="AS159">
        <v>210</v>
      </c>
      <c r="AT159">
        <v>7100</v>
      </c>
      <c r="AU159">
        <v>250</v>
      </c>
      <c r="AV159">
        <v>4640</v>
      </c>
      <c r="AW159">
        <v>220</v>
      </c>
      <c r="AX159">
        <v>453</v>
      </c>
      <c r="AY159">
        <v>23</v>
      </c>
      <c r="AZ159">
        <v>166</v>
      </c>
      <c r="BA159">
        <v>15</v>
      </c>
      <c r="BB159">
        <v>1411</v>
      </c>
      <c r="BC159">
        <v>62</v>
      </c>
      <c r="BD159">
        <v>543</v>
      </c>
      <c r="BE159">
        <v>44</v>
      </c>
      <c r="BF159">
        <v>2570</v>
      </c>
      <c r="BG159">
        <v>150</v>
      </c>
      <c r="BH159" s="2">
        <v>55700</v>
      </c>
      <c r="BI159" s="2">
        <v>2000</v>
      </c>
      <c r="BJ159">
        <v>12270</v>
      </c>
      <c r="BK159">
        <v>460</v>
      </c>
      <c r="BL159">
        <v>49.2</v>
      </c>
      <c r="BM159">
        <v>9</v>
      </c>
      <c r="BN159" s="2">
        <v>-187000</v>
      </c>
      <c r="BO159" s="2">
        <v>10000</v>
      </c>
      <c r="BP159">
        <v>-80</v>
      </c>
      <c r="BQ159">
        <v>260</v>
      </c>
      <c r="BR159" s="2">
        <v>894000</v>
      </c>
      <c r="BS159" s="2">
        <v>33000</v>
      </c>
      <c r="BT159">
        <v>6540</v>
      </c>
      <c r="BU159">
        <v>220</v>
      </c>
      <c r="BV159">
        <v>14840</v>
      </c>
      <c r="BW159">
        <v>720</v>
      </c>
      <c r="BX159">
        <v>1361</v>
      </c>
      <c r="BY159">
        <v>55</v>
      </c>
      <c r="BZ159">
        <v>1713</v>
      </c>
      <c r="CA159">
        <v>66</v>
      </c>
      <c r="CB159">
        <v>5050</v>
      </c>
      <c r="CC159">
        <v>200</v>
      </c>
      <c r="CD159">
        <v>601</v>
      </c>
      <c r="CE159">
        <v>25</v>
      </c>
      <c r="CF159">
        <v>2870</v>
      </c>
      <c r="CG159">
        <v>110</v>
      </c>
      <c r="CH159">
        <v>447</v>
      </c>
      <c r="CI159">
        <v>17</v>
      </c>
      <c r="CJ159">
        <v>68.2</v>
      </c>
      <c r="CK159">
        <v>2.8</v>
      </c>
      <c r="CL159">
        <v>358</v>
      </c>
      <c r="CM159">
        <v>14</v>
      </c>
      <c r="CN159">
        <v>42.4</v>
      </c>
      <c r="CO159">
        <v>1.5</v>
      </c>
      <c r="CP159">
        <v>238.9</v>
      </c>
      <c r="CQ159">
        <v>9</v>
      </c>
      <c r="CR159">
        <v>43.5</v>
      </c>
      <c r="CS159">
        <v>1.8</v>
      </c>
      <c r="CT159">
        <v>116.4</v>
      </c>
      <c r="CU159">
        <v>4.5999999999999996</v>
      </c>
      <c r="CV159">
        <v>15.89</v>
      </c>
      <c r="CW159">
        <v>0.61</v>
      </c>
      <c r="CX159">
        <v>92</v>
      </c>
      <c r="CY159">
        <v>3.2</v>
      </c>
      <c r="CZ159">
        <v>12.73</v>
      </c>
      <c r="DA159">
        <v>0.61</v>
      </c>
      <c r="DB159">
        <v>64</v>
      </c>
      <c r="DC159">
        <v>23</v>
      </c>
      <c r="DD159">
        <v>120</v>
      </c>
      <c r="DE159">
        <v>45</v>
      </c>
      <c r="DF159">
        <v>18.920000000000002</v>
      </c>
      <c r="DG159">
        <v>0.83</v>
      </c>
      <c r="DH159">
        <v>8.0500000000000007</v>
      </c>
      <c r="DI159">
        <v>0.65</v>
      </c>
      <c r="DJ159">
        <v>15.93</v>
      </c>
      <c r="DK159">
        <v>0.92</v>
      </c>
      <c r="DL159">
        <v>171.9</v>
      </c>
      <c r="DM159">
        <v>6.3</v>
      </c>
      <c r="DN159">
        <v>33.1</v>
      </c>
      <c r="DO159">
        <v>1.2</v>
      </c>
      <c r="DP159">
        <v>-58</v>
      </c>
      <c r="DQ159">
        <v>11</v>
      </c>
      <c r="DR159">
        <v>3.7200000000000003E-5</v>
      </c>
      <c r="DS159">
        <v>9.9999999999999995E-7</v>
      </c>
      <c r="DT159" s="2">
        <v>143600</v>
      </c>
      <c r="DU159" s="2">
        <v>5200</v>
      </c>
      <c r="DV159" s="2">
        <v>2800000</v>
      </c>
      <c r="DW159" s="2">
        <v>110000</v>
      </c>
      <c r="DX159">
        <v>-80</v>
      </c>
      <c r="DY159">
        <v>230</v>
      </c>
      <c r="DZ159" s="2">
        <v>265500</v>
      </c>
      <c r="EA159" s="2">
        <v>8800</v>
      </c>
      <c r="EB159">
        <v>20010</v>
      </c>
      <c r="EC159">
        <v>800</v>
      </c>
      <c r="ED159" s="2">
        <v>239200</v>
      </c>
      <c r="EE159" s="2">
        <v>9600</v>
      </c>
      <c r="EF159" s="2">
        <v>391000</v>
      </c>
      <c r="EG159" s="2">
        <v>15000</v>
      </c>
      <c r="EH159" s="2">
        <v>1065000</v>
      </c>
      <c r="EI159" s="2">
        <v>42000</v>
      </c>
      <c r="EJ159" s="2">
        <v>174500</v>
      </c>
      <c r="EK159" s="2">
        <v>7300</v>
      </c>
      <c r="EL159" s="2">
        <v>133000</v>
      </c>
      <c r="EM159" s="2">
        <v>5300</v>
      </c>
      <c r="EN159">
        <v>19600</v>
      </c>
      <c r="EO159">
        <v>730</v>
      </c>
      <c r="EP159">
        <v>12120</v>
      </c>
      <c r="EQ159">
        <v>500</v>
      </c>
      <c r="ER159">
        <v>17460</v>
      </c>
      <c r="ES159">
        <v>680</v>
      </c>
      <c r="ET159">
        <v>15160</v>
      </c>
      <c r="EU159">
        <v>540</v>
      </c>
      <c r="EV159">
        <v>20230</v>
      </c>
      <c r="EW159">
        <v>760</v>
      </c>
      <c r="EX159">
        <v>15280</v>
      </c>
      <c r="EY159">
        <v>640</v>
      </c>
      <c r="EZ159">
        <v>13670</v>
      </c>
      <c r="FA159">
        <v>540</v>
      </c>
      <c r="FB159">
        <v>5560</v>
      </c>
      <c r="FC159">
        <v>210</v>
      </c>
      <c r="FD159">
        <v>7100</v>
      </c>
      <c r="FE159">
        <v>250</v>
      </c>
      <c r="FF159">
        <v>4640</v>
      </c>
      <c r="FG159">
        <v>220</v>
      </c>
      <c r="FH159">
        <v>45</v>
      </c>
      <c r="FI159">
        <v>15</v>
      </c>
      <c r="FJ159">
        <v>1408</v>
      </c>
      <c r="FK159">
        <v>62</v>
      </c>
      <c r="FL159">
        <v>543</v>
      </c>
      <c r="FM159">
        <v>44</v>
      </c>
      <c r="FN159">
        <v>2570</v>
      </c>
      <c r="FO159">
        <v>150</v>
      </c>
      <c r="FP159" s="2">
        <v>55700</v>
      </c>
      <c r="FQ159" s="2">
        <v>2000</v>
      </c>
      <c r="FR159">
        <v>12270</v>
      </c>
      <c r="FS159">
        <v>460</v>
      </c>
      <c r="FT159">
        <v>49.2</v>
      </c>
      <c r="FU159">
        <v>9</v>
      </c>
      <c r="FV159" t="s">
        <v>846</v>
      </c>
      <c r="FW159">
        <v>0</v>
      </c>
      <c r="FX159">
        <v>0.91120000000000001</v>
      </c>
      <c r="FY159">
        <v>1.1722999999999999</v>
      </c>
      <c r="FZ159">
        <v>661.53</v>
      </c>
      <c r="GA159">
        <v>0.35305999999999998</v>
      </c>
      <c r="GB159">
        <v>1.7335</v>
      </c>
      <c r="GC159">
        <v>0.72899999999999998</v>
      </c>
      <c r="GD159">
        <v>0.39252999999999999</v>
      </c>
      <c r="GE159">
        <v>1.0238</v>
      </c>
      <c r="GF159">
        <v>8.3320000000000005E-2</v>
      </c>
      <c r="GG159">
        <v>0.98414999999999997</v>
      </c>
      <c r="GH159">
        <v>0.16719999999999999</v>
      </c>
      <c r="GI159">
        <v>8.2354999999999998E-2</v>
      </c>
      <c r="GJ159">
        <v>0.15021000000000001</v>
      </c>
      <c r="GK159">
        <v>0</v>
      </c>
      <c r="GL159">
        <v>0.14288999999999999</v>
      </c>
      <c r="GM159">
        <v>2.8777E-2</v>
      </c>
      <c r="GN159">
        <v>0</v>
      </c>
      <c r="GO159">
        <v>0</v>
      </c>
      <c r="GP159">
        <v>0</v>
      </c>
      <c r="GQ159">
        <v>2.0104E-2</v>
      </c>
      <c r="GR159">
        <v>201.04</v>
      </c>
      <c r="GS159">
        <v>8.4428000000000001</v>
      </c>
      <c r="GT159">
        <v>4.4368999999999999E-2</v>
      </c>
      <c r="GU159">
        <v>0.12135</v>
      </c>
      <c r="GV159">
        <v>9.1730000000000006E-2</v>
      </c>
      <c r="GW159">
        <v>4.2002999999999999E-2</v>
      </c>
      <c r="GX159">
        <v>1.38E-2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312</v>
      </c>
      <c r="B160" t="s">
        <v>842</v>
      </c>
      <c r="C160" t="s">
        <v>313</v>
      </c>
      <c r="D160" t="s">
        <v>844</v>
      </c>
      <c r="E160" s="1">
        <v>1462.5320486111111</v>
      </c>
      <c r="F160">
        <v>38.286999999999999</v>
      </c>
      <c r="G160" t="s">
        <v>314</v>
      </c>
      <c r="H160" s="2">
        <v>4250000</v>
      </c>
      <c r="I160" s="2">
        <v>130000</v>
      </c>
      <c r="J160" s="2">
        <v>3060000</v>
      </c>
      <c r="K160" s="2">
        <v>120000</v>
      </c>
      <c r="L160">
        <v>48250</v>
      </c>
      <c r="M160">
        <v>270</v>
      </c>
      <c r="N160" s="2">
        <v>148900</v>
      </c>
      <c r="O160" s="2">
        <v>4700</v>
      </c>
      <c r="P160" s="2">
        <v>305500</v>
      </c>
      <c r="Q160" s="2">
        <v>5500</v>
      </c>
      <c r="R160">
        <v>42470</v>
      </c>
      <c r="S160">
        <v>830</v>
      </c>
      <c r="T160" s="2">
        <v>384000</v>
      </c>
      <c r="U160" s="2">
        <v>14000</v>
      </c>
      <c r="V160">
        <v>12480</v>
      </c>
      <c r="W160">
        <v>610</v>
      </c>
      <c r="X160" s="2">
        <v>41500</v>
      </c>
      <c r="Y160" s="2">
        <v>1500</v>
      </c>
      <c r="Z160">
        <v>9710</v>
      </c>
      <c r="AA160">
        <v>460</v>
      </c>
      <c r="AB160">
        <v>10760</v>
      </c>
      <c r="AC160">
        <v>460</v>
      </c>
      <c r="AD160">
        <v>4770</v>
      </c>
      <c r="AE160">
        <v>190</v>
      </c>
      <c r="AF160">
        <v>5240</v>
      </c>
      <c r="AG160">
        <v>220</v>
      </c>
      <c r="AH160">
        <v>9710</v>
      </c>
      <c r="AI160">
        <v>370</v>
      </c>
      <c r="AJ160">
        <v>13960</v>
      </c>
      <c r="AK160">
        <v>440</v>
      </c>
      <c r="AL160">
        <v>25890</v>
      </c>
      <c r="AM160">
        <v>870</v>
      </c>
      <c r="AN160">
        <v>23240</v>
      </c>
      <c r="AO160">
        <v>790</v>
      </c>
      <c r="AP160">
        <v>23540</v>
      </c>
      <c r="AQ160">
        <v>870</v>
      </c>
      <c r="AR160">
        <v>9840</v>
      </c>
      <c r="AS160">
        <v>330</v>
      </c>
      <c r="AT160">
        <v>12170</v>
      </c>
      <c r="AU160">
        <v>390</v>
      </c>
      <c r="AV160">
        <v>7800</v>
      </c>
      <c r="AW160">
        <v>270</v>
      </c>
      <c r="AX160">
        <v>395</v>
      </c>
      <c r="AY160">
        <v>25</v>
      </c>
      <c r="AZ160">
        <v>314</v>
      </c>
      <c r="BA160">
        <v>27</v>
      </c>
      <c r="BB160">
        <v>3740</v>
      </c>
      <c r="BC160">
        <v>140</v>
      </c>
      <c r="BD160">
        <v>3070</v>
      </c>
      <c r="BE160">
        <v>140</v>
      </c>
      <c r="BF160">
        <v>7530</v>
      </c>
      <c r="BG160">
        <v>290</v>
      </c>
      <c r="BH160">
        <v>95</v>
      </c>
      <c r="BI160">
        <v>22</v>
      </c>
      <c r="BJ160">
        <v>2757</v>
      </c>
      <c r="BK160">
        <v>88</v>
      </c>
      <c r="BL160">
        <v>0</v>
      </c>
      <c r="BM160">
        <v>1</v>
      </c>
      <c r="BN160" s="2">
        <v>-124400</v>
      </c>
      <c r="BO160" s="2">
        <v>5900</v>
      </c>
      <c r="BP160">
        <v>1030</v>
      </c>
      <c r="BQ160">
        <v>990</v>
      </c>
      <c r="BR160" s="2">
        <v>910000</v>
      </c>
      <c r="BS160" s="2">
        <v>29000</v>
      </c>
      <c r="BT160">
        <v>4060</v>
      </c>
      <c r="BU160">
        <v>140</v>
      </c>
      <c r="BV160">
        <v>14040</v>
      </c>
      <c r="BW160">
        <v>570</v>
      </c>
      <c r="BX160">
        <v>2167</v>
      </c>
      <c r="BY160">
        <v>77</v>
      </c>
      <c r="BZ160">
        <v>54.4</v>
      </c>
      <c r="CA160">
        <v>2.7</v>
      </c>
      <c r="CB160">
        <v>196</v>
      </c>
      <c r="CC160">
        <v>7.2</v>
      </c>
      <c r="CD160">
        <v>33.299999999999997</v>
      </c>
      <c r="CE160">
        <v>1.6</v>
      </c>
      <c r="CF160">
        <v>233</v>
      </c>
      <c r="CG160">
        <v>9.9</v>
      </c>
      <c r="CH160">
        <v>108.3</v>
      </c>
      <c r="CI160">
        <v>4.4000000000000004</v>
      </c>
      <c r="CJ160">
        <v>29.4</v>
      </c>
      <c r="CK160">
        <v>1.3</v>
      </c>
      <c r="CL160">
        <v>197.4</v>
      </c>
      <c r="CM160">
        <v>7.6</v>
      </c>
      <c r="CN160">
        <v>38.9</v>
      </c>
      <c r="CO160">
        <v>1.2</v>
      </c>
      <c r="CP160">
        <v>304</v>
      </c>
      <c r="CQ160">
        <v>10</v>
      </c>
      <c r="CR160">
        <v>65.900000000000006</v>
      </c>
      <c r="CS160">
        <v>2.2000000000000002</v>
      </c>
      <c r="CT160">
        <v>199.7</v>
      </c>
      <c r="CU160">
        <v>7.4</v>
      </c>
      <c r="CV160">
        <v>28.03</v>
      </c>
      <c r="CW160">
        <v>0.93</v>
      </c>
      <c r="CX160">
        <v>156.9</v>
      </c>
      <c r="CY160">
        <v>5</v>
      </c>
      <c r="CZ160">
        <v>21.36</v>
      </c>
      <c r="DA160">
        <v>0.73</v>
      </c>
      <c r="DB160">
        <v>0</v>
      </c>
      <c r="DC160">
        <v>25</v>
      </c>
      <c r="DD160" s="2">
        <v>-3700</v>
      </c>
      <c r="DE160" s="2">
        <v>1800</v>
      </c>
      <c r="DF160">
        <v>50.2</v>
      </c>
      <c r="DG160">
        <v>1.8</v>
      </c>
      <c r="DH160">
        <v>45.4</v>
      </c>
      <c r="DI160">
        <v>2</v>
      </c>
      <c r="DJ160">
        <v>46.4</v>
      </c>
      <c r="DK160">
        <v>1.8</v>
      </c>
      <c r="DL160">
        <v>0.29299999999999998</v>
      </c>
      <c r="DM160">
        <v>6.9000000000000006E-2</v>
      </c>
      <c r="DN160">
        <v>7.43</v>
      </c>
      <c r="DO160">
        <v>0.24</v>
      </c>
      <c r="DP160">
        <v>8.3689000000000003E-3</v>
      </c>
      <c r="DQ160">
        <v>5.8000000000000004E-6</v>
      </c>
      <c r="DR160">
        <v>8.2400000000000007E-6</v>
      </c>
      <c r="DS160">
        <v>1.9000000000000001E-7</v>
      </c>
      <c r="DT160" s="2">
        <v>147000</v>
      </c>
      <c r="DU160" s="2">
        <v>4700</v>
      </c>
      <c r="DV160" s="2">
        <v>2990000</v>
      </c>
      <c r="DW160" s="2">
        <v>120000</v>
      </c>
      <c r="DX160">
        <v>250</v>
      </c>
      <c r="DY160">
        <v>270</v>
      </c>
      <c r="DZ160" s="2">
        <v>168200</v>
      </c>
      <c r="EA160" s="2">
        <v>5500</v>
      </c>
      <c r="EB160">
        <v>26050</v>
      </c>
      <c r="EC160">
        <v>830</v>
      </c>
      <c r="ED160" s="2">
        <v>384000</v>
      </c>
      <c r="EE160" s="2">
        <v>14000</v>
      </c>
      <c r="EF160">
        <v>12480</v>
      </c>
      <c r="EG160">
        <v>610</v>
      </c>
      <c r="EH160" s="2">
        <v>41500</v>
      </c>
      <c r="EI160" s="2">
        <v>1500</v>
      </c>
      <c r="EJ160">
        <v>9710</v>
      </c>
      <c r="EK160">
        <v>460</v>
      </c>
      <c r="EL160">
        <v>10760</v>
      </c>
      <c r="EM160">
        <v>460</v>
      </c>
      <c r="EN160">
        <v>4770</v>
      </c>
      <c r="EO160">
        <v>190</v>
      </c>
      <c r="EP160">
        <v>5240</v>
      </c>
      <c r="EQ160">
        <v>220</v>
      </c>
      <c r="ER160">
        <v>9710</v>
      </c>
      <c r="ES160">
        <v>370</v>
      </c>
      <c r="ET160">
        <v>13960</v>
      </c>
      <c r="EU160">
        <v>440</v>
      </c>
      <c r="EV160">
        <v>25890</v>
      </c>
      <c r="EW160">
        <v>870</v>
      </c>
      <c r="EX160">
        <v>23240</v>
      </c>
      <c r="EY160">
        <v>790</v>
      </c>
      <c r="EZ160">
        <v>23540</v>
      </c>
      <c r="FA160">
        <v>870</v>
      </c>
      <c r="FB160">
        <v>9840</v>
      </c>
      <c r="FC160">
        <v>330</v>
      </c>
      <c r="FD160">
        <v>12170</v>
      </c>
      <c r="FE160">
        <v>390</v>
      </c>
      <c r="FF160">
        <v>7800</v>
      </c>
      <c r="FG160">
        <v>270</v>
      </c>
      <c r="FH160">
        <v>189</v>
      </c>
      <c r="FI160">
        <v>27</v>
      </c>
      <c r="FJ160">
        <v>3740</v>
      </c>
      <c r="FK160">
        <v>140</v>
      </c>
      <c r="FL160">
        <v>3070</v>
      </c>
      <c r="FM160">
        <v>140</v>
      </c>
      <c r="FN160">
        <v>7530</v>
      </c>
      <c r="FO160">
        <v>290</v>
      </c>
      <c r="FP160">
        <v>95</v>
      </c>
      <c r="FQ160">
        <v>22</v>
      </c>
      <c r="FR160">
        <v>2756</v>
      </c>
      <c r="FS160">
        <v>88</v>
      </c>
      <c r="FT160">
        <v>-7.2061638000000001E-3</v>
      </c>
      <c r="FU160">
        <v>1.5E-9</v>
      </c>
      <c r="FV160" t="s">
        <v>846</v>
      </c>
      <c r="FW160">
        <v>0</v>
      </c>
      <c r="FX160">
        <v>2.1875</v>
      </c>
      <c r="FY160">
        <v>1.0194000000000001</v>
      </c>
      <c r="FZ160">
        <v>634.58000000000004</v>
      </c>
      <c r="GA160">
        <v>0.33184999999999998</v>
      </c>
      <c r="GB160">
        <v>1.8594999999999999</v>
      </c>
      <c r="GC160">
        <v>0.48419000000000001</v>
      </c>
      <c r="GD160">
        <v>0.79305000000000003</v>
      </c>
      <c r="GE160">
        <v>1.1241000000000001</v>
      </c>
      <c r="GF160">
        <v>0.38982</v>
      </c>
      <c r="GG160">
        <v>1.7325999999999999</v>
      </c>
      <c r="GH160">
        <v>0.31467000000000001</v>
      </c>
      <c r="GI160">
        <v>0.13088</v>
      </c>
      <c r="GJ160">
        <v>0.21106</v>
      </c>
      <c r="GK160">
        <v>6.5028000000000002E-2</v>
      </c>
      <c r="GL160">
        <v>0.26405000000000001</v>
      </c>
      <c r="GM160">
        <v>4.2727000000000001E-2</v>
      </c>
      <c r="GN160">
        <v>8.7632000000000002E-2</v>
      </c>
      <c r="GO160">
        <v>2.1323999999999999E-2</v>
      </c>
      <c r="GP160">
        <v>0</v>
      </c>
      <c r="GQ160">
        <v>0</v>
      </c>
      <c r="GR160">
        <v>0</v>
      </c>
      <c r="GS160">
        <v>10.536</v>
      </c>
      <c r="GT160">
        <v>4.4907000000000002E-2</v>
      </c>
      <c r="GU160">
        <v>6.1096999999999999E-2</v>
      </c>
      <c r="GV160">
        <v>4.6306E-2</v>
      </c>
      <c r="GW160">
        <v>0.14072000000000001</v>
      </c>
      <c r="GX160">
        <v>1.2503999999999999E-2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2" spans="1:263" x14ac:dyDescent="0.25">
      <c r="A162" t="s">
        <v>315</v>
      </c>
      <c r="B162" t="s">
        <v>842</v>
      </c>
      <c r="C162" t="s">
        <v>316</v>
      </c>
      <c r="D162" t="s">
        <v>844</v>
      </c>
      <c r="E162" s="1">
        <v>1462.4140509259259</v>
      </c>
      <c r="F162">
        <v>40.316000000000003</v>
      </c>
      <c r="G162" t="s">
        <v>1114</v>
      </c>
      <c r="H162" s="2">
        <v>8990000</v>
      </c>
      <c r="I162" s="2">
        <v>270000</v>
      </c>
      <c r="J162" s="2">
        <v>2980000</v>
      </c>
      <c r="K162" s="2">
        <v>100000</v>
      </c>
      <c r="L162">
        <v>41650</v>
      </c>
      <c r="M162">
        <v>240</v>
      </c>
      <c r="N162" s="2">
        <v>148500</v>
      </c>
      <c r="O162" s="2">
        <v>4600</v>
      </c>
      <c r="P162" s="2">
        <v>182800</v>
      </c>
      <c r="Q162" s="2">
        <v>1300</v>
      </c>
      <c r="R162">
        <v>37900</v>
      </c>
      <c r="S162">
        <v>630</v>
      </c>
      <c r="T162" s="2">
        <v>345000</v>
      </c>
      <c r="U162" s="2">
        <v>11000</v>
      </c>
      <c r="V162" s="2">
        <v>1891000</v>
      </c>
      <c r="W162" s="2">
        <v>63000</v>
      </c>
      <c r="X162" s="2">
        <v>2577000</v>
      </c>
      <c r="Y162" s="2">
        <v>76000</v>
      </c>
      <c r="Z162" s="2">
        <v>288800</v>
      </c>
      <c r="AA162" s="2">
        <v>9700</v>
      </c>
      <c r="AB162" s="2">
        <v>177600</v>
      </c>
      <c r="AC162" s="2">
        <v>6200</v>
      </c>
      <c r="AD162">
        <v>21720</v>
      </c>
      <c r="AE162">
        <v>730</v>
      </c>
      <c r="AF162">
        <v>7050</v>
      </c>
      <c r="AG162">
        <v>260</v>
      </c>
      <c r="AH162">
        <v>20100</v>
      </c>
      <c r="AI162">
        <v>670</v>
      </c>
      <c r="AJ162">
        <v>17250</v>
      </c>
      <c r="AK162">
        <v>580</v>
      </c>
      <c r="AL162">
        <v>23900</v>
      </c>
      <c r="AM162">
        <v>780</v>
      </c>
      <c r="AN162">
        <v>19170</v>
      </c>
      <c r="AO162">
        <v>620</v>
      </c>
      <c r="AP162">
        <v>17780</v>
      </c>
      <c r="AQ162">
        <v>610</v>
      </c>
      <c r="AR162">
        <v>6440</v>
      </c>
      <c r="AS162">
        <v>250</v>
      </c>
      <c r="AT162">
        <v>7500</v>
      </c>
      <c r="AU162">
        <v>330</v>
      </c>
      <c r="AV162">
        <v>4030</v>
      </c>
      <c r="AW162">
        <v>180</v>
      </c>
      <c r="AX162">
        <v>451</v>
      </c>
      <c r="AY162">
        <v>28</v>
      </c>
      <c r="AZ162">
        <v>122</v>
      </c>
      <c r="BA162">
        <v>14</v>
      </c>
      <c r="BB162">
        <v>44.9</v>
      </c>
      <c r="BC162">
        <v>6.3</v>
      </c>
      <c r="BD162">
        <v>21.6</v>
      </c>
      <c r="BE162">
        <v>6.8</v>
      </c>
      <c r="BF162">
        <v>210</v>
      </c>
      <c r="BG162">
        <v>32</v>
      </c>
      <c r="BH162" s="2">
        <v>154700</v>
      </c>
      <c r="BI162" s="2">
        <v>4700</v>
      </c>
      <c r="BJ162">
        <v>8670</v>
      </c>
      <c r="BK162">
        <v>280</v>
      </c>
      <c r="BL162">
        <v>180</v>
      </c>
      <c r="BM162">
        <v>17</v>
      </c>
      <c r="BN162">
        <v>-22270</v>
      </c>
      <c r="BO162">
        <v>790</v>
      </c>
      <c r="BP162">
        <v>-44</v>
      </c>
      <c r="BQ162">
        <v>19</v>
      </c>
      <c r="BR162" s="2">
        <v>724000</v>
      </c>
      <c r="BS162" s="2">
        <v>23000</v>
      </c>
      <c r="BT162">
        <v>132.30000000000001</v>
      </c>
      <c r="BU162">
        <v>6.3</v>
      </c>
      <c r="BV162">
        <v>923</v>
      </c>
      <c r="BW162">
        <v>30</v>
      </c>
      <c r="BX162">
        <v>1684</v>
      </c>
      <c r="BY162">
        <v>53</v>
      </c>
      <c r="BZ162">
        <v>7880</v>
      </c>
      <c r="CA162">
        <v>260</v>
      </c>
      <c r="CB162">
        <v>10360</v>
      </c>
      <c r="CC162">
        <v>300</v>
      </c>
      <c r="CD162">
        <v>867</v>
      </c>
      <c r="CE162">
        <v>29</v>
      </c>
      <c r="CF162">
        <v>2950</v>
      </c>
      <c r="CG162">
        <v>100</v>
      </c>
      <c r="CH162">
        <v>455</v>
      </c>
      <c r="CI162">
        <v>15</v>
      </c>
      <c r="CJ162">
        <v>37.1</v>
      </c>
      <c r="CK162">
        <v>1.4</v>
      </c>
      <c r="CL162">
        <v>365</v>
      </c>
      <c r="CM162">
        <v>12</v>
      </c>
      <c r="CN162">
        <v>44.2</v>
      </c>
      <c r="CO162">
        <v>1.5</v>
      </c>
      <c r="CP162">
        <v>260.3</v>
      </c>
      <c r="CQ162">
        <v>8.5</v>
      </c>
      <c r="CR162">
        <v>50.9</v>
      </c>
      <c r="CS162">
        <v>1.7</v>
      </c>
      <c r="CT162">
        <v>137.9</v>
      </c>
      <c r="CU162">
        <v>4.7</v>
      </c>
      <c r="CV162">
        <v>16.86</v>
      </c>
      <c r="CW162">
        <v>0.66</v>
      </c>
      <c r="CX162">
        <v>93.8</v>
      </c>
      <c r="CY162">
        <v>4.0999999999999996</v>
      </c>
      <c r="CZ162">
        <v>10.5</v>
      </c>
      <c r="DA162">
        <v>0.47</v>
      </c>
      <c r="DB162">
        <v>174</v>
      </c>
      <c r="DC162">
        <v>28</v>
      </c>
      <c r="DD162">
        <v>6.7</v>
      </c>
      <c r="DE162">
        <v>3.4</v>
      </c>
      <c r="DF162">
        <v>0.53100000000000003</v>
      </c>
      <c r="DG162">
        <v>0.08</v>
      </c>
      <c r="DH162">
        <v>0.30299999999999999</v>
      </c>
      <c r="DI162">
        <v>9.6000000000000002E-2</v>
      </c>
      <c r="DJ162">
        <v>1.23</v>
      </c>
      <c r="DK162">
        <v>0.18</v>
      </c>
      <c r="DL162">
        <v>456</v>
      </c>
      <c r="DM162">
        <v>14</v>
      </c>
      <c r="DN162">
        <v>23.07</v>
      </c>
      <c r="DO162">
        <v>0.74</v>
      </c>
      <c r="DP162">
        <v>3470</v>
      </c>
      <c r="DQ162">
        <v>330</v>
      </c>
      <c r="DR162">
        <v>3.1860000000000003E-5</v>
      </c>
      <c r="DS162">
        <v>4.2E-7</v>
      </c>
      <c r="DT162" s="2">
        <v>146100</v>
      </c>
      <c r="DU162" s="2">
        <v>4600</v>
      </c>
      <c r="DV162" s="2">
        <v>2900000</v>
      </c>
      <c r="DW162" s="2">
        <v>100000</v>
      </c>
      <c r="DX162">
        <v>-560</v>
      </c>
      <c r="DY162">
        <v>230</v>
      </c>
      <c r="DZ162" s="2">
        <v>28600</v>
      </c>
      <c r="EA162" s="2">
        <v>1300</v>
      </c>
      <c r="EB162">
        <v>19830</v>
      </c>
      <c r="EC162">
        <v>630</v>
      </c>
      <c r="ED162" s="2">
        <v>345000</v>
      </c>
      <c r="EE162" s="2">
        <v>11000</v>
      </c>
      <c r="EF162" s="2">
        <v>1891000</v>
      </c>
      <c r="EG162" s="2">
        <v>63000</v>
      </c>
      <c r="EH162" s="2">
        <v>2577000</v>
      </c>
      <c r="EI162" s="2">
        <v>76000</v>
      </c>
      <c r="EJ162" s="2">
        <v>288800</v>
      </c>
      <c r="EK162" s="2">
        <v>9700</v>
      </c>
      <c r="EL162" s="2">
        <v>177600</v>
      </c>
      <c r="EM162" s="2">
        <v>6200</v>
      </c>
      <c r="EN162">
        <v>21720</v>
      </c>
      <c r="EO162">
        <v>730</v>
      </c>
      <c r="EP162">
        <v>7050</v>
      </c>
      <c r="EQ162">
        <v>260</v>
      </c>
      <c r="ER162">
        <v>20100</v>
      </c>
      <c r="ES162">
        <v>670</v>
      </c>
      <c r="ET162">
        <v>17250</v>
      </c>
      <c r="EU162">
        <v>580</v>
      </c>
      <c r="EV162">
        <v>23900</v>
      </c>
      <c r="EW162">
        <v>780</v>
      </c>
      <c r="EX162">
        <v>19170</v>
      </c>
      <c r="EY162">
        <v>620</v>
      </c>
      <c r="EZ162">
        <v>17780</v>
      </c>
      <c r="FA162">
        <v>610</v>
      </c>
      <c r="FB162">
        <v>6440</v>
      </c>
      <c r="FC162">
        <v>250</v>
      </c>
      <c r="FD162">
        <v>7500</v>
      </c>
      <c r="FE162">
        <v>330</v>
      </c>
      <c r="FF162">
        <v>4030</v>
      </c>
      <c r="FG162">
        <v>180</v>
      </c>
      <c r="FH162">
        <v>28</v>
      </c>
      <c r="FI162">
        <v>14</v>
      </c>
      <c r="FJ162">
        <v>41.9</v>
      </c>
      <c r="FK162">
        <v>6.3</v>
      </c>
      <c r="FL162">
        <v>21.3</v>
      </c>
      <c r="FM162">
        <v>6.8</v>
      </c>
      <c r="FN162">
        <v>210</v>
      </c>
      <c r="FO162">
        <v>32</v>
      </c>
      <c r="FP162" s="2">
        <v>154700</v>
      </c>
      <c r="FQ162" s="2">
        <v>4700</v>
      </c>
      <c r="FR162">
        <v>8670</v>
      </c>
      <c r="FS162">
        <v>280</v>
      </c>
      <c r="FT162">
        <v>180</v>
      </c>
      <c r="FU162">
        <v>17</v>
      </c>
      <c r="FV162" t="s">
        <v>846</v>
      </c>
      <c r="FW162">
        <v>0</v>
      </c>
      <c r="FX162">
        <v>2.1911999999999998</v>
      </c>
      <c r="FY162">
        <v>1.5304</v>
      </c>
      <c r="FZ162">
        <v>618.45000000000005</v>
      </c>
      <c r="GA162">
        <v>0.42059999999999997</v>
      </c>
      <c r="GB162">
        <v>1.7503</v>
      </c>
      <c r="GC162">
        <v>0.23518</v>
      </c>
      <c r="GD162">
        <v>4.1936999999999998</v>
      </c>
      <c r="GE162">
        <v>0.80528</v>
      </c>
      <c r="GF162">
        <v>0.30943999999999999</v>
      </c>
      <c r="GG162">
        <v>0.85468999999999995</v>
      </c>
      <c r="GH162">
        <v>0.23047999999999999</v>
      </c>
      <c r="GI162">
        <v>0.10582999999999999</v>
      </c>
      <c r="GJ162">
        <v>0.19979</v>
      </c>
      <c r="GK162">
        <v>0</v>
      </c>
      <c r="GL162">
        <v>0</v>
      </c>
      <c r="GM162">
        <v>0</v>
      </c>
      <c r="GN162">
        <v>0</v>
      </c>
      <c r="GO162">
        <v>2.8833999999999999E-2</v>
      </c>
      <c r="GP162">
        <v>0.13780999999999999</v>
      </c>
      <c r="GQ162">
        <v>0</v>
      </c>
      <c r="GR162">
        <v>0</v>
      </c>
      <c r="GS162">
        <v>4.0637999999999996</v>
      </c>
      <c r="GT162">
        <v>0.11731</v>
      </c>
      <c r="GU162">
        <v>0.16672999999999999</v>
      </c>
      <c r="GV162">
        <v>0.15043000000000001</v>
      </c>
      <c r="GW162">
        <v>3.2457E-2</v>
      </c>
      <c r="GX162">
        <v>1.6017E-2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317</v>
      </c>
      <c r="B163" t="s">
        <v>842</v>
      </c>
      <c r="C163" t="s">
        <v>318</v>
      </c>
      <c r="D163" t="s">
        <v>844</v>
      </c>
      <c r="E163" s="1">
        <v>1462.4148032407406</v>
      </c>
      <c r="F163">
        <v>40.316000000000003</v>
      </c>
      <c r="G163" t="s">
        <v>1115</v>
      </c>
      <c r="H163" s="2">
        <v>8670000</v>
      </c>
      <c r="I163" s="2">
        <v>280000</v>
      </c>
      <c r="J163" s="2">
        <v>2980000</v>
      </c>
      <c r="K163" s="2">
        <v>110000</v>
      </c>
      <c r="L163">
        <v>45630</v>
      </c>
      <c r="M163">
        <v>260</v>
      </c>
      <c r="N163" s="2">
        <v>149500</v>
      </c>
      <c r="O163" s="2">
        <v>4900</v>
      </c>
      <c r="P163" s="2">
        <v>184900</v>
      </c>
      <c r="Q163" s="2">
        <v>1400</v>
      </c>
      <c r="R163">
        <v>37280</v>
      </c>
      <c r="S163">
        <v>670</v>
      </c>
      <c r="T163" s="2">
        <v>336000</v>
      </c>
      <c r="U163" s="2">
        <v>11000</v>
      </c>
      <c r="V163" s="2">
        <v>1755000</v>
      </c>
      <c r="W163" s="2">
        <v>60000</v>
      </c>
      <c r="X163" s="2">
        <v>2409000</v>
      </c>
      <c r="Y163" s="2">
        <v>84000</v>
      </c>
      <c r="Z163" s="2">
        <v>271800</v>
      </c>
      <c r="AA163" s="2">
        <v>9300</v>
      </c>
      <c r="AB163" s="2">
        <v>165000</v>
      </c>
      <c r="AC163" s="2">
        <v>5500</v>
      </c>
      <c r="AD163">
        <v>20220</v>
      </c>
      <c r="AE163">
        <v>770</v>
      </c>
      <c r="AF163">
        <v>6510</v>
      </c>
      <c r="AG163">
        <v>280</v>
      </c>
      <c r="AH163">
        <v>19170</v>
      </c>
      <c r="AI163">
        <v>650</v>
      </c>
      <c r="AJ163">
        <v>16610</v>
      </c>
      <c r="AK163">
        <v>610</v>
      </c>
      <c r="AL163">
        <v>23370</v>
      </c>
      <c r="AM163">
        <v>800</v>
      </c>
      <c r="AN163">
        <v>18460</v>
      </c>
      <c r="AO163">
        <v>640</v>
      </c>
      <c r="AP163">
        <v>17000</v>
      </c>
      <c r="AQ163">
        <v>590</v>
      </c>
      <c r="AR163">
        <v>6610</v>
      </c>
      <c r="AS163">
        <v>270</v>
      </c>
      <c r="AT163">
        <v>7430</v>
      </c>
      <c r="AU163">
        <v>320</v>
      </c>
      <c r="AV163">
        <v>3970</v>
      </c>
      <c r="AW163">
        <v>160</v>
      </c>
      <c r="AX163">
        <v>357</v>
      </c>
      <c r="AY163">
        <v>24</v>
      </c>
      <c r="AZ163">
        <v>119</v>
      </c>
      <c r="BA163">
        <v>15</v>
      </c>
      <c r="BB163">
        <v>58.8</v>
      </c>
      <c r="BC163">
        <v>7.4</v>
      </c>
      <c r="BD163">
        <v>16.399999999999999</v>
      </c>
      <c r="BE163">
        <v>5.5</v>
      </c>
      <c r="BF163">
        <v>239</v>
      </c>
      <c r="BG163">
        <v>32</v>
      </c>
      <c r="BH163" s="2">
        <v>193900</v>
      </c>
      <c r="BI163" s="2">
        <v>6500</v>
      </c>
      <c r="BJ163">
        <v>11300</v>
      </c>
      <c r="BK163">
        <v>380</v>
      </c>
      <c r="BL163">
        <v>235</v>
      </c>
      <c r="BM163">
        <v>18</v>
      </c>
      <c r="BN163">
        <v>-21650</v>
      </c>
      <c r="BO163">
        <v>810</v>
      </c>
      <c r="BP163">
        <v>91</v>
      </c>
      <c r="BQ163">
        <v>19</v>
      </c>
      <c r="BR163" s="2">
        <v>730000</v>
      </c>
      <c r="BS163" s="2">
        <v>24000</v>
      </c>
      <c r="BT163">
        <v>138</v>
      </c>
      <c r="BU163">
        <v>6.4</v>
      </c>
      <c r="BV163">
        <v>873</v>
      </c>
      <c r="BW163">
        <v>31</v>
      </c>
      <c r="BX163">
        <v>1646</v>
      </c>
      <c r="BY163">
        <v>55</v>
      </c>
      <c r="BZ163">
        <v>7340</v>
      </c>
      <c r="CA163">
        <v>250</v>
      </c>
      <c r="CB163">
        <v>9690</v>
      </c>
      <c r="CC163">
        <v>340</v>
      </c>
      <c r="CD163">
        <v>816</v>
      </c>
      <c r="CE163">
        <v>28</v>
      </c>
      <c r="CF163">
        <v>2712</v>
      </c>
      <c r="CG163">
        <v>92</v>
      </c>
      <c r="CH163">
        <v>423</v>
      </c>
      <c r="CI163">
        <v>16</v>
      </c>
      <c r="CJ163">
        <v>34.299999999999997</v>
      </c>
      <c r="CK163">
        <v>1.4</v>
      </c>
      <c r="CL163">
        <v>348</v>
      </c>
      <c r="CM163">
        <v>12</v>
      </c>
      <c r="CN163">
        <v>42.5</v>
      </c>
      <c r="CO163">
        <v>1.6</v>
      </c>
      <c r="CP163">
        <v>254.6</v>
      </c>
      <c r="CQ163">
        <v>8.6999999999999993</v>
      </c>
      <c r="CR163">
        <v>49</v>
      </c>
      <c r="CS163">
        <v>1.7</v>
      </c>
      <c r="CT163">
        <v>131.9</v>
      </c>
      <c r="CU163">
        <v>4.5999999999999996</v>
      </c>
      <c r="CV163">
        <v>17.32</v>
      </c>
      <c r="CW163">
        <v>0.71</v>
      </c>
      <c r="CX163">
        <v>93</v>
      </c>
      <c r="CY163">
        <v>4</v>
      </c>
      <c r="CZ163">
        <v>10.37</v>
      </c>
      <c r="DA163">
        <v>0.42</v>
      </c>
      <c r="DB163">
        <v>76</v>
      </c>
      <c r="DC163">
        <v>24</v>
      </c>
      <c r="DD163">
        <v>5.7</v>
      </c>
      <c r="DE163">
        <v>3.6</v>
      </c>
      <c r="DF163">
        <v>0.70799999999999996</v>
      </c>
      <c r="DG163">
        <v>9.4E-2</v>
      </c>
      <c r="DH163">
        <v>0.22800000000000001</v>
      </c>
      <c r="DI163">
        <v>7.8E-2</v>
      </c>
      <c r="DJ163">
        <v>1.4</v>
      </c>
      <c r="DK163">
        <v>0.19</v>
      </c>
      <c r="DL163">
        <v>572</v>
      </c>
      <c r="DM163">
        <v>19</v>
      </c>
      <c r="DN163">
        <v>30.1</v>
      </c>
      <c r="DO163">
        <v>1</v>
      </c>
      <c r="DP163">
        <v>3870</v>
      </c>
      <c r="DQ163">
        <v>310</v>
      </c>
      <c r="DR163">
        <v>4.1170000000000001E-5</v>
      </c>
      <c r="DS163">
        <v>5.0999999999999999E-7</v>
      </c>
      <c r="DT163" s="2">
        <v>147100</v>
      </c>
      <c r="DU163" s="2">
        <v>4900</v>
      </c>
      <c r="DV163" s="2">
        <v>2900000</v>
      </c>
      <c r="DW163" s="2">
        <v>110000</v>
      </c>
      <c r="DX163">
        <v>1180</v>
      </c>
      <c r="DY163">
        <v>240</v>
      </c>
      <c r="DZ163" s="2">
        <v>30700</v>
      </c>
      <c r="EA163" s="2">
        <v>1400</v>
      </c>
      <c r="EB163">
        <v>19190</v>
      </c>
      <c r="EC163">
        <v>670</v>
      </c>
      <c r="ED163" s="2">
        <v>336000</v>
      </c>
      <c r="EE163" s="2">
        <v>11000</v>
      </c>
      <c r="EF163" s="2">
        <v>1755000</v>
      </c>
      <c r="EG163" s="2">
        <v>60000</v>
      </c>
      <c r="EH163" s="2">
        <v>2409000</v>
      </c>
      <c r="EI163" s="2">
        <v>84000</v>
      </c>
      <c r="EJ163" s="2">
        <v>271800</v>
      </c>
      <c r="EK163" s="2">
        <v>9300</v>
      </c>
      <c r="EL163" s="2">
        <v>165000</v>
      </c>
      <c r="EM163" s="2">
        <v>5500</v>
      </c>
      <c r="EN163">
        <v>20220</v>
      </c>
      <c r="EO163">
        <v>770</v>
      </c>
      <c r="EP163">
        <v>6510</v>
      </c>
      <c r="EQ163">
        <v>280</v>
      </c>
      <c r="ER163">
        <v>19170</v>
      </c>
      <c r="ES163">
        <v>650</v>
      </c>
      <c r="ET163">
        <v>16610</v>
      </c>
      <c r="EU163">
        <v>610</v>
      </c>
      <c r="EV163">
        <v>23370</v>
      </c>
      <c r="EW163">
        <v>800</v>
      </c>
      <c r="EX163">
        <v>18460</v>
      </c>
      <c r="EY163">
        <v>640</v>
      </c>
      <c r="EZ163">
        <v>17000</v>
      </c>
      <c r="FA163">
        <v>590</v>
      </c>
      <c r="FB163">
        <v>6610</v>
      </c>
      <c r="FC163">
        <v>270</v>
      </c>
      <c r="FD163">
        <v>7430</v>
      </c>
      <c r="FE163">
        <v>320</v>
      </c>
      <c r="FF163">
        <v>3970</v>
      </c>
      <c r="FG163">
        <v>160</v>
      </c>
      <c r="FH163">
        <v>24</v>
      </c>
      <c r="FI163">
        <v>15</v>
      </c>
      <c r="FJ163">
        <v>55.8</v>
      </c>
      <c r="FK163">
        <v>7.4</v>
      </c>
      <c r="FL163">
        <v>16.100000000000001</v>
      </c>
      <c r="FM163">
        <v>5.5</v>
      </c>
      <c r="FN163">
        <v>239</v>
      </c>
      <c r="FO163">
        <v>32</v>
      </c>
      <c r="FP163" s="2">
        <v>193900</v>
      </c>
      <c r="FQ163" s="2">
        <v>6500</v>
      </c>
      <c r="FR163">
        <v>11300</v>
      </c>
      <c r="FS163">
        <v>380</v>
      </c>
      <c r="FT163">
        <v>235</v>
      </c>
      <c r="FU163">
        <v>18</v>
      </c>
      <c r="FV163" t="s">
        <v>846</v>
      </c>
      <c r="FW163">
        <v>0</v>
      </c>
      <c r="FX163">
        <v>1.8472999999999999</v>
      </c>
      <c r="FY163">
        <v>1.1092</v>
      </c>
      <c r="FZ163">
        <v>634.61</v>
      </c>
      <c r="GA163">
        <v>0.51787000000000005</v>
      </c>
      <c r="GB163">
        <v>1.6734</v>
      </c>
      <c r="GC163">
        <v>1.4235</v>
      </c>
      <c r="GD163">
        <v>2.5053999999999998</v>
      </c>
      <c r="GE163">
        <v>5.2511999999999999</v>
      </c>
      <c r="GF163">
        <v>0.50639000000000001</v>
      </c>
      <c r="GG163">
        <v>1.4533</v>
      </c>
      <c r="GH163">
        <v>0.73775000000000002</v>
      </c>
      <c r="GI163">
        <v>5.5052999999999998E-2</v>
      </c>
      <c r="GJ163">
        <v>0.26107000000000002</v>
      </c>
      <c r="GK163">
        <v>6.2612000000000001E-2</v>
      </c>
      <c r="GL163">
        <v>0.15673999999999999</v>
      </c>
      <c r="GM163">
        <v>4.5449999999999997E-2</v>
      </c>
      <c r="GN163">
        <v>8.1064999999999998E-2</v>
      </c>
      <c r="GO163">
        <v>5.4759000000000002E-2</v>
      </c>
      <c r="GP163">
        <v>0.13081000000000001</v>
      </c>
      <c r="GQ163">
        <v>5.0048000000000002E-2</v>
      </c>
      <c r="GR163">
        <v>500.48</v>
      </c>
      <c r="GS163">
        <v>5.1738</v>
      </c>
      <c r="GT163">
        <v>9.7267000000000006E-2</v>
      </c>
      <c r="GU163">
        <v>0.17430999999999999</v>
      </c>
      <c r="GV163">
        <v>6.1196E-2</v>
      </c>
      <c r="GW163">
        <v>0.16406000000000001</v>
      </c>
      <c r="GX163">
        <v>1.2768E-2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319</v>
      </c>
      <c r="B164" t="s">
        <v>842</v>
      </c>
      <c r="C164" t="s">
        <v>320</v>
      </c>
      <c r="D164" t="s">
        <v>844</v>
      </c>
      <c r="E164" s="1">
        <v>1462.4155555555556</v>
      </c>
      <c r="F164">
        <v>40.524999999999999</v>
      </c>
      <c r="G164" t="s">
        <v>1117</v>
      </c>
      <c r="H164" s="2">
        <v>8070000</v>
      </c>
      <c r="I164" s="2">
        <v>250000</v>
      </c>
      <c r="J164" s="2">
        <v>2758000</v>
      </c>
      <c r="K164" s="2">
        <v>94000</v>
      </c>
      <c r="L164">
        <v>49060</v>
      </c>
      <c r="M164">
        <v>310</v>
      </c>
      <c r="N164" s="2">
        <v>135900</v>
      </c>
      <c r="O164" s="2">
        <v>4200</v>
      </c>
      <c r="P164" s="2">
        <v>179700</v>
      </c>
      <c r="Q164" s="2">
        <v>1400</v>
      </c>
      <c r="R164">
        <v>35920</v>
      </c>
      <c r="S164">
        <v>690</v>
      </c>
      <c r="T164" s="2">
        <v>308000</v>
      </c>
      <c r="U164" s="2">
        <v>10000</v>
      </c>
      <c r="V164" s="2">
        <v>1622000</v>
      </c>
      <c r="W164" s="2">
        <v>52000</v>
      </c>
      <c r="X164" s="2">
        <v>2261000</v>
      </c>
      <c r="Y164" s="2">
        <v>81000</v>
      </c>
      <c r="Z164" s="2">
        <v>250300</v>
      </c>
      <c r="AA164" s="2">
        <v>8300</v>
      </c>
      <c r="AB164" s="2">
        <v>153900</v>
      </c>
      <c r="AC164" s="2">
        <v>5300</v>
      </c>
      <c r="AD164">
        <v>19260</v>
      </c>
      <c r="AE164">
        <v>700</v>
      </c>
      <c r="AF164">
        <v>6110</v>
      </c>
      <c r="AG164">
        <v>230</v>
      </c>
      <c r="AH164">
        <v>18250</v>
      </c>
      <c r="AI164">
        <v>610</v>
      </c>
      <c r="AJ164">
        <v>15300</v>
      </c>
      <c r="AK164">
        <v>540</v>
      </c>
      <c r="AL164">
        <v>21050</v>
      </c>
      <c r="AM164">
        <v>720</v>
      </c>
      <c r="AN164">
        <v>16840</v>
      </c>
      <c r="AO164">
        <v>590</v>
      </c>
      <c r="AP164">
        <v>15660</v>
      </c>
      <c r="AQ164">
        <v>540</v>
      </c>
      <c r="AR164">
        <v>5760</v>
      </c>
      <c r="AS164">
        <v>250</v>
      </c>
      <c r="AT164">
        <v>6670</v>
      </c>
      <c r="AU164">
        <v>250</v>
      </c>
      <c r="AV164">
        <v>3360</v>
      </c>
      <c r="AW164">
        <v>160</v>
      </c>
      <c r="AX164">
        <v>309</v>
      </c>
      <c r="AY164">
        <v>23</v>
      </c>
      <c r="AZ164">
        <v>92</v>
      </c>
      <c r="BA164">
        <v>11</v>
      </c>
      <c r="BB164">
        <v>42.2</v>
      </c>
      <c r="BC164">
        <v>5.5</v>
      </c>
      <c r="BD164">
        <v>8.1</v>
      </c>
      <c r="BE164">
        <v>3.6</v>
      </c>
      <c r="BF164">
        <v>158</v>
      </c>
      <c r="BG164">
        <v>25</v>
      </c>
      <c r="BH164" s="2">
        <v>139100</v>
      </c>
      <c r="BI164" s="2">
        <v>4600</v>
      </c>
      <c r="BJ164">
        <v>7970</v>
      </c>
      <c r="BK164">
        <v>260</v>
      </c>
      <c r="BL164">
        <v>162</v>
      </c>
      <c r="BM164">
        <v>18</v>
      </c>
      <c r="BN164">
        <v>-19640</v>
      </c>
      <c r="BO164">
        <v>700</v>
      </c>
      <c r="BP164">
        <v>125</v>
      </c>
      <c r="BQ164">
        <v>24</v>
      </c>
      <c r="BR164" s="2">
        <v>663000</v>
      </c>
      <c r="BS164" s="2">
        <v>21000</v>
      </c>
      <c r="BT164">
        <v>112.8</v>
      </c>
      <c r="BU164">
        <v>5.9</v>
      </c>
      <c r="BV164">
        <v>791</v>
      </c>
      <c r="BW164">
        <v>31</v>
      </c>
      <c r="BX164">
        <v>1513</v>
      </c>
      <c r="BY164">
        <v>50</v>
      </c>
      <c r="BZ164">
        <v>6800</v>
      </c>
      <c r="CA164">
        <v>220</v>
      </c>
      <c r="CB164">
        <v>9090</v>
      </c>
      <c r="CC164">
        <v>320</v>
      </c>
      <c r="CD164">
        <v>752</v>
      </c>
      <c r="CE164">
        <v>25</v>
      </c>
      <c r="CF164">
        <v>2524</v>
      </c>
      <c r="CG164">
        <v>87</v>
      </c>
      <c r="CH164">
        <v>403</v>
      </c>
      <c r="CI164">
        <v>15</v>
      </c>
      <c r="CJ164">
        <v>32.200000000000003</v>
      </c>
      <c r="CK164">
        <v>1.2</v>
      </c>
      <c r="CL164">
        <v>331</v>
      </c>
      <c r="CM164">
        <v>11</v>
      </c>
      <c r="CN164">
        <v>39.200000000000003</v>
      </c>
      <c r="CO164">
        <v>1.4</v>
      </c>
      <c r="CP164">
        <v>229.6</v>
      </c>
      <c r="CQ164">
        <v>7.8</v>
      </c>
      <c r="CR164">
        <v>44.7</v>
      </c>
      <c r="CS164">
        <v>1.6</v>
      </c>
      <c r="CT164">
        <v>121.5</v>
      </c>
      <c r="CU164">
        <v>4.2</v>
      </c>
      <c r="CV164">
        <v>15.09</v>
      </c>
      <c r="CW164">
        <v>0.67</v>
      </c>
      <c r="CX164">
        <v>83.5</v>
      </c>
      <c r="CY164">
        <v>3.1</v>
      </c>
      <c r="CZ164">
        <v>8.77</v>
      </c>
      <c r="DA164">
        <v>0.42</v>
      </c>
      <c r="DB164">
        <v>24</v>
      </c>
      <c r="DC164">
        <v>23</v>
      </c>
      <c r="DD164">
        <v>-0.8</v>
      </c>
      <c r="DE164">
        <v>2.7</v>
      </c>
      <c r="DF164">
        <v>0.497</v>
      </c>
      <c r="DG164">
        <v>7.0000000000000007E-2</v>
      </c>
      <c r="DH164">
        <v>0.11</v>
      </c>
      <c r="DI164">
        <v>5.1999999999999998E-2</v>
      </c>
      <c r="DJ164">
        <v>0.92</v>
      </c>
      <c r="DK164">
        <v>0.14000000000000001</v>
      </c>
      <c r="DL164">
        <v>410</v>
      </c>
      <c r="DM164">
        <v>14</v>
      </c>
      <c r="DN164">
        <v>21.24</v>
      </c>
      <c r="DO164">
        <v>0.7</v>
      </c>
      <c r="DP164">
        <v>2110</v>
      </c>
      <c r="DQ164">
        <v>230</v>
      </c>
      <c r="DR164">
        <v>3.2140000000000001E-5</v>
      </c>
      <c r="DS164">
        <v>4.7E-7</v>
      </c>
      <c r="DT164" s="2">
        <v>133500</v>
      </c>
      <c r="DU164" s="2">
        <v>4200</v>
      </c>
      <c r="DV164" s="2">
        <v>2681000</v>
      </c>
      <c r="DW164" s="2">
        <v>94000</v>
      </c>
      <c r="DX164">
        <v>1660</v>
      </c>
      <c r="DY164">
        <v>320</v>
      </c>
      <c r="DZ164" s="2">
        <v>26100</v>
      </c>
      <c r="EA164" s="2">
        <v>1300</v>
      </c>
      <c r="EB164">
        <v>17840</v>
      </c>
      <c r="EC164">
        <v>690</v>
      </c>
      <c r="ED164" s="2">
        <v>308000</v>
      </c>
      <c r="EE164" s="2">
        <v>10000</v>
      </c>
      <c r="EF164" s="2">
        <v>1622000</v>
      </c>
      <c r="EG164" s="2">
        <v>52000</v>
      </c>
      <c r="EH164" s="2">
        <v>2261000</v>
      </c>
      <c r="EI164" s="2">
        <v>81000</v>
      </c>
      <c r="EJ164" s="2">
        <v>250300</v>
      </c>
      <c r="EK164" s="2">
        <v>8300</v>
      </c>
      <c r="EL164" s="2">
        <v>153900</v>
      </c>
      <c r="EM164" s="2">
        <v>5300</v>
      </c>
      <c r="EN164">
        <v>19260</v>
      </c>
      <c r="EO164">
        <v>700</v>
      </c>
      <c r="EP164">
        <v>6110</v>
      </c>
      <c r="EQ164">
        <v>230</v>
      </c>
      <c r="ER164">
        <v>18250</v>
      </c>
      <c r="ES164">
        <v>610</v>
      </c>
      <c r="ET164">
        <v>15300</v>
      </c>
      <c r="EU164">
        <v>540</v>
      </c>
      <c r="EV164">
        <v>21050</v>
      </c>
      <c r="EW164">
        <v>720</v>
      </c>
      <c r="EX164">
        <v>16840</v>
      </c>
      <c r="EY164">
        <v>590</v>
      </c>
      <c r="EZ164">
        <v>15660</v>
      </c>
      <c r="FA164">
        <v>540</v>
      </c>
      <c r="FB164">
        <v>5760</v>
      </c>
      <c r="FC164">
        <v>250</v>
      </c>
      <c r="FD164">
        <v>6670</v>
      </c>
      <c r="FE164">
        <v>250</v>
      </c>
      <c r="FF164">
        <v>3360</v>
      </c>
      <c r="FG164">
        <v>160</v>
      </c>
      <c r="FH164">
        <v>-3</v>
      </c>
      <c r="FI164">
        <v>11</v>
      </c>
      <c r="FJ164">
        <v>39.200000000000003</v>
      </c>
      <c r="FK164">
        <v>5.5</v>
      </c>
      <c r="FL164">
        <v>7.8</v>
      </c>
      <c r="FM164">
        <v>3.6</v>
      </c>
      <c r="FN164">
        <v>157</v>
      </c>
      <c r="FO164">
        <v>25</v>
      </c>
      <c r="FP164" s="2">
        <v>139100</v>
      </c>
      <c r="FQ164" s="2">
        <v>4600</v>
      </c>
      <c r="FR164">
        <v>7970</v>
      </c>
      <c r="FS164">
        <v>260</v>
      </c>
      <c r="FT164">
        <v>162</v>
      </c>
      <c r="FU164">
        <v>18</v>
      </c>
      <c r="FV164" t="s">
        <v>846</v>
      </c>
      <c r="FW164">
        <v>0</v>
      </c>
      <c r="FX164">
        <v>2.0314999999999999</v>
      </c>
      <c r="FY164">
        <v>1.2210000000000001</v>
      </c>
      <c r="FZ164">
        <v>701.58</v>
      </c>
      <c r="GA164">
        <v>0.56932000000000005</v>
      </c>
      <c r="GB164">
        <v>1.8433999999999999</v>
      </c>
      <c r="GC164">
        <v>1.5750999999999999</v>
      </c>
      <c r="GD164">
        <v>2.7743000000000002</v>
      </c>
      <c r="GE164">
        <v>5.8005000000000004</v>
      </c>
      <c r="GF164">
        <v>0.55930000000000002</v>
      </c>
      <c r="GG164">
        <v>1.5935999999999999</v>
      </c>
      <c r="GH164">
        <v>0.81469999999999998</v>
      </c>
      <c r="GI164">
        <v>6.0838999999999997E-2</v>
      </c>
      <c r="GJ164">
        <v>0.28836000000000001</v>
      </c>
      <c r="GK164">
        <v>6.9168999999999994E-2</v>
      </c>
      <c r="GL164">
        <v>0.17318</v>
      </c>
      <c r="GM164">
        <v>5.0215999999999997E-2</v>
      </c>
      <c r="GN164">
        <v>8.9527999999999996E-2</v>
      </c>
      <c r="GO164">
        <v>6.0500999999999999E-2</v>
      </c>
      <c r="GP164">
        <v>0.14444000000000001</v>
      </c>
      <c r="GQ164">
        <v>5.5315000000000003E-2</v>
      </c>
      <c r="GR164">
        <v>553.15</v>
      </c>
      <c r="GS164">
        <v>5.7575000000000003</v>
      </c>
      <c r="GT164">
        <v>0.10746</v>
      </c>
      <c r="GU164">
        <v>0.19244</v>
      </c>
      <c r="GV164">
        <v>6.7587999999999995E-2</v>
      </c>
      <c r="GW164">
        <v>0.18115999999999999</v>
      </c>
      <c r="GX164">
        <v>1.4104999999999999E-2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321</v>
      </c>
      <c r="B165" t="s">
        <v>842</v>
      </c>
      <c r="C165" t="s">
        <v>322</v>
      </c>
      <c r="D165" t="s">
        <v>844</v>
      </c>
      <c r="E165" s="1">
        <v>1462.4163194444445</v>
      </c>
      <c r="F165">
        <v>40.316000000000003</v>
      </c>
      <c r="G165" t="s">
        <v>1120</v>
      </c>
      <c r="H165" s="2">
        <v>8040000</v>
      </c>
      <c r="I165" s="2">
        <v>210000</v>
      </c>
      <c r="J165" s="2">
        <v>2741000</v>
      </c>
      <c r="K165" s="2">
        <v>82000</v>
      </c>
      <c r="L165">
        <v>51550</v>
      </c>
      <c r="M165">
        <v>270</v>
      </c>
      <c r="N165" s="2">
        <v>133700</v>
      </c>
      <c r="O165" s="2">
        <v>3600</v>
      </c>
      <c r="P165" s="2">
        <v>180700</v>
      </c>
      <c r="Q165" s="2">
        <v>1200</v>
      </c>
      <c r="R165">
        <v>35500</v>
      </c>
      <c r="S165">
        <v>620</v>
      </c>
      <c r="T165" s="2">
        <v>310900</v>
      </c>
      <c r="U165" s="2">
        <v>7700</v>
      </c>
      <c r="V165" s="2">
        <v>1647000</v>
      </c>
      <c r="W165" s="2">
        <v>48000</v>
      </c>
      <c r="X165" s="2">
        <v>2250000</v>
      </c>
      <c r="Y165" s="2">
        <v>65000</v>
      </c>
      <c r="Z165" s="2">
        <v>252000</v>
      </c>
      <c r="AA165" s="2">
        <v>7700</v>
      </c>
      <c r="AB165" s="2">
        <v>152500</v>
      </c>
      <c r="AC165" s="2">
        <v>4700</v>
      </c>
      <c r="AD165">
        <v>19050</v>
      </c>
      <c r="AE165">
        <v>520</v>
      </c>
      <c r="AF165">
        <v>6010</v>
      </c>
      <c r="AG165">
        <v>240</v>
      </c>
      <c r="AH165">
        <v>17710</v>
      </c>
      <c r="AI165">
        <v>550</v>
      </c>
      <c r="AJ165">
        <v>15350</v>
      </c>
      <c r="AK165">
        <v>440</v>
      </c>
      <c r="AL165">
        <v>20930</v>
      </c>
      <c r="AM165">
        <v>640</v>
      </c>
      <c r="AN165">
        <v>17120</v>
      </c>
      <c r="AO165">
        <v>570</v>
      </c>
      <c r="AP165">
        <v>15370</v>
      </c>
      <c r="AQ165">
        <v>430</v>
      </c>
      <c r="AR165">
        <v>5710</v>
      </c>
      <c r="AS165">
        <v>200</v>
      </c>
      <c r="AT165">
        <v>6600</v>
      </c>
      <c r="AU165">
        <v>260</v>
      </c>
      <c r="AV165">
        <v>3480</v>
      </c>
      <c r="AW165">
        <v>120</v>
      </c>
      <c r="AX165">
        <v>318</v>
      </c>
      <c r="AY165">
        <v>20</v>
      </c>
      <c r="AZ165">
        <v>106</v>
      </c>
      <c r="BA165">
        <v>14</v>
      </c>
      <c r="BB165">
        <v>42.4</v>
      </c>
      <c r="BC165">
        <v>5.7</v>
      </c>
      <c r="BD165">
        <v>10.8</v>
      </c>
      <c r="BE165">
        <v>4</v>
      </c>
      <c r="BF165">
        <v>180</v>
      </c>
      <c r="BG165">
        <v>28</v>
      </c>
      <c r="BH165" s="2">
        <v>138200</v>
      </c>
      <c r="BI165" s="2">
        <v>3400</v>
      </c>
      <c r="BJ165">
        <v>7990</v>
      </c>
      <c r="BK165">
        <v>230</v>
      </c>
      <c r="BL165">
        <v>158</v>
      </c>
      <c r="BM165">
        <v>17</v>
      </c>
      <c r="BN165">
        <v>-19390</v>
      </c>
      <c r="BO165">
        <v>600</v>
      </c>
      <c r="BP165">
        <v>81</v>
      </c>
      <c r="BQ165">
        <v>21</v>
      </c>
      <c r="BR165" s="2">
        <v>653000</v>
      </c>
      <c r="BS165" s="2">
        <v>18000</v>
      </c>
      <c r="BT165">
        <v>114.8</v>
      </c>
      <c r="BU165">
        <v>5</v>
      </c>
      <c r="BV165">
        <v>753</v>
      </c>
      <c r="BW165">
        <v>27</v>
      </c>
      <c r="BX165">
        <v>1528</v>
      </c>
      <c r="BY165">
        <v>38</v>
      </c>
      <c r="BZ165">
        <v>6920</v>
      </c>
      <c r="CA165">
        <v>200</v>
      </c>
      <c r="CB165">
        <v>9050</v>
      </c>
      <c r="CC165">
        <v>260</v>
      </c>
      <c r="CD165">
        <v>757</v>
      </c>
      <c r="CE165">
        <v>23</v>
      </c>
      <c r="CF165">
        <v>2488</v>
      </c>
      <c r="CG165">
        <v>76</v>
      </c>
      <c r="CH165">
        <v>399</v>
      </c>
      <c r="CI165">
        <v>11</v>
      </c>
      <c r="CJ165">
        <v>31.7</v>
      </c>
      <c r="CK165">
        <v>1.3</v>
      </c>
      <c r="CL165">
        <v>322</v>
      </c>
      <c r="CM165">
        <v>10</v>
      </c>
      <c r="CN165">
        <v>39.299999999999997</v>
      </c>
      <c r="CO165">
        <v>1.1000000000000001</v>
      </c>
      <c r="CP165">
        <v>228.4</v>
      </c>
      <c r="CQ165">
        <v>7</v>
      </c>
      <c r="CR165">
        <v>45.5</v>
      </c>
      <c r="CS165">
        <v>1.5</v>
      </c>
      <c r="CT165">
        <v>119.3</v>
      </c>
      <c r="CU165">
        <v>3.3</v>
      </c>
      <c r="CV165">
        <v>14.99</v>
      </c>
      <c r="CW165">
        <v>0.52</v>
      </c>
      <c r="CX165">
        <v>82.6</v>
      </c>
      <c r="CY165">
        <v>3.3</v>
      </c>
      <c r="CZ165">
        <v>9.11</v>
      </c>
      <c r="DA165">
        <v>0.33</v>
      </c>
      <c r="DB165">
        <v>28</v>
      </c>
      <c r="DC165">
        <v>20</v>
      </c>
      <c r="DD165">
        <v>2.6</v>
      </c>
      <c r="DE165">
        <v>3.3</v>
      </c>
      <c r="DF165">
        <v>0.5</v>
      </c>
      <c r="DG165">
        <v>7.1999999999999995E-2</v>
      </c>
      <c r="DH165">
        <v>0.14799999999999999</v>
      </c>
      <c r="DI165">
        <v>5.7000000000000002E-2</v>
      </c>
      <c r="DJ165">
        <v>1.06</v>
      </c>
      <c r="DK165">
        <v>0.16</v>
      </c>
      <c r="DL165">
        <v>407</v>
      </c>
      <c r="DM165">
        <v>10</v>
      </c>
      <c r="DN165">
        <v>21.3</v>
      </c>
      <c r="DO165">
        <v>0.61</v>
      </c>
      <c r="DP165">
        <v>1650</v>
      </c>
      <c r="DQ165">
        <v>180</v>
      </c>
      <c r="DR165">
        <v>3.2509999999999999E-5</v>
      </c>
      <c r="DS165">
        <v>5.0999999999999999E-7</v>
      </c>
      <c r="DT165" s="2">
        <v>131300</v>
      </c>
      <c r="DU165" s="2">
        <v>3600</v>
      </c>
      <c r="DV165" s="2">
        <v>2663000</v>
      </c>
      <c r="DW165" s="2">
        <v>82000</v>
      </c>
      <c r="DX165">
        <v>1090</v>
      </c>
      <c r="DY165">
        <v>280</v>
      </c>
      <c r="DZ165" s="2">
        <v>27200</v>
      </c>
      <c r="EA165" s="2">
        <v>1200</v>
      </c>
      <c r="EB165">
        <v>17450</v>
      </c>
      <c r="EC165">
        <v>610</v>
      </c>
      <c r="ED165" s="2">
        <v>310900</v>
      </c>
      <c r="EE165" s="2">
        <v>7700</v>
      </c>
      <c r="EF165" s="2">
        <v>1647000</v>
      </c>
      <c r="EG165" s="2">
        <v>48000</v>
      </c>
      <c r="EH165" s="2">
        <v>2250000</v>
      </c>
      <c r="EI165" s="2">
        <v>65000</v>
      </c>
      <c r="EJ165" s="2">
        <v>252000</v>
      </c>
      <c r="EK165" s="2">
        <v>7700</v>
      </c>
      <c r="EL165" s="2">
        <v>152500</v>
      </c>
      <c r="EM165" s="2">
        <v>4700</v>
      </c>
      <c r="EN165">
        <v>19050</v>
      </c>
      <c r="EO165">
        <v>520</v>
      </c>
      <c r="EP165">
        <v>6010</v>
      </c>
      <c r="EQ165">
        <v>240</v>
      </c>
      <c r="ER165">
        <v>17710</v>
      </c>
      <c r="ES165">
        <v>550</v>
      </c>
      <c r="ET165">
        <v>15350</v>
      </c>
      <c r="EU165">
        <v>440</v>
      </c>
      <c r="EV165">
        <v>20930</v>
      </c>
      <c r="EW165">
        <v>640</v>
      </c>
      <c r="EX165">
        <v>17120</v>
      </c>
      <c r="EY165">
        <v>570</v>
      </c>
      <c r="EZ165">
        <v>15370</v>
      </c>
      <c r="FA165">
        <v>430</v>
      </c>
      <c r="FB165">
        <v>5710</v>
      </c>
      <c r="FC165">
        <v>200</v>
      </c>
      <c r="FD165">
        <v>6600</v>
      </c>
      <c r="FE165">
        <v>260</v>
      </c>
      <c r="FF165">
        <v>3480</v>
      </c>
      <c r="FG165">
        <v>120</v>
      </c>
      <c r="FH165">
        <v>11</v>
      </c>
      <c r="FI165">
        <v>14</v>
      </c>
      <c r="FJ165">
        <v>39.4</v>
      </c>
      <c r="FK165">
        <v>5.7</v>
      </c>
      <c r="FL165">
        <v>10.4</v>
      </c>
      <c r="FM165">
        <v>4</v>
      </c>
      <c r="FN165">
        <v>180</v>
      </c>
      <c r="FO165">
        <v>28</v>
      </c>
      <c r="FP165" s="2">
        <v>138200</v>
      </c>
      <c r="FQ165" s="2">
        <v>3400</v>
      </c>
      <c r="FR165">
        <v>7990</v>
      </c>
      <c r="FS165">
        <v>230</v>
      </c>
      <c r="FT165">
        <v>158</v>
      </c>
      <c r="FU165">
        <v>17</v>
      </c>
      <c r="FV165" t="s">
        <v>846</v>
      </c>
      <c r="FW165">
        <v>0</v>
      </c>
      <c r="FX165">
        <v>1.83</v>
      </c>
      <c r="FY165">
        <v>2.0769000000000002</v>
      </c>
      <c r="FZ165">
        <v>660.66</v>
      </c>
      <c r="GA165">
        <v>0.78878000000000004</v>
      </c>
      <c r="GB165">
        <v>2.3351000000000002</v>
      </c>
      <c r="GC165">
        <v>1.1727000000000001</v>
      </c>
      <c r="GD165">
        <v>6.9905999999999997</v>
      </c>
      <c r="GE165">
        <v>2.8399000000000001</v>
      </c>
      <c r="GF165">
        <v>0.21690999999999999</v>
      </c>
      <c r="GG165">
        <v>3.4805000000000001</v>
      </c>
      <c r="GH165">
        <v>0.41021000000000002</v>
      </c>
      <c r="GI165">
        <v>7.5653999999999999E-2</v>
      </c>
      <c r="GJ165">
        <v>0.35576000000000002</v>
      </c>
      <c r="GK165">
        <v>5.0215999999999997E-2</v>
      </c>
      <c r="GL165">
        <v>0.29953999999999997</v>
      </c>
      <c r="GM165">
        <v>0.12407</v>
      </c>
      <c r="GN165">
        <v>0.15204000000000001</v>
      </c>
      <c r="GO165">
        <v>5.1386000000000001E-2</v>
      </c>
      <c r="GP165">
        <v>0</v>
      </c>
      <c r="GQ165">
        <v>5.1209999999999999E-2</v>
      </c>
      <c r="GR165">
        <v>512.1</v>
      </c>
      <c r="GS165">
        <v>6.0719000000000003</v>
      </c>
      <c r="GT165">
        <v>6.5109E-2</v>
      </c>
      <c r="GU165">
        <v>0.29042000000000001</v>
      </c>
      <c r="GV165">
        <v>0.13547000000000001</v>
      </c>
      <c r="GW165">
        <v>6.8157999999999996E-2</v>
      </c>
      <c r="GX165">
        <v>2.2065999999999999E-2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323</v>
      </c>
      <c r="B166" t="s">
        <v>842</v>
      </c>
      <c r="C166" t="s">
        <v>324</v>
      </c>
      <c r="D166" t="s">
        <v>844</v>
      </c>
      <c r="E166" s="1">
        <v>1462.4426157407408</v>
      </c>
      <c r="F166">
        <v>40.734000000000002</v>
      </c>
      <c r="G166" t="s">
        <v>1121</v>
      </c>
      <c r="H166" s="2">
        <v>7900000</v>
      </c>
      <c r="I166" s="2">
        <v>230000</v>
      </c>
      <c r="J166" s="2">
        <v>2707000</v>
      </c>
      <c r="K166" s="2">
        <v>90000</v>
      </c>
      <c r="L166">
        <v>40590</v>
      </c>
      <c r="M166">
        <v>250</v>
      </c>
      <c r="N166" s="2">
        <v>132000</v>
      </c>
      <c r="O166" s="2">
        <v>4300</v>
      </c>
      <c r="P166" s="2">
        <v>180400</v>
      </c>
      <c r="Q166" s="2">
        <v>1300</v>
      </c>
      <c r="R166">
        <v>35070</v>
      </c>
      <c r="S166">
        <v>600</v>
      </c>
      <c r="T166" s="2">
        <v>300200</v>
      </c>
      <c r="U166" s="2">
        <v>9200</v>
      </c>
      <c r="V166" s="2">
        <v>1605000</v>
      </c>
      <c r="W166" s="2">
        <v>53000</v>
      </c>
      <c r="X166" s="2">
        <v>2218000</v>
      </c>
      <c r="Y166" s="2">
        <v>62000</v>
      </c>
      <c r="Z166" s="2">
        <v>248400</v>
      </c>
      <c r="AA166" s="2">
        <v>8200</v>
      </c>
      <c r="AB166" s="2">
        <v>147800</v>
      </c>
      <c r="AC166" s="2">
        <v>4800</v>
      </c>
      <c r="AD166">
        <v>18220</v>
      </c>
      <c r="AE166">
        <v>630</v>
      </c>
      <c r="AF166">
        <v>5750</v>
      </c>
      <c r="AG166">
        <v>220</v>
      </c>
      <c r="AH166">
        <v>17290</v>
      </c>
      <c r="AI166">
        <v>600</v>
      </c>
      <c r="AJ166">
        <v>15020</v>
      </c>
      <c r="AK166">
        <v>500</v>
      </c>
      <c r="AL166">
        <v>21080</v>
      </c>
      <c r="AM166">
        <v>720</v>
      </c>
      <c r="AN166">
        <v>16270</v>
      </c>
      <c r="AO166">
        <v>550</v>
      </c>
      <c r="AP166">
        <v>14730</v>
      </c>
      <c r="AQ166">
        <v>530</v>
      </c>
      <c r="AR166">
        <v>5560</v>
      </c>
      <c r="AS166">
        <v>240</v>
      </c>
      <c r="AT166">
        <v>6240</v>
      </c>
      <c r="AU166">
        <v>240</v>
      </c>
      <c r="AV166">
        <v>3370</v>
      </c>
      <c r="AW166">
        <v>130</v>
      </c>
      <c r="AX166">
        <v>350</v>
      </c>
      <c r="AY166">
        <v>24</v>
      </c>
      <c r="AZ166">
        <v>95</v>
      </c>
      <c r="BA166">
        <v>12</v>
      </c>
      <c r="BB166">
        <v>42.2</v>
      </c>
      <c r="BC166">
        <v>5.8</v>
      </c>
      <c r="BD166">
        <v>14</v>
      </c>
      <c r="BE166">
        <v>4.3</v>
      </c>
      <c r="BF166">
        <v>183</v>
      </c>
      <c r="BG166">
        <v>28</v>
      </c>
      <c r="BH166" s="2">
        <v>134800</v>
      </c>
      <c r="BI166" s="2">
        <v>4000</v>
      </c>
      <c r="BJ166">
        <v>7690</v>
      </c>
      <c r="BK166">
        <v>240</v>
      </c>
      <c r="BL166">
        <v>141</v>
      </c>
      <c r="BM166">
        <v>17</v>
      </c>
      <c r="BN166" s="2">
        <v>31800</v>
      </c>
      <c r="BO166" s="2">
        <v>1100</v>
      </c>
      <c r="BP166">
        <v>67</v>
      </c>
      <c r="BQ166">
        <v>15</v>
      </c>
      <c r="BR166" s="2">
        <v>653000</v>
      </c>
      <c r="BS166" s="2">
        <v>21000</v>
      </c>
      <c r="BT166">
        <v>-9660</v>
      </c>
      <c r="BU166">
        <v>750</v>
      </c>
      <c r="BV166">
        <v>1357</v>
      </c>
      <c r="BW166">
        <v>46</v>
      </c>
      <c r="BX166">
        <v>1352</v>
      </c>
      <c r="BY166">
        <v>42</v>
      </c>
      <c r="BZ166">
        <v>5880</v>
      </c>
      <c r="CA166">
        <v>190</v>
      </c>
      <c r="CB166">
        <v>8690</v>
      </c>
      <c r="CC166">
        <v>240</v>
      </c>
      <c r="CD166">
        <v>757</v>
      </c>
      <c r="CE166">
        <v>25</v>
      </c>
      <c r="CF166">
        <v>3013</v>
      </c>
      <c r="CG166">
        <v>98</v>
      </c>
      <c r="CH166">
        <v>377</v>
      </c>
      <c r="CI166">
        <v>13</v>
      </c>
      <c r="CJ166">
        <v>30.5</v>
      </c>
      <c r="CK166">
        <v>1.2</v>
      </c>
      <c r="CL166">
        <v>313</v>
      </c>
      <c r="CM166">
        <v>11</v>
      </c>
      <c r="CN166">
        <v>38.700000000000003</v>
      </c>
      <c r="CO166">
        <v>1.3</v>
      </c>
      <c r="CP166">
        <v>235.2</v>
      </c>
      <c r="CQ166">
        <v>8</v>
      </c>
      <c r="CR166">
        <v>43.7</v>
      </c>
      <c r="CS166">
        <v>1.5</v>
      </c>
      <c r="CT166">
        <v>117.2</v>
      </c>
      <c r="CU166">
        <v>4.2</v>
      </c>
      <c r="CV166">
        <v>14.63</v>
      </c>
      <c r="CW166">
        <v>0.63</v>
      </c>
      <c r="CX166">
        <v>76</v>
      </c>
      <c r="CY166">
        <v>2.9</v>
      </c>
      <c r="CZ166">
        <v>8.9</v>
      </c>
      <c r="DA166">
        <v>0.35</v>
      </c>
      <c r="DB166">
        <v>39</v>
      </c>
      <c r="DC166">
        <v>24</v>
      </c>
      <c r="DD166">
        <v>4.9000000000000004</v>
      </c>
      <c r="DE166">
        <v>2.8</v>
      </c>
      <c r="DF166">
        <v>0.503</v>
      </c>
      <c r="DG166">
        <v>7.4999999999999997E-2</v>
      </c>
      <c r="DH166">
        <v>0.193</v>
      </c>
      <c r="DI166">
        <v>6.0999999999999999E-2</v>
      </c>
      <c r="DJ166">
        <v>1.08</v>
      </c>
      <c r="DK166">
        <v>0.17</v>
      </c>
      <c r="DL166">
        <v>402</v>
      </c>
      <c r="DM166">
        <v>12</v>
      </c>
      <c r="DN166">
        <v>20.78</v>
      </c>
      <c r="DO166">
        <v>0.66</v>
      </c>
      <c r="DP166">
        <v>-241</v>
      </c>
      <c r="DQ166">
        <v>28</v>
      </c>
      <c r="DR166">
        <v>3.1919999999999999E-5</v>
      </c>
      <c r="DS166">
        <v>4.3000000000000001E-7</v>
      </c>
      <c r="DT166" s="2">
        <v>129600</v>
      </c>
      <c r="DU166" s="2">
        <v>4300</v>
      </c>
      <c r="DV166" s="2">
        <v>2633000</v>
      </c>
      <c r="DW166" s="2">
        <v>90000</v>
      </c>
      <c r="DX166">
        <v>1200</v>
      </c>
      <c r="DY166">
        <v>270</v>
      </c>
      <c r="DZ166" s="2">
        <v>27900</v>
      </c>
      <c r="EA166" s="2">
        <v>1200</v>
      </c>
      <c r="EB166">
        <v>17510</v>
      </c>
      <c r="EC166">
        <v>600</v>
      </c>
      <c r="ED166" s="2">
        <v>300200</v>
      </c>
      <c r="EE166" s="2">
        <v>9200</v>
      </c>
      <c r="EF166" s="2">
        <v>1605000</v>
      </c>
      <c r="EG166" s="2">
        <v>53000</v>
      </c>
      <c r="EH166" s="2">
        <v>2218000</v>
      </c>
      <c r="EI166" s="2">
        <v>62000</v>
      </c>
      <c r="EJ166" s="2">
        <v>248400</v>
      </c>
      <c r="EK166" s="2">
        <v>8200</v>
      </c>
      <c r="EL166" s="2">
        <v>147800</v>
      </c>
      <c r="EM166" s="2">
        <v>4800</v>
      </c>
      <c r="EN166">
        <v>18220</v>
      </c>
      <c r="EO166">
        <v>630</v>
      </c>
      <c r="EP166">
        <v>5750</v>
      </c>
      <c r="EQ166">
        <v>220</v>
      </c>
      <c r="ER166">
        <v>17290</v>
      </c>
      <c r="ES166">
        <v>600</v>
      </c>
      <c r="ET166">
        <v>15020</v>
      </c>
      <c r="EU166">
        <v>500</v>
      </c>
      <c r="EV166">
        <v>21080</v>
      </c>
      <c r="EW166">
        <v>720</v>
      </c>
      <c r="EX166">
        <v>16270</v>
      </c>
      <c r="EY166">
        <v>550</v>
      </c>
      <c r="EZ166">
        <v>14730</v>
      </c>
      <c r="FA166">
        <v>530</v>
      </c>
      <c r="FB166">
        <v>5560</v>
      </c>
      <c r="FC166">
        <v>240</v>
      </c>
      <c r="FD166">
        <v>6240</v>
      </c>
      <c r="FE166">
        <v>240</v>
      </c>
      <c r="FF166">
        <v>3370</v>
      </c>
      <c r="FG166">
        <v>130</v>
      </c>
      <c r="FH166">
        <v>21</v>
      </c>
      <c r="FI166">
        <v>12</v>
      </c>
      <c r="FJ166">
        <v>39.200000000000003</v>
      </c>
      <c r="FK166">
        <v>5.8</v>
      </c>
      <c r="FL166">
        <v>13.7</v>
      </c>
      <c r="FM166">
        <v>4.3</v>
      </c>
      <c r="FN166">
        <v>183</v>
      </c>
      <c r="FO166">
        <v>28</v>
      </c>
      <c r="FP166" s="2">
        <v>134800</v>
      </c>
      <c r="FQ166" s="2">
        <v>4000</v>
      </c>
      <c r="FR166">
        <v>7690</v>
      </c>
      <c r="FS166">
        <v>240</v>
      </c>
      <c r="FT166">
        <v>141</v>
      </c>
      <c r="FU166">
        <v>17</v>
      </c>
      <c r="FV166" t="s">
        <v>846</v>
      </c>
      <c r="FW166">
        <v>0</v>
      </c>
      <c r="FX166">
        <v>1.7633000000000001</v>
      </c>
      <c r="FY166">
        <v>1.3637999999999999</v>
      </c>
      <c r="FZ166">
        <v>607.84</v>
      </c>
      <c r="GA166">
        <v>0.60480999999999996</v>
      </c>
      <c r="GB166">
        <v>1.7109000000000001</v>
      </c>
      <c r="GC166">
        <v>0.32530999999999999</v>
      </c>
      <c r="GD166">
        <v>1.3487</v>
      </c>
      <c r="GE166">
        <v>5.4756</v>
      </c>
      <c r="GF166">
        <v>0.24307999999999999</v>
      </c>
      <c r="GG166">
        <v>0.86550000000000005</v>
      </c>
      <c r="GH166">
        <v>0.28084999999999999</v>
      </c>
      <c r="GI166">
        <v>7.2014999999999996E-2</v>
      </c>
      <c r="GJ166">
        <v>0.29387000000000002</v>
      </c>
      <c r="GK166">
        <v>2.5312999999999999E-2</v>
      </c>
      <c r="GL166">
        <v>0.10945000000000001</v>
      </c>
      <c r="GM166">
        <v>2.6362E-2</v>
      </c>
      <c r="GN166">
        <v>7.8036999999999995E-2</v>
      </c>
      <c r="GO166">
        <v>0</v>
      </c>
      <c r="GP166">
        <v>0.11963</v>
      </c>
      <c r="GQ166">
        <v>2.5951999999999999E-2</v>
      </c>
      <c r="GR166">
        <v>259.52</v>
      </c>
      <c r="GS166">
        <v>5.0069999999999997</v>
      </c>
      <c r="GT166">
        <v>6.9649000000000003E-2</v>
      </c>
      <c r="GU166">
        <v>9.1759999999999994E-2</v>
      </c>
      <c r="GV166">
        <v>9.6166000000000001E-2</v>
      </c>
      <c r="GW166">
        <v>5.9457999999999997E-2</v>
      </c>
      <c r="GX166">
        <v>2.5194999999999999E-2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325</v>
      </c>
      <c r="B167" t="s">
        <v>842</v>
      </c>
      <c r="C167" t="s">
        <v>326</v>
      </c>
      <c r="D167" t="s">
        <v>844</v>
      </c>
      <c r="E167" s="1">
        <v>1462.443425925926</v>
      </c>
      <c r="F167">
        <v>37.183</v>
      </c>
      <c r="G167" t="s">
        <v>1122</v>
      </c>
      <c r="H167" s="2">
        <v>7880000</v>
      </c>
      <c r="I167" s="2">
        <v>190000</v>
      </c>
      <c r="J167" s="2">
        <v>2674000</v>
      </c>
      <c r="K167" s="2">
        <v>69000</v>
      </c>
      <c r="L167">
        <v>43120</v>
      </c>
      <c r="M167">
        <v>240</v>
      </c>
      <c r="N167" s="2">
        <v>129600</v>
      </c>
      <c r="O167" s="2">
        <v>3200</v>
      </c>
      <c r="P167" s="2">
        <v>178000</v>
      </c>
      <c r="Q167" s="2">
        <v>1200</v>
      </c>
      <c r="R167">
        <v>35290</v>
      </c>
      <c r="S167">
        <v>520</v>
      </c>
      <c r="T167" s="2">
        <v>303400</v>
      </c>
      <c r="U167" s="2">
        <v>7100</v>
      </c>
      <c r="V167" s="2">
        <v>1611000</v>
      </c>
      <c r="W167" s="2">
        <v>48000</v>
      </c>
      <c r="X167" s="2">
        <v>2227000</v>
      </c>
      <c r="Y167" s="2">
        <v>59000</v>
      </c>
      <c r="Z167" s="2">
        <v>246700</v>
      </c>
      <c r="AA167" s="2">
        <v>6200</v>
      </c>
      <c r="AB167" s="2">
        <v>149900</v>
      </c>
      <c r="AC167" s="2">
        <v>3800</v>
      </c>
      <c r="AD167">
        <v>18530</v>
      </c>
      <c r="AE167">
        <v>540</v>
      </c>
      <c r="AF167">
        <v>5900</v>
      </c>
      <c r="AG167">
        <v>210</v>
      </c>
      <c r="AH167">
        <v>17490</v>
      </c>
      <c r="AI167">
        <v>500</v>
      </c>
      <c r="AJ167">
        <v>14830</v>
      </c>
      <c r="AK167">
        <v>370</v>
      </c>
      <c r="AL167">
        <v>20630</v>
      </c>
      <c r="AM167">
        <v>580</v>
      </c>
      <c r="AN167">
        <v>16700</v>
      </c>
      <c r="AO167">
        <v>390</v>
      </c>
      <c r="AP167">
        <v>14900</v>
      </c>
      <c r="AQ167">
        <v>410</v>
      </c>
      <c r="AR167">
        <v>5610</v>
      </c>
      <c r="AS167">
        <v>200</v>
      </c>
      <c r="AT167">
        <v>6320</v>
      </c>
      <c r="AU167">
        <v>190</v>
      </c>
      <c r="AV167">
        <v>3400</v>
      </c>
      <c r="AW167">
        <v>150</v>
      </c>
      <c r="AX167">
        <v>420</v>
      </c>
      <c r="AY167">
        <v>26</v>
      </c>
      <c r="AZ167">
        <v>107</v>
      </c>
      <c r="BA167">
        <v>14</v>
      </c>
      <c r="BB167">
        <v>40.5</v>
      </c>
      <c r="BC167">
        <v>5.5</v>
      </c>
      <c r="BD167">
        <v>9.1999999999999993</v>
      </c>
      <c r="BE167">
        <v>3.8</v>
      </c>
      <c r="BF167">
        <v>167</v>
      </c>
      <c r="BG167">
        <v>26</v>
      </c>
      <c r="BH167" s="2">
        <v>131100</v>
      </c>
      <c r="BI167" s="2">
        <v>3000</v>
      </c>
      <c r="BJ167">
        <v>7480</v>
      </c>
      <c r="BK167">
        <v>190</v>
      </c>
      <c r="BL167">
        <v>157</v>
      </c>
      <c r="BM167">
        <v>15</v>
      </c>
      <c r="BN167">
        <v>30650</v>
      </c>
      <c r="BO167">
        <v>820</v>
      </c>
      <c r="BP167">
        <v>47</v>
      </c>
      <c r="BQ167">
        <v>11</v>
      </c>
      <c r="BR167" s="2">
        <v>641000</v>
      </c>
      <c r="BS167" s="2">
        <v>16000</v>
      </c>
      <c r="BT167">
        <v>-5000</v>
      </c>
      <c r="BU167">
        <v>250</v>
      </c>
      <c r="BV167">
        <v>1392</v>
      </c>
      <c r="BW167">
        <v>40</v>
      </c>
      <c r="BX167">
        <v>1366</v>
      </c>
      <c r="BY167">
        <v>32</v>
      </c>
      <c r="BZ167">
        <v>5910</v>
      </c>
      <c r="CA167">
        <v>180</v>
      </c>
      <c r="CB167">
        <v>8730</v>
      </c>
      <c r="CC167">
        <v>230</v>
      </c>
      <c r="CD167">
        <v>753</v>
      </c>
      <c r="CE167">
        <v>19</v>
      </c>
      <c r="CF167">
        <v>3071</v>
      </c>
      <c r="CG167">
        <v>78</v>
      </c>
      <c r="CH167">
        <v>384</v>
      </c>
      <c r="CI167">
        <v>11</v>
      </c>
      <c r="CJ167">
        <v>31.3</v>
      </c>
      <c r="CK167">
        <v>1.1000000000000001</v>
      </c>
      <c r="CL167">
        <v>316.60000000000002</v>
      </c>
      <c r="CM167">
        <v>9</v>
      </c>
      <c r="CN167">
        <v>38.270000000000003</v>
      </c>
      <c r="CO167">
        <v>0.95</v>
      </c>
      <c r="CP167">
        <v>230.4</v>
      </c>
      <c r="CQ167">
        <v>6.4</v>
      </c>
      <c r="CR167">
        <v>44.9</v>
      </c>
      <c r="CS167">
        <v>1</v>
      </c>
      <c r="CT167">
        <v>118.7</v>
      </c>
      <c r="CU167">
        <v>3.3</v>
      </c>
      <c r="CV167">
        <v>14.76</v>
      </c>
      <c r="CW167">
        <v>0.54</v>
      </c>
      <c r="CX167">
        <v>77.2</v>
      </c>
      <c r="CY167">
        <v>2.2999999999999998</v>
      </c>
      <c r="CZ167">
        <v>9</v>
      </c>
      <c r="DA167">
        <v>0.39</v>
      </c>
      <c r="DB167">
        <v>105</v>
      </c>
      <c r="DC167">
        <v>26</v>
      </c>
      <c r="DD167">
        <v>7.4</v>
      </c>
      <c r="DE167">
        <v>3.3</v>
      </c>
      <c r="DF167">
        <v>0.48199999999999998</v>
      </c>
      <c r="DG167">
        <v>7.0000000000000007E-2</v>
      </c>
      <c r="DH167">
        <v>0.126</v>
      </c>
      <c r="DI167">
        <v>5.3999999999999999E-2</v>
      </c>
      <c r="DJ167">
        <v>0.99</v>
      </c>
      <c r="DK167">
        <v>0.16</v>
      </c>
      <c r="DL167">
        <v>391.1</v>
      </c>
      <c r="DM167">
        <v>9.1</v>
      </c>
      <c r="DN167">
        <v>20.21</v>
      </c>
      <c r="DO167">
        <v>0.51</v>
      </c>
      <c r="DP167">
        <v>-264</v>
      </c>
      <c r="DQ167">
        <v>25</v>
      </c>
      <c r="DR167">
        <v>3.1180000000000003E-5</v>
      </c>
      <c r="DS167">
        <v>4.4999999999999998E-7</v>
      </c>
      <c r="DT167" s="2">
        <v>127200</v>
      </c>
      <c r="DU167" s="2">
        <v>3200</v>
      </c>
      <c r="DV167" s="2">
        <v>2600000</v>
      </c>
      <c r="DW167" s="2">
        <v>69000</v>
      </c>
      <c r="DX167">
        <v>1010</v>
      </c>
      <c r="DY167">
        <v>240</v>
      </c>
      <c r="DZ167" s="2">
        <v>27100</v>
      </c>
      <c r="EA167" s="2">
        <v>1200</v>
      </c>
      <c r="EB167">
        <v>17820</v>
      </c>
      <c r="EC167">
        <v>520</v>
      </c>
      <c r="ED167" s="2">
        <v>303400</v>
      </c>
      <c r="EE167" s="2">
        <v>7100</v>
      </c>
      <c r="EF167" s="2">
        <v>1611000</v>
      </c>
      <c r="EG167" s="2">
        <v>48000</v>
      </c>
      <c r="EH167" s="2">
        <v>2227000</v>
      </c>
      <c r="EI167" s="2">
        <v>59000</v>
      </c>
      <c r="EJ167" s="2">
        <v>246700</v>
      </c>
      <c r="EK167" s="2">
        <v>6200</v>
      </c>
      <c r="EL167" s="2">
        <v>149900</v>
      </c>
      <c r="EM167" s="2">
        <v>3800</v>
      </c>
      <c r="EN167">
        <v>18530</v>
      </c>
      <c r="EO167">
        <v>540</v>
      </c>
      <c r="EP167">
        <v>5900</v>
      </c>
      <c r="EQ167">
        <v>210</v>
      </c>
      <c r="ER167">
        <v>17490</v>
      </c>
      <c r="ES167">
        <v>500</v>
      </c>
      <c r="ET167">
        <v>14830</v>
      </c>
      <c r="EU167">
        <v>370</v>
      </c>
      <c r="EV167">
        <v>20630</v>
      </c>
      <c r="EW167">
        <v>580</v>
      </c>
      <c r="EX167">
        <v>16700</v>
      </c>
      <c r="EY167">
        <v>390</v>
      </c>
      <c r="EZ167">
        <v>14900</v>
      </c>
      <c r="FA167">
        <v>410</v>
      </c>
      <c r="FB167">
        <v>5610</v>
      </c>
      <c r="FC167">
        <v>200</v>
      </c>
      <c r="FD167">
        <v>6320</v>
      </c>
      <c r="FE167">
        <v>190</v>
      </c>
      <c r="FF167">
        <v>3400</v>
      </c>
      <c r="FG167">
        <v>150</v>
      </c>
      <c r="FH167">
        <v>31</v>
      </c>
      <c r="FI167">
        <v>14</v>
      </c>
      <c r="FJ167">
        <v>37.5</v>
      </c>
      <c r="FK167">
        <v>5.5</v>
      </c>
      <c r="FL167">
        <v>8.9</v>
      </c>
      <c r="FM167">
        <v>3.8</v>
      </c>
      <c r="FN167">
        <v>167</v>
      </c>
      <c r="FO167">
        <v>26</v>
      </c>
      <c r="FP167" s="2">
        <v>131100</v>
      </c>
      <c r="FQ167" s="2">
        <v>3000</v>
      </c>
      <c r="FR167">
        <v>7480</v>
      </c>
      <c r="FS167">
        <v>190</v>
      </c>
      <c r="FT167">
        <v>157</v>
      </c>
      <c r="FU167">
        <v>15</v>
      </c>
      <c r="FV167" t="s">
        <v>846</v>
      </c>
      <c r="FW167">
        <v>0</v>
      </c>
      <c r="FX167">
        <v>1.6315</v>
      </c>
      <c r="FY167">
        <v>1.4864999999999999</v>
      </c>
      <c r="FZ167">
        <v>745.98</v>
      </c>
      <c r="GA167">
        <v>0.51905999999999997</v>
      </c>
      <c r="GB167">
        <v>2.2835000000000001</v>
      </c>
      <c r="GC167">
        <v>2.0320999999999998</v>
      </c>
      <c r="GD167">
        <v>3.7483</v>
      </c>
      <c r="GE167">
        <v>6.5316000000000001</v>
      </c>
      <c r="GF167">
        <v>0.86699000000000004</v>
      </c>
      <c r="GG167">
        <v>2.0480999999999998</v>
      </c>
      <c r="GH167">
        <v>0.38668999999999998</v>
      </c>
      <c r="GI167">
        <v>8.7840000000000001E-2</v>
      </c>
      <c r="GJ167">
        <v>0.82364000000000004</v>
      </c>
      <c r="GK167">
        <v>4.8155000000000003E-2</v>
      </c>
      <c r="GL167">
        <v>0.20832999999999999</v>
      </c>
      <c r="GM167">
        <v>5.0129E-2</v>
      </c>
      <c r="GN167">
        <v>0.20751</v>
      </c>
      <c r="GO167">
        <v>2.6345E-2</v>
      </c>
      <c r="GP167">
        <v>0.22761999999999999</v>
      </c>
      <c r="GQ167">
        <v>0</v>
      </c>
      <c r="GR167">
        <v>0</v>
      </c>
      <c r="GS167">
        <v>3.8881000000000001</v>
      </c>
      <c r="GT167">
        <v>8.2219E-2</v>
      </c>
      <c r="GU167">
        <v>0.10546</v>
      </c>
      <c r="GV167">
        <v>0.11051</v>
      </c>
      <c r="GW167">
        <v>0.67935000000000001</v>
      </c>
      <c r="GX167">
        <v>2.4421000000000002E-2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327</v>
      </c>
      <c r="B168" t="s">
        <v>842</v>
      </c>
      <c r="C168" t="s">
        <v>328</v>
      </c>
      <c r="D168" t="s">
        <v>844</v>
      </c>
      <c r="E168" s="1">
        <v>1462.4441435185186</v>
      </c>
      <c r="F168">
        <v>39.69</v>
      </c>
      <c r="G168" t="s">
        <v>1128</v>
      </c>
      <c r="H168" s="2">
        <v>8920000</v>
      </c>
      <c r="I168" s="2">
        <v>290000</v>
      </c>
      <c r="J168" s="2">
        <v>3030000</v>
      </c>
      <c r="K168" s="2">
        <v>120000</v>
      </c>
      <c r="L168">
        <v>46560</v>
      </c>
      <c r="M168">
        <v>290</v>
      </c>
      <c r="N168" s="2">
        <v>147500</v>
      </c>
      <c r="O168" s="2">
        <v>5000</v>
      </c>
      <c r="P168" s="2">
        <v>176400</v>
      </c>
      <c r="Q168" s="2">
        <v>1400</v>
      </c>
      <c r="R168">
        <v>36840</v>
      </c>
      <c r="S168">
        <v>770</v>
      </c>
      <c r="T168" s="2">
        <v>342000</v>
      </c>
      <c r="U168" s="2">
        <v>12000</v>
      </c>
      <c r="V168" s="2">
        <v>1902000</v>
      </c>
      <c r="W168" s="2">
        <v>70000</v>
      </c>
      <c r="X168" s="2">
        <v>2460000</v>
      </c>
      <c r="Y168" s="2">
        <v>80000</v>
      </c>
      <c r="Z168" s="2">
        <v>262200</v>
      </c>
      <c r="AA168" s="2">
        <v>9000</v>
      </c>
      <c r="AB168" s="2">
        <v>157200</v>
      </c>
      <c r="AC168" s="2">
        <v>5100</v>
      </c>
      <c r="AD168">
        <v>19440</v>
      </c>
      <c r="AE168">
        <v>730</v>
      </c>
      <c r="AF168">
        <v>6540</v>
      </c>
      <c r="AG168">
        <v>280</v>
      </c>
      <c r="AH168">
        <v>18790</v>
      </c>
      <c r="AI168">
        <v>650</v>
      </c>
      <c r="AJ168">
        <v>16730</v>
      </c>
      <c r="AK168">
        <v>590</v>
      </c>
      <c r="AL168">
        <v>23150</v>
      </c>
      <c r="AM168">
        <v>850</v>
      </c>
      <c r="AN168">
        <v>18830</v>
      </c>
      <c r="AO168">
        <v>620</v>
      </c>
      <c r="AP168">
        <v>17040</v>
      </c>
      <c r="AQ168">
        <v>600</v>
      </c>
      <c r="AR168">
        <v>6560</v>
      </c>
      <c r="AS168">
        <v>270</v>
      </c>
      <c r="AT168">
        <v>7610</v>
      </c>
      <c r="AU168">
        <v>260</v>
      </c>
      <c r="AV168">
        <v>4130</v>
      </c>
      <c r="AW168">
        <v>160</v>
      </c>
      <c r="AX168">
        <v>304</v>
      </c>
      <c r="AY168">
        <v>23</v>
      </c>
      <c r="AZ168">
        <v>89</v>
      </c>
      <c r="BA168">
        <v>13</v>
      </c>
      <c r="BB168">
        <v>45.5</v>
      </c>
      <c r="BC168">
        <v>5.6</v>
      </c>
      <c r="BD168">
        <v>11.1</v>
      </c>
      <c r="BE168">
        <v>4.0999999999999996</v>
      </c>
      <c r="BF168">
        <v>188</v>
      </c>
      <c r="BG168">
        <v>27</v>
      </c>
      <c r="BH168" s="2">
        <v>165900</v>
      </c>
      <c r="BI168" s="2">
        <v>5100</v>
      </c>
      <c r="BJ168">
        <v>8690</v>
      </c>
      <c r="BK168">
        <v>290</v>
      </c>
      <c r="BL168">
        <v>188</v>
      </c>
      <c r="BM168">
        <v>16</v>
      </c>
      <c r="BN168" s="2">
        <v>34400</v>
      </c>
      <c r="BO168" s="2">
        <v>1400</v>
      </c>
      <c r="BP168">
        <v>55</v>
      </c>
      <c r="BQ168">
        <v>12</v>
      </c>
      <c r="BR168" s="2">
        <v>731000</v>
      </c>
      <c r="BS168" s="2">
        <v>25000</v>
      </c>
      <c r="BT168">
        <v>-4220</v>
      </c>
      <c r="BU168">
        <v>220</v>
      </c>
      <c r="BV168">
        <v>1531</v>
      </c>
      <c r="BW168">
        <v>59</v>
      </c>
      <c r="BX168">
        <v>1537</v>
      </c>
      <c r="BY168">
        <v>55</v>
      </c>
      <c r="BZ168">
        <v>7000</v>
      </c>
      <c r="CA168">
        <v>260</v>
      </c>
      <c r="CB168">
        <v>9650</v>
      </c>
      <c r="CC168">
        <v>310</v>
      </c>
      <c r="CD168">
        <v>801</v>
      </c>
      <c r="CE168">
        <v>28</v>
      </c>
      <c r="CF168">
        <v>3230</v>
      </c>
      <c r="CG168">
        <v>100</v>
      </c>
      <c r="CH168">
        <v>404</v>
      </c>
      <c r="CI168">
        <v>15</v>
      </c>
      <c r="CJ168">
        <v>34.700000000000003</v>
      </c>
      <c r="CK168">
        <v>1.5</v>
      </c>
      <c r="CL168">
        <v>340</v>
      </c>
      <c r="CM168">
        <v>12</v>
      </c>
      <c r="CN168">
        <v>43.2</v>
      </c>
      <c r="CO168">
        <v>1.5</v>
      </c>
      <c r="CP168">
        <v>258.8</v>
      </c>
      <c r="CQ168">
        <v>9.5</v>
      </c>
      <c r="CR168">
        <v>50.6</v>
      </c>
      <c r="CS168">
        <v>1.7</v>
      </c>
      <c r="CT168">
        <v>135.9</v>
      </c>
      <c r="CU168">
        <v>4.8</v>
      </c>
      <c r="CV168">
        <v>17.27</v>
      </c>
      <c r="CW168">
        <v>0.72</v>
      </c>
      <c r="CX168">
        <v>92.9</v>
      </c>
      <c r="CY168">
        <v>3.2</v>
      </c>
      <c r="CZ168">
        <v>10.94</v>
      </c>
      <c r="DA168">
        <v>0.41</v>
      </c>
      <c r="DB168">
        <v>-12</v>
      </c>
      <c r="DC168">
        <v>23</v>
      </c>
      <c r="DD168">
        <v>2.9</v>
      </c>
      <c r="DE168">
        <v>3.2</v>
      </c>
      <c r="DF168">
        <v>0.54700000000000004</v>
      </c>
      <c r="DG168">
        <v>7.1999999999999995E-2</v>
      </c>
      <c r="DH168">
        <v>0.153</v>
      </c>
      <c r="DI168">
        <v>5.7000000000000002E-2</v>
      </c>
      <c r="DJ168">
        <v>1.1100000000000001</v>
      </c>
      <c r="DK168">
        <v>0.16</v>
      </c>
      <c r="DL168">
        <v>495</v>
      </c>
      <c r="DM168">
        <v>15</v>
      </c>
      <c r="DN168">
        <v>23.5</v>
      </c>
      <c r="DO168">
        <v>0.79</v>
      </c>
      <c r="DP168">
        <v>-317</v>
      </c>
      <c r="DQ168">
        <v>28</v>
      </c>
      <c r="DR168">
        <v>3.2410000000000003E-5</v>
      </c>
      <c r="DS168">
        <v>5.9999999999999997E-7</v>
      </c>
      <c r="DT168" s="2">
        <v>145100</v>
      </c>
      <c r="DU168" s="2">
        <v>5000</v>
      </c>
      <c r="DV168" s="2">
        <v>2950000</v>
      </c>
      <c r="DW168" s="2">
        <v>120000</v>
      </c>
      <c r="DX168">
        <v>1310</v>
      </c>
      <c r="DY168">
        <v>300</v>
      </c>
      <c r="DZ168" s="2">
        <v>26700</v>
      </c>
      <c r="EA168" s="2">
        <v>1400</v>
      </c>
      <c r="EB168">
        <v>19550</v>
      </c>
      <c r="EC168">
        <v>760</v>
      </c>
      <c r="ED168" s="2">
        <v>342000</v>
      </c>
      <c r="EE168" s="2">
        <v>12000</v>
      </c>
      <c r="EF168" s="2">
        <v>1902000</v>
      </c>
      <c r="EG168" s="2">
        <v>70000</v>
      </c>
      <c r="EH168" s="2">
        <v>2460000</v>
      </c>
      <c r="EI168" s="2">
        <v>80000</v>
      </c>
      <c r="EJ168" s="2">
        <v>262200</v>
      </c>
      <c r="EK168" s="2">
        <v>9000</v>
      </c>
      <c r="EL168" s="2">
        <v>157200</v>
      </c>
      <c r="EM168" s="2">
        <v>5100</v>
      </c>
      <c r="EN168">
        <v>19440</v>
      </c>
      <c r="EO168">
        <v>730</v>
      </c>
      <c r="EP168">
        <v>6540</v>
      </c>
      <c r="EQ168">
        <v>280</v>
      </c>
      <c r="ER168">
        <v>18790</v>
      </c>
      <c r="ES168">
        <v>650</v>
      </c>
      <c r="ET168">
        <v>16730</v>
      </c>
      <c r="EU168">
        <v>590</v>
      </c>
      <c r="EV168">
        <v>23150</v>
      </c>
      <c r="EW168">
        <v>850</v>
      </c>
      <c r="EX168">
        <v>18830</v>
      </c>
      <c r="EY168">
        <v>620</v>
      </c>
      <c r="EZ168">
        <v>17040</v>
      </c>
      <c r="FA168">
        <v>600</v>
      </c>
      <c r="FB168">
        <v>6560</v>
      </c>
      <c r="FC168">
        <v>270</v>
      </c>
      <c r="FD168">
        <v>7610</v>
      </c>
      <c r="FE168">
        <v>260</v>
      </c>
      <c r="FF168">
        <v>4130</v>
      </c>
      <c r="FG168">
        <v>160</v>
      </c>
      <c r="FH168">
        <v>11</v>
      </c>
      <c r="FI168">
        <v>13</v>
      </c>
      <c r="FJ168">
        <v>42.6</v>
      </c>
      <c r="FK168">
        <v>5.6</v>
      </c>
      <c r="FL168">
        <v>10.8</v>
      </c>
      <c r="FM168">
        <v>4.0999999999999996</v>
      </c>
      <c r="FN168">
        <v>188</v>
      </c>
      <c r="FO168">
        <v>27</v>
      </c>
      <c r="FP168" s="2">
        <v>165900</v>
      </c>
      <c r="FQ168" s="2">
        <v>5100</v>
      </c>
      <c r="FR168">
        <v>8690</v>
      </c>
      <c r="FS168">
        <v>290</v>
      </c>
      <c r="FT168">
        <v>187</v>
      </c>
      <c r="FU168">
        <v>16</v>
      </c>
      <c r="FV168" t="s">
        <v>846</v>
      </c>
      <c r="FW168">
        <v>0</v>
      </c>
      <c r="FX168">
        <v>1.4131</v>
      </c>
      <c r="FY168">
        <v>1.2623</v>
      </c>
      <c r="FZ168">
        <v>653.12</v>
      </c>
      <c r="GA168">
        <v>0.45458999999999999</v>
      </c>
      <c r="GB168">
        <v>1.9996</v>
      </c>
      <c r="GC168">
        <v>1.7776000000000001</v>
      </c>
      <c r="GD168">
        <v>3.2913000000000001</v>
      </c>
      <c r="GE168">
        <v>5.7183000000000002</v>
      </c>
      <c r="GF168">
        <v>0.75983999999999996</v>
      </c>
      <c r="GG168">
        <v>1.8004</v>
      </c>
      <c r="GH168">
        <v>0.33905999999999997</v>
      </c>
      <c r="GI168">
        <v>7.6883999999999994E-2</v>
      </c>
      <c r="GJ168">
        <v>0.72114</v>
      </c>
      <c r="GK168">
        <v>4.2179000000000001E-2</v>
      </c>
      <c r="GL168">
        <v>0.18257000000000001</v>
      </c>
      <c r="GM168">
        <v>4.3887000000000002E-2</v>
      </c>
      <c r="GN168">
        <v>0.18193000000000001</v>
      </c>
      <c r="GO168">
        <v>2.3060000000000001E-2</v>
      </c>
      <c r="GP168">
        <v>0.19941</v>
      </c>
      <c r="GQ168">
        <v>0</v>
      </c>
      <c r="GR168">
        <v>0</v>
      </c>
      <c r="GS168">
        <v>3.5217000000000001</v>
      </c>
      <c r="GT168">
        <v>7.1969000000000005E-2</v>
      </c>
      <c r="GU168">
        <v>9.2365000000000003E-2</v>
      </c>
      <c r="GV168">
        <v>9.6776000000000001E-2</v>
      </c>
      <c r="GW168">
        <v>0.59508000000000005</v>
      </c>
      <c r="GX168">
        <v>2.1381000000000001E-2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329</v>
      </c>
      <c r="B169" t="s">
        <v>842</v>
      </c>
      <c r="C169" t="s">
        <v>330</v>
      </c>
      <c r="D169" t="s">
        <v>844</v>
      </c>
      <c r="E169" s="1">
        <v>1462.4448842592592</v>
      </c>
      <c r="F169">
        <v>41.988</v>
      </c>
      <c r="G169" t="s">
        <v>1130</v>
      </c>
      <c r="H169" s="2">
        <v>9340000</v>
      </c>
      <c r="I169" s="2">
        <v>280000</v>
      </c>
      <c r="J169" s="2">
        <v>3096000</v>
      </c>
      <c r="K169" s="2">
        <v>97000</v>
      </c>
      <c r="L169">
        <v>50450</v>
      </c>
      <c r="M169">
        <v>290</v>
      </c>
      <c r="N169" s="2">
        <v>152900</v>
      </c>
      <c r="O169" s="2">
        <v>5000</v>
      </c>
      <c r="P169" s="2">
        <v>178900</v>
      </c>
      <c r="Q169" s="2">
        <v>1500</v>
      </c>
      <c r="R169">
        <v>37400</v>
      </c>
      <c r="S169">
        <v>720</v>
      </c>
      <c r="T169" s="2">
        <v>362000</v>
      </c>
      <c r="U169" s="2">
        <v>11000</v>
      </c>
      <c r="V169" s="2">
        <v>1927000</v>
      </c>
      <c r="W169" s="2">
        <v>65000</v>
      </c>
      <c r="X169" s="2">
        <v>2659000</v>
      </c>
      <c r="Y169" s="2">
        <v>95000</v>
      </c>
      <c r="Z169" s="2">
        <v>300000</v>
      </c>
      <c r="AA169" s="2">
        <v>10000</v>
      </c>
      <c r="AB169" s="2">
        <v>184000</v>
      </c>
      <c r="AC169" s="2">
        <v>5800</v>
      </c>
      <c r="AD169">
        <v>22410</v>
      </c>
      <c r="AE169">
        <v>760</v>
      </c>
      <c r="AF169">
        <v>7090</v>
      </c>
      <c r="AG169">
        <v>300</v>
      </c>
      <c r="AH169">
        <v>21030</v>
      </c>
      <c r="AI169">
        <v>720</v>
      </c>
      <c r="AJ169">
        <v>18100</v>
      </c>
      <c r="AK169">
        <v>660</v>
      </c>
      <c r="AL169">
        <v>24750</v>
      </c>
      <c r="AM169">
        <v>810</v>
      </c>
      <c r="AN169">
        <v>19570</v>
      </c>
      <c r="AO169">
        <v>640</v>
      </c>
      <c r="AP169">
        <v>17930</v>
      </c>
      <c r="AQ169">
        <v>660</v>
      </c>
      <c r="AR169">
        <v>6710</v>
      </c>
      <c r="AS169">
        <v>270</v>
      </c>
      <c r="AT169">
        <v>7770</v>
      </c>
      <c r="AU169">
        <v>290</v>
      </c>
      <c r="AV169">
        <v>4100</v>
      </c>
      <c r="AW169">
        <v>170</v>
      </c>
      <c r="AX169">
        <v>296</v>
      </c>
      <c r="AY169">
        <v>20</v>
      </c>
      <c r="AZ169">
        <v>92</v>
      </c>
      <c r="BA169">
        <v>13</v>
      </c>
      <c r="BB169">
        <v>54.9</v>
      </c>
      <c r="BC169">
        <v>6.8</v>
      </c>
      <c r="BD169">
        <v>12</v>
      </c>
      <c r="BE169">
        <v>4.0999999999999996</v>
      </c>
      <c r="BF169">
        <v>270</v>
      </c>
      <c r="BG169">
        <v>37</v>
      </c>
      <c r="BH169" s="2">
        <v>204800</v>
      </c>
      <c r="BI169" s="2">
        <v>6600</v>
      </c>
      <c r="BJ169">
        <v>11580</v>
      </c>
      <c r="BK169">
        <v>380</v>
      </c>
      <c r="BL169">
        <v>243</v>
      </c>
      <c r="BM169">
        <v>19</v>
      </c>
      <c r="BN169" s="2">
        <v>35100</v>
      </c>
      <c r="BO169" s="2">
        <v>1100</v>
      </c>
      <c r="BP169">
        <v>71</v>
      </c>
      <c r="BQ169">
        <v>11</v>
      </c>
      <c r="BR169" s="2">
        <v>758000</v>
      </c>
      <c r="BS169" s="2">
        <v>25000</v>
      </c>
      <c r="BT169">
        <v>-5030</v>
      </c>
      <c r="BU169">
        <v>240</v>
      </c>
      <c r="BV169">
        <v>1569</v>
      </c>
      <c r="BW169">
        <v>56</v>
      </c>
      <c r="BX169">
        <v>1628</v>
      </c>
      <c r="BY169">
        <v>50</v>
      </c>
      <c r="BZ169">
        <v>7120</v>
      </c>
      <c r="CA169">
        <v>240</v>
      </c>
      <c r="CB169">
        <v>10430</v>
      </c>
      <c r="CC169">
        <v>370</v>
      </c>
      <c r="CD169">
        <v>917</v>
      </c>
      <c r="CE169">
        <v>31</v>
      </c>
      <c r="CF169">
        <v>3790</v>
      </c>
      <c r="CG169">
        <v>120</v>
      </c>
      <c r="CH169">
        <v>466</v>
      </c>
      <c r="CI169">
        <v>16</v>
      </c>
      <c r="CJ169">
        <v>37.6</v>
      </c>
      <c r="CK169">
        <v>1.6</v>
      </c>
      <c r="CL169">
        <v>381</v>
      </c>
      <c r="CM169">
        <v>13</v>
      </c>
      <c r="CN169">
        <v>46.8</v>
      </c>
      <c r="CO169">
        <v>1.7</v>
      </c>
      <c r="CP169">
        <v>277</v>
      </c>
      <c r="CQ169">
        <v>9</v>
      </c>
      <c r="CR169">
        <v>52.6</v>
      </c>
      <c r="CS169">
        <v>1.7</v>
      </c>
      <c r="CT169">
        <v>143.19999999999999</v>
      </c>
      <c r="CU169">
        <v>5.3</v>
      </c>
      <c r="CV169">
        <v>17.68</v>
      </c>
      <c r="CW169">
        <v>0.7</v>
      </c>
      <c r="CX169">
        <v>95</v>
      </c>
      <c r="CY169">
        <v>3.5</v>
      </c>
      <c r="CZ169">
        <v>10.86</v>
      </c>
      <c r="DA169">
        <v>0.46</v>
      </c>
      <c r="DB169">
        <v>-13</v>
      </c>
      <c r="DC169">
        <v>20</v>
      </c>
      <c r="DD169">
        <v>2.8</v>
      </c>
      <c r="DE169">
        <v>3.3</v>
      </c>
      <c r="DF169">
        <v>0.66700000000000004</v>
      </c>
      <c r="DG169">
        <v>8.6999999999999994E-2</v>
      </c>
      <c r="DH169">
        <v>0.16600000000000001</v>
      </c>
      <c r="DI169">
        <v>5.7000000000000002E-2</v>
      </c>
      <c r="DJ169">
        <v>1.6</v>
      </c>
      <c r="DK169">
        <v>0.22</v>
      </c>
      <c r="DL169">
        <v>612</v>
      </c>
      <c r="DM169">
        <v>20</v>
      </c>
      <c r="DN169">
        <v>31.3</v>
      </c>
      <c r="DO169">
        <v>1</v>
      </c>
      <c r="DP169">
        <v>-421</v>
      </c>
      <c r="DQ169">
        <v>33</v>
      </c>
      <c r="DR169">
        <v>4.1019999999999997E-5</v>
      </c>
      <c r="DS169">
        <v>7.6000000000000003E-7</v>
      </c>
      <c r="DT169" s="2">
        <v>150500</v>
      </c>
      <c r="DU169" s="2">
        <v>5000</v>
      </c>
      <c r="DV169" s="2">
        <v>3020000</v>
      </c>
      <c r="DW169" s="2">
        <v>97000</v>
      </c>
      <c r="DX169">
        <v>1890</v>
      </c>
      <c r="DY169">
        <v>290</v>
      </c>
      <c r="DZ169" s="2">
        <v>29300</v>
      </c>
      <c r="EA169" s="2">
        <v>1500</v>
      </c>
      <c r="EB169">
        <v>20120</v>
      </c>
      <c r="EC169">
        <v>720</v>
      </c>
      <c r="ED169" s="2">
        <v>362000</v>
      </c>
      <c r="EE169" s="2">
        <v>11000</v>
      </c>
      <c r="EF169" s="2">
        <v>1927000</v>
      </c>
      <c r="EG169" s="2">
        <v>65000</v>
      </c>
      <c r="EH169" s="2">
        <v>2659000</v>
      </c>
      <c r="EI169" s="2">
        <v>95000</v>
      </c>
      <c r="EJ169" s="2">
        <v>300000</v>
      </c>
      <c r="EK169" s="2">
        <v>10000</v>
      </c>
      <c r="EL169" s="2">
        <v>184000</v>
      </c>
      <c r="EM169" s="2">
        <v>5800</v>
      </c>
      <c r="EN169">
        <v>22410</v>
      </c>
      <c r="EO169">
        <v>760</v>
      </c>
      <c r="EP169">
        <v>7090</v>
      </c>
      <c r="EQ169">
        <v>300</v>
      </c>
      <c r="ER169">
        <v>21030</v>
      </c>
      <c r="ES169">
        <v>720</v>
      </c>
      <c r="ET169">
        <v>18100</v>
      </c>
      <c r="EU169">
        <v>660</v>
      </c>
      <c r="EV169">
        <v>24750</v>
      </c>
      <c r="EW169">
        <v>810</v>
      </c>
      <c r="EX169">
        <v>19570</v>
      </c>
      <c r="EY169">
        <v>640</v>
      </c>
      <c r="EZ169">
        <v>17930</v>
      </c>
      <c r="FA169">
        <v>660</v>
      </c>
      <c r="FB169">
        <v>6710</v>
      </c>
      <c r="FC169">
        <v>270</v>
      </c>
      <c r="FD169">
        <v>7770</v>
      </c>
      <c r="FE169">
        <v>290</v>
      </c>
      <c r="FF169">
        <v>4100</v>
      </c>
      <c r="FG169">
        <v>170</v>
      </c>
      <c r="FH169">
        <v>12</v>
      </c>
      <c r="FI169">
        <v>13</v>
      </c>
      <c r="FJ169">
        <v>52</v>
      </c>
      <c r="FK169">
        <v>6.8</v>
      </c>
      <c r="FL169">
        <v>11.7</v>
      </c>
      <c r="FM169">
        <v>4.0999999999999996</v>
      </c>
      <c r="FN169">
        <v>270</v>
      </c>
      <c r="FO169">
        <v>37</v>
      </c>
      <c r="FP169" s="2">
        <v>204800</v>
      </c>
      <c r="FQ169" s="2">
        <v>6600</v>
      </c>
      <c r="FR169">
        <v>11580</v>
      </c>
      <c r="FS169">
        <v>380</v>
      </c>
      <c r="FT169">
        <v>243</v>
      </c>
      <c r="FU169">
        <v>19</v>
      </c>
      <c r="FV169" t="s">
        <v>846</v>
      </c>
      <c r="FW169">
        <v>0</v>
      </c>
      <c r="FX169">
        <v>1.3441000000000001</v>
      </c>
      <c r="FY169">
        <v>1.1812</v>
      </c>
      <c r="FZ169">
        <v>626.69000000000005</v>
      </c>
      <c r="GA169">
        <v>0.43592999999999998</v>
      </c>
      <c r="GB169">
        <v>1.9185000000000001</v>
      </c>
      <c r="GC169">
        <v>1.7048000000000001</v>
      </c>
      <c r="GD169">
        <v>3.1676000000000002</v>
      </c>
      <c r="GE169">
        <v>5.4870999999999999</v>
      </c>
      <c r="GF169">
        <v>0.72968999999999995</v>
      </c>
      <c r="GG169">
        <v>1.7309000000000001</v>
      </c>
      <c r="GH169">
        <v>0.32573000000000002</v>
      </c>
      <c r="GI169">
        <v>7.3754E-2</v>
      </c>
      <c r="GJ169">
        <v>0.69198999999999999</v>
      </c>
      <c r="GK169">
        <v>4.0487000000000002E-2</v>
      </c>
      <c r="GL169">
        <v>0.17530999999999999</v>
      </c>
      <c r="GM169">
        <v>4.2110000000000002E-2</v>
      </c>
      <c r="GN169">
        <v>0.17476</v>
      </c>
      <c r="GO169">
        <v>2.2121999999999999E-2</v>
      </c>
      <c r="GP169">
        <v>0.19145000000000001</v>
      </c>
      <c r="GQ169">
        <v>0</v>
      </c>
      <c r="GR169">
        <v>0</v>
      </c>
      <c r="GS169">
        <v>3.4809000000000001</v>
      </c>
      <c r="GT169">
        <v>6.9043999999999994E-2</v>
      </c>
      <c r="GU169">
        <v>8.8650999999999994E-2</v>
      </c>
      <c r="GV169">
        <v>9.2874999999999999E-2</v>
      </c>
      <c r="GW169">
        <v>0.57123999999999997</v>
      </c>
      <c r="GX169">
        <v>2.0516E-2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331</v>
      </c>
      <c r="B170" t="s">
        <v>842</v>
      </c>
      <c r="C170" t="s">
        <v>332</v>
      </c>
      <c r="D170" t="s">
        <v>844</v>
      </c>
      <c r="E170" s="1">
        <v>1462.4710300925926</v>
      </c>
      <c r="F170">
        <v>40.107999999999997</v>
      </c>
      <c r="G170" t="s">
        <v>1132</v>
      </c>
      <c r="H170" s="2">
        <v>8550000</v>
      </c>
      <c r="I170" s="2">
        <v>220000</v>
      </c>
      <c r="J170" s="2">
        <v>2809000</v>
      </c>
      <c r="K170" s="2">
        <v>81000</v>
      </c>
      <c r="L170">
        <v>49350</v>
      </c>
      <c r="M170">
        <v>260</v>
      </c>
      <c r="N170" s="2">
        <v>138800</v>
      </c>
      <c r="O170" s="2">
        <v>3800</v>
      </c>
      <c r="P170" s="2">
        <v>192200</v>
      </c>
      <c r="Q170" s="2">
        <v>1200</v>
      </c>
      <c r="R170">
        <v>37780</v>
      </c>
      <c r="S170">
        <v>640</v>
      </c>
      <c r="T170" s="2">
        <v>329000</v>
      </c>
      <c r="U170" s="2">
        <v>10000</v>
      </c>
      <c r="V170" s="2">
        <v>1794000</v>
      </c>
      <c r="W170" s="2">
        <v>56000</v>
      </c>
      <c r="X170" s="2">
        <v>2439000</v>
      </c>
      <c r="Y170" s="2">
        <v>68000</v>
      </c>
      <c r="Z170" s="2">
        <v>270300</v>
      </c>
      <c r="AA170" s="2">
        <v>7700</v>
      </c>
      <c r="AB170" s="2">
        <v>164200</v>
      </c>
      <c r="AC170" s="2">
        <v>5300</v>
      </c>
      <c r="AD170">
        <v>20180</v>
      </c>
      <c r="AE170">
        <v>620</v>
      </c>
      <c r="AF170">
        <v>6570</v>
      </c>
      <c r="AG170">
        <v>200</v>
      </c>
      <c r="AH170">
        <v>19060</v>
      </c>
      <c r="AI170">
        <v>560</v>
      </c>
      <c r="AJ170">
        <v>16040</v>
      </c>
      <c r="AK170">
        <v>480</v>
      </c>
      <c r="AL170">
        <v>22650</v>
      </c>
      <c r="AM170">
        <v>680</v>
      </c>
      <c r="AN170">
        <v>17600</v>
      </c>
      <c r="AO170">
        <v>590</v>
      </c>
      <c r="AP170">
        <v>16430</v>
      </c>
      <c r="AQ170">
        <v>540</v>
      </c>
      <c r="AR170">
        <v>5870</v>
      </c>
      <c r="AS170">
        <v>210</v>
      </c>
      <c r="AT170">
        <v>6900</v>
      </c>
      <c r="AU170">
        <v>240</v>
      </c>
      <c r="AV170">
        <v>3530</v>
      </c>
      <c r="AW170">
        <v>170</v>
      </c>
      <c r="AX170">
        <v>512</v>
      </c>
      <c r="AY170">
        <v>29</v>
      </c>
      <c r="AZ170">
        <v>151</v>
      </c>
      <c r="BA170">
        <v>16</v>
      </c>
      <c r="BB170">
        <v>41</v>
      </c>
      <c r="BC170">
        <v>5.8</v>
      </c>
      <c r="BD170">
        <v>10.7</v>
      </c>
      <c r="BE170">
        <v>3.9</v>
      </c>
      <c r="BF170">
        <v>199</v>
      </c>
      <c r="BG170">
        <v>30</v>
      </c>
      <c r="BH170" s="2">
        <v>141300</v>
      </c>
      <c r="BI170" s="2">
        <v>3800</v>
      </c>
      <c r="BJ170">
        <v>7790</v>
      </c>
      <c r="BK170">
        <v>230</v>
      </c>
      <c r="BL170">
        <v>138</v>
      </c>
      <c r="BM170">
        <v>14</v>
      </c>
      <c r="BN170" s="2">
        <v>45600</v>
      </c>
      <c r="BO170" s="2">
        <v>1300</v>
      </c>
      <c r="BP170">
        <v>-248</v>
      </c>
      <c r="BQ170">
        <v>31</v>
      </c>
      <c r="BR170" s="2">
        <v>685000</v>
      </c>
      <c r="BS170" s="2">
        <v>19000</v>
      </c>
      <c r="BT170">
        <v>244</v>
      </c>
      <c r="BU170">
        <v>10</v>
      </c>
      <c r="BV170">
        <v>1016</v>
      </c>
      <c r="BW170">
        <v>37</v>
      </c>
      <c r="BX170">
        <v>1506</v>
      </c>
      <c r="BY170">
        <v>48</v>
      </c>
      <c r="BZ170">
        <v>6750</v>
      </c>
      <c r="CA170">
        <v>210</v>
      </c>
      <c r="CB170">
        <v>9570</v>
      </c>
      <c r="CC170">
        <v>270</v>
      </c>
      <c r="CD170">
        <v>824</v>
      </c>
      <c r="CE170">
        <v>24</v>
      </c>
      <c r="CF170">
        <v>2750</v>
      </c>
      <c r="CG170">
        <v>89</v>
      </c>
      <c r="CH170">
        <v>416</v>
      </c>
      <c r="CI170">
        <v>13</v>
      </c>
      <c r="CJ170">
        <v>34.1</v>
      </c>
      <c r="CK170">
        <v>1</v>
      </c>
      <c r="CL170">
        <v>344</v>
      </c>
      <c r="CM170">
        <v>10</v>
      </c>
      <c r="CN170">
        <v>41.4</v>
      </c>
      <c r="CO170">
        <v>1.2</v>
      </c>
      <c r="CP170">
        <v>254.2</v>
      </c>
      <c r="CQ170">
        <v>7.7</v>
      </c>
      <c r="CR170">
        <v>47.4</v>
      </c>
      <c r="CS170">
        <v>1.6</v>
      </c>
      <c r="CT170">
        <v>134</v>
      </c>
      <c r="CU170">
        <v>4.4000000000000004</v>
      </c>
      <c r="CV170">
        <v>15.27</v>
      </c>
      <c r="CW170">
        <v>0.55000000000000004</v>
      </c>
      <c r="CX170">
        <v>84.4</v>
      </c>
      <c r="CY170">
        <v>2.9</v>
      </c>
      <c r="CZ170">
        <v>9.2200000000000006</v>
      </c>
      <c r="DA170">
        <v>0.44</v>
      </c>
      <c r="DB170">
        <v>165</v>
      </c>
      <c r="DC170">
        <v>29</v>
      </c>
      <c r="DD170">
        <v>10.7</v>
      </c>
      <c r="DE170">
        <v>2.7</v>
      </c>
      <c r="DF170">
        <v>0.48699999999999999</v>
      </c>
      <c r="DG170">
        <v>7.4999999999999997E-2</v>
      </c>
      <c r="DH170">
        <v>0.14599999999999999</v>
      </c>
      <c r="DI170">
        <v>5.5E-2</v>
      </c>
      <c r="DJ170">
        <v>1.19</v>
      </c>
      <c r="DK170">
        <v>0.18</v>
      </c>
      <c r="DL170">
        <v>427</v>
      </c>
      <c r="DM170">
        <v>11</v>
      </c>
      <c r="DN170">
        <v>21.13</v>
      </c>
      <c r="DO170">
        <v>0.62</v>
      </c>
      <c r="DP170">
        <v>-444</v>
      </c>
      <c r="DQ170">
        <v>48</v>
      </c>
      <c r="DR170">
        <v>3.0859999999999999E-5</v>
      </c>
      <c r="DS170">
        <v>4.7999999999999996E-7</v>
      </c>
      <c r="DT170" s="2">
        <v>136300</v>
      </c>
      <c r="DU170" s="2">
        <v>3800</v>
      </c>
      <c r="DV170" s="2">
        <v>2734000</v>
      </c>
      <c r="DW170" s="2">
        <v>81000</v>
      </c>
      <c r="DX170">
        <v>2030</v>
      </c>
      <c r="DY170">
        <v>260</v>
      </c>
      <c r="DZ170" s="2">
        <v>27800</v>
      </c>
      <c r="EA170" s="2">
        <v>1200</v>
      </c>
      <c r="EB170">
        <v>18990</v>
      </c>
      <c r="EC170">
        <v>640</v>
      </c>
      <c r="ED170" s="2">
        <v>329000</v>
      </c>
      <c r="EE170" s="2">
        <v>10000</v>
      </c>
      <c r="EF170" s="2">
        <v>1794000</v>
      </c>
      <c r="EG170" s="2">
        <v>56000</v>
      </c>
      <c r="EH170" s="2">
        <v>2439000</v>
      </c>
      <c r="EI170" s="2">
        <v>68000</v>
      </c>
      <c r="EJ170" s="2">
        <v>270300</v>
      </c>
      <c r="EK170" s="2">
        <v>7700</v>
      </c>
      <c r="EL170" s="2">
        <v>164200</v>
      </c>
      <c r="EM170" s="2">
        <v>5300</v>
      </c>
      <c r="EN170">
        <v>20180</v>
      </c>
      <c r="EO170">
        <v>620</v>
      </c>
      <c r="EP170">
        <v>6570</v>
      </c>
      <c r="EQ170">
        <v>200</v>
      </c>
      <c r="ER170">
        <v>19060</v>
      </c>
      <c r="ES170">
        <v>560</v>
      </c>
      <c r="ET170">
        <v>16040</v>
      </c>
      <c r="EU170">
        <v>480</v>
      </c>
      <c r="EV170">
        <v>22650</v>
      </c>
      <c r="EW170">
        <v>680</v>
      </c>
      <c r="EX170">
        <v>17600</v>
      </c>
      <c r="EY170">
        <v>590</v>
      </c>
      <c r="EZ170">
        <v>16430</v>
      </c>
      <c r="FA170">
        <v>540</v>
      </c>
      <c r="FB170">
        <v>5870</v>
      </c>
      <c r="FC170">
        <v>210</v>
      </c>
      <c r="FD170">
        <v>6900</v>
      </c>
      <c r="FE170">
        <v>240</v>
      </c>
      <c r="FF170">
        <v>3530</v>
      </c>
      <c r="FG170">
        <v>170</v>
      </c>
      <c r="FH170">
        <v>61</v>
      </c>
      <c r="FI170">
        <v>16</v>
      </c>
      <c r="FJ170">
        <v>38</v>
      </c>
      <c r="FK170">
        <v>5.8</v>
      </c>
      <c r="FL170">
        <v>10.4</v>
      </c>
      <c r="FM170">
        <v>3.9</v>
      </c>
      <c r="FN170">
        <v>199</v>
      </c>
      <c r="FO170">
        <v>30</v>
      </c>
      <c r="FP170" s="2">
        <v>141300</v>
      </c>
      <c r="FQ170" s="2">
        <v>3800</v>
      </c>
      <c r="FR170">
        <v>7790</v>
      </c>
      <c r="FS170">
        <v>230</v>
      </c>
      <c r="FT170">
        <v>138</v>
      </c>
      <c r="FU170">
        <v>14</v>
      </c>
      <c r="FV170" t="s">
        <v>846</v>
      </c>
      <c r="FW170">
        <v>0</v>
      </c>
      <c r="FX170">
        <v>1.39</v>
      </c>
      <c r="FY170">
        <v>2.8841999999999999</v>
      </c>
      <c r="FZ170">
        <v>762.12</v>
      </c>
      <c r="GA170">
        <v>0.41044999999999998</v>
      </c>
      <c r="GB170">
        <v>1.9129</v>
      </c>
      <c r="GC170">
        <v>0.11321000000000001</v>
      </c>
      <c r="GD170">
        <v>2.4291</v>
      </c>
      <c r="GE170">
        <v>1.8086</v>
      </c>
      <c r="GF170">
        <v>0.24931</v>
      </c>
      <c r="GG170">
        <v>0.41532000000000002</v>
      </c>
      <c r="GH170">
        <v>0.30582999999999999</v>
      </c>
      <c r="GI170">
        <v>7.7035999999999993E-2</v>
      </c>
      <c r="GJ170">
        <v>0.22353999999999999</v>
      </c>
      <c r="GK170">
        <v>0</v>
      </c>
      <c r="GL170">
        <v>0.13916000000000001</v>
      </c>
      <c r="GM170">
        <v>2.4101000000000001E-2</v>
      </c>
      <c r="GN170">
        <v>0.10106</v>
      </c>
      <c r="GO170">
        <v>2.3299E-2</v>
      </c>
      <c r="GP170">
        <v>0</v>
      </c>
      <c r="GQ170">
        <v>0</v>
      </c>
      <c r="GR170">
        <v>0</v>
      </c>
      <c r="GS170">
        <v>5.3621999999999996</v>
      </c>
      <c r="GT170">
        <v>6.3813999999999996E-2</v>
      </c>
      <c r="GU170">
        <v>0.11502999999999999</v>
      </c>
      <c r="GV170">
        <v>0.10037</v>
      </c>
      <c r="GW170">
        <v>0</v>
      </c>
      <c r="GX170">
        <v>1.864E-2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1" spans="1:263" x14ac:dyDescent="0.25">
      <c r="A171" t="s">
        <v>333</v>
      </c>
      <c r="B171" t="s">
        <v>842</v>
      </c>
      <c r="C171" t="s">
        <v>334</v>
      </c>
      <c r="D171" t="s">
        <v>844</v>
      </c>
      <c r="E171" s="1">
        <v>1462.4717824074073</v>
      </c>
      <c r="F171">
        <v>40.524999999999999</v>
      </c>
      <c r="G171" t="s">
        <v>1134</v>
      </c>
      <c r="H171" s="2">
        <v>8830000</v>
      </c>
      <c r="I171" s="2">
        <v>230000</v>
      </c>
      <c r="J171" s="2">
        <v>2959000</v>
      </c>
      <c r="K171" s="2">
        <v>80000</v>
      </c>
      <c r="L171">
        <v>52640</v>
      </c>
      <c r="M171">
        <v>330</v>
      </c>
      <c r="N171" s="2">
        <v>146900</v>
      </c>
      <c r="O171" s="2">
        <v>4000</v>
      </c>
      <c r="P171" s="2">
        <v>191700</v>
      </c>
      <c r="Q171" s="2">
        <v>1300</v>
      </c>
      <c r="R171">
        <v>38640</v>
      </c>
      <c r="S171">
        <v>640</v>
      </c>
      <c r="T171" s="2">
        <v>332400</v>
      </c>
      <c r="U171" s="2">
        <v>9500</v>
      </c>
      <c r="V171" s="2">
        <v>1879000</v>
      </c>
      <c r="W171" s="2">
        <v>60000</v>
      </c>
      <c r="X171" s="2">
        <v>2485000</v>
      </c>
      <c r="Y171" s="2">
        <v>75000</v>
      </c>
      <c r="Z171" s="2">
        <v>266100</v>
      </c>
      <c r="AA171" s="2">
        <v>8400</v>
      </c>
      <c r="AB171" s="2">
        <v>156100</v>
      </c>
      <c r="AC171" s="2">
        <v>5100</v>
      </c>
      <c r="AD171">
        <v>18970</v>
      </c>
      <c r="AE171">
        <v>580</v>
      </c>
      <c r="AF171">
        <v>6240</v>
      </c>
      <c r="AG171">
        <v>280</v>
      </c>
      <c r="AH171">
        <v>18560</v>
      </c>
      <c r="AI171">
        <v>630</v>
      </c>
      <c r="AJ171">
        <v>16000</v>
      </c>
      <c r="AK171">
        <v>500</v>
      </c>
      <c r="AL171">
        <v>22320</v>
      </c>
      <c r="AM171">
        <v>780</v>
      </c>
      <c r="AN171">
        <v>17860</v>
      </c>
      <c r="AO171">
        <v>530</v>
      </c>
      <c r="AP171">
        <v>16570</v>
      </c>
      <c r="AQ171">
        <v>560</v>
      </c>
      <c r="AR171">
        <v>6350</v>
      </c>
      <c r="AS171">
        <v>240</v>
      </c>
      <c r="AT171">
        <v>7160</v>
      </c>
      <c r="AU171">
        <v>280</v>
      </c>
      <c r="AV171">
        <v>3950</v>
      </c>
      <c r="AW171">
        <v>160</v>
      </c>
      <c r="AX171">
        <v>340</v>
      </c>
      <c r="AY171">
        <v>26</v>
      </c>
      <c r="AZ171">
        <v>114</v>
      </c>
      <c r="BA171">
        <v>14</v>
      </c>
      <c r="BB171">
        <v>52.9</v>
      </c>
      <c r="BC171">
        <v>8</v>
      </c>
      <c r="BD171">
        <v>20</v>
      </c>
      <c r="BE171">
        <v>5.8</v>
      </c>
      <c r="BF171">
        <v>206</v>
      </c>
      <c r="BG171">
        <v>28</v>
      </c>
      <c r="BH171" s="2">
        <v>152500</v>
      </c>
      <c r="BI171" s="2">
        <v>4600</v>
      </c>
      <c r="BJ171">
        <v>8810</v>
      </c>
      <c r="BK171">
        <v>280</v>
      </c>
      <c r="BL171">
        <v>153</v>
      </c>
      <c r="BM171">
        <v>12</v>
      </c>
      <c r="BN171" s="2">
        <v>49800</v>
      </c>
      <c r="BO171" s="2">
        <v>1300</v>
      </c>
      <c r="BP171">
        <v>-239</v>
      </c>
      <c r="BQ171">
        <v>47</v>
      </c>
      <c r="BR171" s="2">
        <v>726000</v>
      </c>
      <c r="BS171" s="2">
        <v>20000</v>
      </c>
      <c r="BT171">
        <v>244</v>
      </c>
      <c r="BU171">
        <v>11</v>
      </c>
      <c r="BV171">
        <v>978</v>
      </c>
      <c r="BW171">
        <v>35</v>
      </c>
      <c r="BX171">
        <v>1514</v>
      </c>
      <c r="BY171">
        <v>43</v>
      </c>
      <c r="BZ171">
        <v>7020</v>
      </c>
      <c r="CA171">
        <v>230</v>
      </c>
      <c r="CB171">
        <v>9740</v>
      </c>
      <c r="CC171">
        <v>300</v>
      </c>
      <c r="CD171">
        <v>810</v>
      </c>
      <c r="CE171">
        <v>26</v>
      </c>
      <c r="CF171">
        <v>2614</v>
      </c>
      <c r="CG171">
        <v>86</v>
      </c>
      <c r="CH171">
        <v>390</v>
      </c>
      <c r="CI171">
        <v>12</v>
      </c>
      <c r="CJ171">
        <v>32.299999999999997</v>
      </c>
      <c r="CK171">
        <v>1.4</v>
      </c>
      <c r="CL171">
        <v>335</v>
      </c>
      <c r="CM171">
        <v>11</v>
      </c>
      <c r="CN171">
        <v>41.3</v>
      </c>
      <c r="CO171">
        <v>1.3</v>
      </c>
      <c r="CP171">
        <v>250.3</v>
      </c>
      <c r="CQ171">
        <v>8.8000000000000007</v>
      </c>
      <c r="CR171">
        <v>48.1</v>
      </c>
      <c r="CS171">
        <v>1.4</v>
      </c>
      <c r="CT171">
        <v>135</v>
      </c>
      <c r="CU171">
        <v>4.5</v>
      </c>
      <c r="CV171">
        <v>16.52</v>
      </c>
      <c r="CW171">
        <v>0.62</v>
      </c>
      <c r="CX171">
        <v>87.4</v>
      </c>
      <c r="CY171">
        <v>3.4</v>
      </c>
      <c r="CZ171">
        <v>10.3</v>
      </c>
      <c r="DA171">
        <v>0.42</v>
      </c>
      <c r="DB171">
        <v>-14</v>
      </c>
      <c r="DC171">
        <v>26</v>
      </c>
      <c r="DD171">
        <v>4.0999999999999996</v>
      </c>
      <c r="DE171">
        <v>2.6</v>
      </c>
      <c r="DF171">
        <v>0.64</v>
      </c>
      <c r="DG171">
        <v>0.1</v>
      </c>
      <c r="DH171">
        <v>0.27600000000000002</v>
      </c>
      <c r="DI171">
        <v>8.2000000000000003E-2</v>
      </c>
      <c r="DJ171">
        <v>1.23</v>
      </c>
      <c r="DK171">
        <v>0.17</v>
      </c>
      <c r="DL171">
        <v>461</v>
      </c>
      <c r="DM171">
        <v>14</v>
      </c>
      <c r="DN171">
        <v>23.91</v>
      </c>
      <c r="DO171">
        <v>0.75</v>
      </c>
      <c r="DP171">
        <v>-367</v>
      </c>
      <c r="DQ171">
        <v>31</v>
      </c>
      <c r="DR171">
        <v>3.2969999999999998E-5</v>
      </c>
      <c r="DS171">
        <v>4.5999999999999999E-7</v>
      </c>
      <c r="DT171" s="2">
        <v>144500</v>
      </c>
      <c r="DU171" s="2">
        <v>4000</v>
      </c>
      <c r="DV171" s="2">
        <v>2883000</v>
      </c>
      <c r="DW171" s="2">
        <v>80000</v>
      </c>
      <c r="DX171">
        <v>1640</v>
      </c>
      <c r="DY171">
        <v>320</v>
      </c>
      <c r="DZ171" s="2">
        <v>27800</v>
      </c>
      <c r="EA171" s="2">
        <v>1300</v>
      </c>
      <c r="EB171">
        <v>19830</v>
      </c>
      <c r="EC171">
        <v>640</v>
      </c>
      <c r="ED171" s="2">
        <v>332400</v>
      </c>
      <c r="EE171" s="2">
        <v>9500</v>
      </c>
      <c r="EF171" s="2">
        <v>1879000</v>
      </c>
      <c r="EG171" s="2">
        <v>60000</v>
      </c>
      <c r="EH171" s="2">
        <v>2485000</v>
      </c>
      <c r="EI171" s="2">
        <v>75000</v>
      </c>
      <c r="EJ171" s="2">
        <v>266100</v>
      </c>
      <c r="EK171" s="2">
        <v>8400</v>
      </c>
      <c r="EL171" s="2">
        <v>156100</v>
      </c>
      <c r="EM171" s="2">
        <v>5100</v>
      </c>
      <c r="EN171">
        <v>18970</v>
      </c>
      <c r="EO171">
        <v>580</v>
      </c>
      <c r="EP171">
        <v>6240</v>
      </c>
      <c r="EQ171">
        <v>280</v>
      </c>
      <c r="ER171">
        <v>18560</v>
      </c>
      <c r="ES171">
        <v>630</v>
      </c>
      <c r="ET171">
        <v>16000</v>
      </c>
      <c r="EU171">
        <v>500</v>
      </c>
      <c r="EV171">
        <v>22320</v>
      </c>
      <c r="EW171">
        <v>780</v>
      </c>
      <c r="EX171">
        <v>17860</v>
      </c>
      <c r="EY171">
        <v>530</v>
      </c>
      <c r="EZ171">
        <v>16570</v>
      </c>
      <c r="FA171">
        <v>560</v>
      </c>
      <c r="FB171">
        <v>6350</v>
      </c>
      <c r="FC171">
        <v>240</v>
      </c>
      <c r="FD171">
        <v>7160</v>
      </c>
      <c r="FE171">
        <v>280</v>
      </c>
      <c r="FF171">
        <v>3950</v>
      </c>
      <c r="FG171">
        <v>160</v>
      </c>
      <c r="FH171">
        <v>23</v>
      </c>
      <c r="FI171">
        <v>14</v>
      </c>
      <c r="FJ171">
        <v>49.9</v>
      </c>
      <c r="FK171">
        <v>8</v>
      </c>
      <c r="FL171">
        <v>19.7</v>
      </c>
      <c r="FM171">
        <v>5.8</v>
      </c>
      <c r="FN171">
        <v>206</v>
      </c>
      <c r="FO171">
        <v>28</v>
      </c>
      <c r="FP171" s="2">
        <v>152500</v>
      </c>
      <c r="FQ171" s="2">
        <v>4600</v>
      </c>
      <c r="FR171">
        <v>8810</v>
      </c>
      <c r="FS171">
        <v>280</v>
      </c>
      <c r="FT171">
        <v>153</v>
      </c>
      <c r="FU171">
        <v>12</v>
      </c>
      <c r="FV171" t="s">
        <v>846</v>
      </c>
      <c r="FW171">
        <v>0</v>
      </c>
      <c r="FX171">
        <v>1.6409</v>
      </c>
      <c r="FY171">
        <v>5.1783999999999999</v>
      </c>
      <c r="FZ171">
        <v>771.81</v>
      </c>
      <c r="GA171">
        <v>0.51702000000000004</v>
      </c>
      <c r="GB171">
        <v>2.1307999999999998</v>
      </c>
      <c r="GC171">
        <v>0.95538999999999996</v>
      </c>
      <c r="GD171">
        <v>2.0333000000000001</v>
      </c>
      <c r="GE171">
        <v>0.97563999999999995</v>
      </c>
      <c r="GF171">
        <v>0.45438000000000001</v>
      </c>
      <c r="GG171">
        <v>2.6743999999999999</v>
      </c>
      <c r="GH171">
        <v>0.52961999999999998</v>
      </c>
      <c r="GI171">
        <v>6.6781999999999994E-2</v>
      </c>
      <c r="GJ171">
        <v>0</v>
      </c>
      <c r="GK171">
        <v>4.5436999999999998E-2</v>
      </c>
      <c r="GL171">
        <v>0.14452000000000001</v>
      </c>
      <c r="GM171">
        <v>5.5929E-2</v>
      </c>
      <c r="GN171">
        <v>0.10499</v>
      </c>
      <c r="GO171">
        <v>0</v>
      </c>
      <c r="GP171">
        <v>0</v>
      </c>
      <c r="GQ171">
        <v>0</v>
      </c>
      <c r="GR171">
        <v>0</v>
      </c>
      <c r="GS171">
        <v>4.5777000000000001</v>
      </c>
      <c r="GT171">
        <v>5.9013999999999997E-2</v>
      </c>
      <c r="GU171">
        <v>0.16664000000000001</v>
      </c>
      <c r="GV171">
        <v>0.12453</v>
      </c>
      <c r="GW171">
        <v>0.15042</v>
      </c>
      <c r="GX171">
        <v>2.1999999999999999E-2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</row>
    <row r="172" spans="1:263" x14ac:dyDescent="0.25">
      <c r="A172" t="s">
        <v>335</v>
      </c>
      <c r="B172" t="s">
        <v>842</v>
      </c>
      <c r="C172" t="s">
        <v>336</v>
      </c>
      <c r="D172" t="s">
        <v>844</v>
      </c>
      <c r="E172" s="1">
        <v>1462.4725462962963</v>
      </c>
      <c r="F172">
        <v>40.316000000000003</v>
      </c>
      <c r="G172" t="s">
        <v>1135</v>
      </c>
      <c r="H172" s="2">
        <v>8670000</v>
      </c>
      <c r="I172" s="2">
        <v>270000</v>
      </c>
      <c r="J172" s="2">
        <v>2942000</v>
      </c>
      <c r="K172" s="2">
        <v>99000</v>
      </c>
      <c r="L172">
        <v>55090</v>
      </c>
      <c r="M172">
        <v>280</v>
      </c>
      <c r="N172" s="2">
        <v>145600</v>
      </c>
      <c r="O172" s="2">
        <v>4600</v>
      </c>
      <c r="P172" s="2">
        <v>190700</v>
      </c>
      <c r="Q172" s="2">
        <v>1100</v>
      </c>
      <c r="R172">
        <v>38580</v>
      </c>
      <c r="S172">
        <v>710</v>
      </c>
      <c r="T172" s="2">
        <v>331000</v>
      </c>
      <c r="U172" s="2">
        <v>10000</v>
      </c>
      <c r="V172" s="2">
        <v>1832000</v>
      </c>
      <c r="W172" s="2">
        <v>64000</v>
      </c>
      <c r="X172" s="2">
        <v>2413000</v>
      </c>
      <c r="Y172" s="2">
        <v>76000</v>
      </c>
      <c r="Z172" s="2">
        <v>262700</v>
      </c>
      <c r="AA172" s="2">
        <v>7900</v>
      </c>
      <c r="AB172" s="2">
        <v>151200</v>
      </c>
      <c r="AC172" s="2">
        <v>5600</v>
      </c>
      <c r="AD172">
        <v>18620</v>
      </c>
      <c r="AE172">
        <v>650</v>
      </c>
      <c r="AF172">
        <v>6520</v>
      </c>
      <c r="AG172">
        <v>240</v>
      </c>
      <c r="AH172">
        <v>17840</v>
      </c>
      <c r="AI172">
        <v>640</v>
      </c>
      <c r="AJ172">
        <v>15730</v>
      </c>
      <c r="AK172">
        <v>540</v>
      </c>
      <c r="AL172">
        <v>22260</v>
      </c>
      <c r="AM172">
        <v>860</v>
      </c>
      <c r="AN172">
        <v>18190</v>
      </c>
      <c r="AO172">
        <v>640</v>
      </c>
      <c r="AP172">
        <v>16720</v>
      </c>
      <c r="AQ172">
        <v>500</v>
      </c>
      <c r="AR172">
        <v>6220</v>
      </c>
      <c r="AS172">
        <v>240</v>
      </c>
      <c r="AT172">
        <v>7270</v>
      </c>
      <c r="AU172">
        <v>280</v>
      </c>
      <c r="AV172">
        <v>4050</v>
      </c>
      <c r="AW172">
        <v>160</v>
      </c>
      <c r="AX172">
        <v>346</v>
      </c>
      <c r="AY172">
        <v>23</v>
      </c>
      <c r="AZ172">
        <v>92</v>
      </c>
      <c r="BA172">
        <v>12</v>
      </c>
      <c r="BB172">
        <v>41.9</v>
      </c>
      <c r="BC172">
        <v>5.7</v>
      </c>
      <c r="BD172">
        <v>11.5</v>
      </c>
      <c r="BE172">
        <v>4.0999999999999996</v>
      </c>
      <c r="BF172">
        <v>193</v>
      </c>
      <c r="BG172">
        <v>31</v>
      </c>
      <c r="BH172" s="2">
        <v>158600</v>
      </c>
      <c r="BI172" s="2">
        <v>4700</v>
      </c>
      <c r="BJ172">
        <v>8240</v>
      </c>
      <c r="BK172">
        <v>290</v>
      </c>
      <c r="BL172">
        <v>157</v>
      </c>
      <c r="BM172">
        <v>17</v>
      </c>
      <c r="BN172" s="2">
        <v>52400</v>
      </c>
      <c r="BO172" s="2">
        <v>1700</v>
      </c>
      <c r="BP172">
        <v>-293</v>
      </c>
      <c r="BQ172">
        <v>49</v>
      </c>
      <c r="BR172" s="2">
        <v>720000</v>
      </c>
      <c r="BS172" s="2">
        <v>23000</v>
      </c>
      <c r="BT172">
        <v>239.3</v>
      </c>
      <c r="BU172">
        <v>9.6999999999999993</v>
      </c>
      <c r="BV172">
        <v>887</v>
      </c>
      <c r="BW172">
        <v>35</v>
      </c>
      <c r="BX172">
        <v>1505</v>
      </c>
      <c r="BY172">
        <v>46</v>
      </c>
      <c r="BZ172">
        <v>6810</v>
      </c>
      <c r="CA172">
        <v>240</v>
      </c>
      <c r="CB172">
        <v>9450</v>
      </c>
      <c r="CC172">
        <v>300</v>
      </c>
      <c r="CD172">
        <v>798</v>
      </c>
      <c r="CE172">
        <v>24</v>
      </c>
      <c r="CF172">
        <v>2533</v>
      </c>
      <c r="CG172">
        <v>93</v>
      </c>
      <c r="CH172">
        <v>381</v>
      </c>
      <c r="CI172">
        <v>13</v>
      </c>
      <c r="CJ172">
        <v>33.700000000000003</v>
      </c>
      <c r="CK172">
        <v>1.3</v>
      </c>
      <c r="CL172">
        <v>321</v>
      </c>
      <c r="CM172">
        <v>12</v>
      </c>
      <c r="CN172">
        <v>40.5</v>
      </c>
      <c r="CO172">
        <v>1.4</v>
      </c>
      <c r="CP172">
        <v>249.3</v>
      </c>
      <c r="CQ172">
        <v>9.6999999999999993</v>
      </c>
      <c r="CR172">
        <v>49</v>
      </c>
      <c r="CS172">
        <v>1.7</v>
      </c>
      <c r="CT172">
        <v>136.1</v>
      </c>
      <c r="CU172">
        <v>4.0999999999999996</v>
      </c>
      <c r="CV172">
        <v>16.16</v>
      </c>
      <c r="CW172">
        <v>0.62</v>
      </c>
      <c r="CX172">
        <v>88.7</v>
      </c>
      <c r="CY172">
        <v>3.5</v>
      </c>
      <c r="CZ172">
        <v>10.55</v>
      </c>
      <c r="DA172">
        <v>0.4</v>
      </c>
      <c r="DB172">
        <v>-12</v>
      </c>
      <c r="DC172">
        <v>23</v>
      </c>
      <c r="DD172">
        <v>-0.3</v>
      </c>
      <c r="DE172">
        <v>2.2999999999999998</v>
      </c>
      <c r="DF172">
        <v>0.499</v>
      </c>
      <c r="DG172">
        <v>7.1999999999999995E-2</v>
      </c>
      <c r="DH172">
        <v>0.157</v>
      </c>
      <c r="DI172">
        <v>5.7000000000000002E-2</v>
      </c>
      <c r="DJ172">
        <v>1.1599999999999999</v>
      </c>
      <c r="DK172">
        <v>0.19</v>
      </c>
      <c r="DL172">
        <v>479</v>
      </c>
      <c r="DM172">
        <v>14</v>
      </c>
      <c r="DN172">
        <v>22.36</v>
      </c>
      <c r="DO172">
        <v>0.79</v>
      </c>
      <c r="DP172">
        <v>-307</v>
      </c>
      <c r="DQ172">
        <v>33</v>
      </c>
      <c r="DR172">
        <v>3.1409999999999999E-5</v>
      </c>
      <c r="DS172">
        <v>4.2E-7</v>
      </c>
      <c r="DT172" s="2">
        <v>143200</v>
      </c>
      <c r="DU172" s="2">
        <v>4600</v>
      </c>
      <c r="DV172" s="2">
        <v>2864000</v>
      </c>
      <c r="DW172" s="2">
        <v>99000</v>
      </c>
      <c r="DX172">
        <v>1560</v>
      </c>
      <c r="DY172">
        <v>260</v>
      </c>
      <c r="DZ172" s="2">
        <v>27200</v>
      </c>
      <c r="EA172" s="2">
        <v>1100</v>
      </c>
      <c r="EB172">
        <v>19760</v>
      </c>
      <c r="EC172">
        <v>710</v>
      </c>
      <c r="ED172" s="2">
        <v>331000</v>
      </c>
      <c r="EE172" s="2">
        <v>10000</v>
      </c>
      <c r="EF172" s="2">
        <v>1832000</v>
      </c>
      <c r="EG172" s="2">
        <v>64000</v>
      </c>
      <c r="EH172" s="2">
        <v>2413000</v>
      </c>
      <c r="EI172" s="2">
        <v>76000</v>
      </c>
      <c r="EJ172" s="2">
        <v>262700</v>
      </c>
      <c r="EK172" s="2">
        <v>7900</v>
      </c>
      <c r="EL172" s="2">
        <v>151200</v>
      </c>
      <c r="EM172" s="2">
        <v>5600</v>
      </c>
      <c r="EN172">
        <v>18620</v>
      </c>
      <c r="EO172">
        <v>650</v>
      </c>
      <c r="EP172">
        <v>6520</v>
      </c>
      <c r="EQ172">
        <v>240</v>
      </c>
      <c r="ER172">
        <v>17840</v>
      </c>
      <c r="ES172">
        <v>640</v>
      </c>
      <c r="ET172">
        <v>15730</v>
      </c>
      <c r="EU172">
        <v>540</v>
      </c>
      <c r="EV172">
        <v>22260</v>
      </c>
      <c r="EW172">
        <v>860</v>
      </c>
      <c r="EX172">
        <v>18190</v>
      </c>
      <c r="EY172">
        <v>640</v>
      </c>
      <c r="EZ172">
        <v>16720</v>
      </c>
      <c r="FA172">
        <v>500</v>
      </c>
      <c r="FB172">
        <v>6220</v>
      </c>
      <c r="FC172">
        <v>240</v>
      </c>
      <c r="FD172">
        <v>7270</v>
      </c>
      <c r="FE172">
        <v>280</v>
      </c>
      <c r="FF172">
        <v>4050</v>
      </c>
      <c r="FG172">
        <v>160</v>
      </c>
      <c r="FH172">
        <v>-2</v>
      </c>
      <c r="FI172">
        <v>12</v>
      </c>
      <c r="FJ172">
        <v>39</v>
      </c>
      <c r="FK172">
        <v>5.7</v>
      </c>
      <c r="FL172">
        <v>11.2</v>
      </c>
      <c r="FM172">
        <v>4.0999999999999996</v>
      </c>
      <c r="FN172">
        <v>193</v>
      </c>
      <c r="FO172">
        <v>31</v>
      </c>
      <c r="FP172" s="2">
        <v>158600</v>
      </c>
      <c r="FQ172" s="2">
        <v>4700</v>
      </c>
      <c r="FR172">
        <v>8240</v>
      </c>
      <c r="FS172">
        <v>290</v>
      </c>
      <c r="FT172">
        <v>156</v>
      </c>
      <c r="FU172">
        <v>17</v>
      </c>
      <c r="FV172" t="s">
        <v>846</v>
      </c>
      <c r="FW172">
        <v>0</v>
      </c>
      <c r="FX172">
        <v>1.6873</v>
      </c>
      <c r="FY172">
        <v>3.6263000000000001</v>
      </c>
      <c r="FZ172">
        <v>722.75</v>
      </c>
      <c r="GA172">
        <v>0.35705999999999999</v>
      </c>
      <c r="GB172">
        <v>2.1084999999999998</v>
      </c>
      <c r="GC172">
        <v>0.55259000000000003</v>
      </c>
      <c r="GD172">
        <v>4.7934000000000001</v>
      </c>
      <c r="GE172">
        <v>6.9946000000000002</v>
      </c>
      <c r="GF172">
        <v>0.27289999999999998</v>
      </c>
      <c r="GG172">
        <v>1.8192999999999999</v>
      </c>
      <c r="GH172">
        <v>0.93554999999999999</v>
      </c>
      <c r="GI172">
        <v>6.8782999999999997E-2</v>
      </c>
      <c r="GJ172">
        <v>0.88356999999999997</v>
      </c>
      <c r="GK172">
        <v>8.5484000000000004E-2</v>
      </c>
      <c r="GL172">
        <v>0.34675</v>
      </c>
      <c r="GM172">
        <v>4.2705E-2</v>
      </c>
      <c r="GN172">
        <v>0.15679000000000001</v>
      </c>
      <c r="GO172">
        <v>2.5024999999999999E-2</v>
      </c>
      <c r="GP172">
        <v>0.11749</v>
      </c>
      <c r="GQ172">
        <v>5.5024999999999998E-2</v>
      </c>
      <c r="GR172">
        <v>550.25</v>
      </c>
      <c r="GS172">
        <v>2.9706999999999999</v>
      </c>
      <c r="GT172">
        <v>5.8194000000000003E-2</v>
      </c>
      <c r="GU172">
        <v>0.18085999999999999</v>
      </c>
      <c r="GV172">
        <v>7.9673999999999995E-2</v>
      </c>
      <c r="GW172">
        <v>0.21586</v>
      </c>
      <c r="GX172">
        <v>1.8256999999999999E-2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337</v>
      </c>
      <c r="B173" t="s">
        <v>842</v>
      </c>
      <c r="C173" t="s">
        <v>338</v>
      </c>
      <c r="D173" t="s">
        <v>844</v>
      </c>
      <c r="E173" s="1">
        <v>1462.4733333333334</v>
      </c>
      <c r="F173">
        <v>40.942999999999998</v>
      </c>
      <c r="G173" t="s">
        <v>1136</v>
      </c>
      <c r="H173" s="2">
        <v>8850000</v>
      </c>
      <c r="I173" s="2">
        <v>260000</v>
      </c>
      <c r="J173" s="2">
        <v>3022000</v>
      </c>
      <c r="K173" s="2">
        <v>96000</v>
      </c>
      <c r="L173">
        <v>56760</v>
      </c>
      <c r="M173">
        <v>270</v>
      </c>
      <c r="N173" s="2">
        <v>148300</v>
      </c>
      <c r="O173" s="2">
        <v>4700</v>
      </c>
      <c r="P173" s="2">
        <v>193300</v>
      </c>
      <c r="Q173" s="2">
        <v>1300</v>
      </c>
      <c r="R173">
        <v>38860</v>
      </c>
      <c r="S173">
        <v>700</v>
      </c>
      <c r="T173" s="2">
        <v>340000</v>
      </c>
      <c r="U173" s="2">
        <v>10000</v>
      </c>
      <c r="V173" s="2">
        <v>1817000</v>
      </c>
      <c r="W173" s="2">
        <v>62000</v>
      </c>
      <c r="X173" s="2">
        <v>2504000</v>
      </c>
      <c r="Y173" s="2">
        <v>76000</v>
      </c>
      <c r="Z173" s="2">
        <v>274400</v>
      </c>
      <c r="AA173" s="2">
        <v>9100</v>
      </c>
      <c r="AB173" s="2">
        <v>169600</v>
      </c>
      <c r="AC173" s="2">
        <v>5000</v>
      </c>
      <c r="AD173">
        <v>20850</v>
      </c>
      <c r="AE173">
        <v>630</v>
      </c>
      <c r="AF173">
        <v>6610</v>
      </c>
      <c r="AG173">
        <v>280</v>
      </c>
      <c r="AH173">
        <v>19620</v>
      </c>
      <c r="AI173">
        <v>710</v>
      </c>
      <c r="AJ173">
        <v>16800</v>
      </c>
      <c r="AK173">
        <v>520</v>
      </c>
      <c r="AL173">
        <v>23210</v>
      </c>
      <c r="AM173">
        <v>780</v>
      </c>
      <c r="AN173">
        <v>18490</v>
      </c>
      <c r="AO173">
        <v>660</v>
      </c>
      <c r="AP173">
        <v>16870</v>
      </c>
      <c r="AQ173">
        <v>520</v>
      </c>
      <c r="AR173">
        <v>6450</v>
      </c>
      <c r="AS173">
        <v>240</v>
      </c>
      <c r="AT173">
        <v>7110</v>
      </c>
      <c r="AU173">
        <v>270</v>
      </c>
      <c r="AV173">
        <v>3740</v>
      </c>
      <c r="AW173">
        <v>150</v>
      </c>
      <c r="AX173">
        <v>336</v>
      </c>
      <c r="AY173">
        <v>24</v>
      </c>
      <c r="AZ173">
        <v>91</v>
      </c>
      <c r="BA173">
        <v>12</v>
      </c>
      <c r="BB173">
        <v>39.299999999999997</v>
      </c>
      <c r="BC173">
        <v>5.5</v>
      </c>
      <c r="BD173">
        <v>18.8</v>
      </c>
      <c r="BE173">
        <v>5.0999999999999996</v>
      </c>
      <c r="BF173">
        <v>185</v>
      </c>
      <c r="BG173">
        <v>25</v>
      </c>
      <c r="BH173" s="2">
        <v>152300</v>
      </c>
      <c r="BI173" s="2">
        <v>4700</v>
      </c>
      <c r="BJ173">
        <v>8590</v>
      </c>
      <c r="BK173">
        <v>280</v>
      </c>
      <c r="BL173">
        <v>166</v>
      </c>
      <c r="BM173">
        <v>16</v>
      </c>
      <c r="BN173" s="2">
        <v>58100</v>
      </c>
      <c r="BO173" s="2">
        <v>1700</v>
      </c>
      <c r="BP173">
        <v>-470</v>
      </c>
      <c r="BQ173">
        <v>71</v>
      </c>
      <c r="BR173" s="2">
        <v>733000</v>
      </c>
      <c r="BS173" s="2">
        <v>24000</v>
      </c>
      <c r="BT173">
        <v>265</v>
      </c>
      <c r="BU173">
        <v>11</v>
      </c>
      <c r="BV173">
        <v>829</v>
      </c>
      <c r="BW173">
        <v>31</v>
      </c>
      <c r="BX173">
        <v>1540</v>
      </c>
      <c r="BY173">
        <v>48</v>
      </c>
      <c r="BZ173">
        <v>6720</v>
      </c>
      <c r="CA173">
        <v>230</v>
      </c>
      <c r="CB173">
        <v>9800</v>
      </c>
      <c r="CC173">
        <v>300</v>
      </c>
      <c r="CD173">
        <v>831</v>
      </c>
      <c r="CE173">
        <v>28</v>
      </c>
      <c r="CF173">
        <v>2843</v>
      </c>
      <c r="CG173">
        <v>84</v>
      </c>
      <c r="CH173">
        <v>426</v>
      </c>
      <c r="CI173">
        <v>13</v>
      </c>
      <c r="CJ173">
        <v>34.1</v>
      </c>
      <c r="CK173">
        <v>1.4</v>
      </c>
      <c r="CL173">
        <v>353</v>
      </c>
      <c r="CM173">
        <v>13</v>
      </c>
      <c r="CN173">
        <v>43.3</v>
      </c>
      <c r="CO173">
        <v>1.3</v>
      </c>
      <c r="CP173">
        <v>259.60000000000002</v>
      </c>
      <c r="CQ173">
        <v>8.6999999999999993</v>
      </c>
      <c r="CR173">
        <v>49.8</v>
      </c>
      <c r="CS173">
        <v>1.8</v>
      </c>
      <c r="CT173">
        <v>137.19999999999999</v>
      </c>
      <c r="CU173">
        <v>4.3</v>
      </c>
      <c r="CV173">
        <v>16.760000000000002</v>
      </c>
      <c r="CW173">
        <v>0.63</v>
      </c>
      <c r="CX173">
        <v>86.6</v>
      </c>
      <c r="CY173">
        <v>3.3</v>
      </c>
      <c r="CZ173">
        <v>9.7200000000000006</v>
      </c>
      <c r="DA173">
        <v>0.4</v>
      </c>
      <c r="DB173">
        <v>-22</v>
      </c>
      <c r="DC173">
        <v>24</v>
      </c>
      <c r="DD173">
        <v>-0.7</v>
      </c>
      <c r="DE173">
        <v>2.5</v>
      </c>
      <c r="DF173">
        <v>0.46500000000000002</v>
      </c>
      <c r="DG173">
        <v>7.0000000000000007E-2</v>
      </c>
      <c r="DH173">
        <v>0.25800000000000001</v>
      </c>
      <c r="DI173">
        <v>7.0999999999999994E-2</v>
      </c>
      <c r="DJ173">
        <v>1.1100000000000001</v>
      </c>
      <c r="DK173">
        <v>0.15</v>
      </c>
      <c r="DL173">
        <v>460</v>
      </c>
      <c r="DM173">
        <v>14</v>
      </c>
      <c r="DN173">
        <v>23.3</v>
      </c>
      <c r="DO173">
        <v>0.75</v>
      </c>
      <c r="DP173">
        <v>-264</v>
      </c>
      <c r="DQ173">
        <v>27</v>
      </c>
      <c r="DR173">
        <v>3.1720000000000001E-5</v>
      </c>
      <c r="DS173">
        <v>4.7E-7</v>
      </c>
      <c r="DT173" s="2">
        <v>145900</v>
      </c>
      <c r="DU173" s="2">
        <v>4700</v>
      </c>
      <c r="DV173" s="2">
        <v>2944000</v>
      </c>
      <c r="DW173" s="2">
        <v>96000</v>
      </c>
      <c r="DX173">
        <v>1750</v>
      </c>
      <c r="DY173">
        <v>260</v>
      </c>
      <c r="DZ173" s="2">
        <v>30200</v>
      </c>
      <c r="EA173" s="2">
        <v>1300</v>
      </c>
      <c r="EB173">
        <v>20060</v>
      </c>
      <c r="EC173">
        <v>700</v>
      </c>
      <c r="ED173" s="2">
        <v>340000</v>
      </c>
      <c r="EE173" s="2">
        <v>10000</v>
      </c>
      <c r="EF173" s="2">
        <v>1817000</v>
      </c>
      <c r="EG173" s="2">
        <v>62000</v>
      </c>
      <c r="EH173" s="2">
        <v>2504000</v>
      </c>
      <c r="EI173" s="2">
        <v>76000</v>
      </c>
      <c r="EJ173" s="2">
        <v>274400</v>
      </c>
      <c r="EK173" s="2">
        <v>9100</v>
      </c>
      <c r="EL173" s="2">
        <v>169600</v>
      </c>
      <c r="EM173" s="2">
        <v>5000</v>
      </c>
      <c r="EN173">
        <v>20850</v>
      </c>
      <c r="EO173">
        <v>630</v>
      </c>
      <c r="EP173">
        <v>6610</v>
      </c>
      <c r="EQ173">
        <v>280</v>
      </c>
      <c r="ER173">
        <v>19610</v>
      </c>
      <c r="ES173">
        <v>710</v>
      </c>
      <c r="ET173">
        <v>16800</v>
      </c>
      <c r="EU173">
        <v>520</v>
      </c>
      <c r="EV173">
        <v>23210</v>
      </c>
      <c r="EW173">
        <v>780</v>
      </c>
      <c r="EX173">
        <v>18490</v>
      </c>
      <c r="EY173">
        <v>660</v>
      </c>
      <c r="EZ173">
        <v>16870</v>
      </c>
      <c r="FA173">
        <v>520</v>
      </c>
      <c r="FB173">
        <v>6450</v>
      </c>
      <c r="FC173">
        <v>240</v>
      </c>
      <c r="FD173">
        <v>7110</v>
      </c>
      <c r="FE173">
        <v>270</v>
      </c>
      <c r="FF173">
        <v>3740</v>
      </c>
      <c r="FG173">
        <v>150</v>
      </c>
      <c r="FH173">
        <v>-4</v>
      </c>
      <c r="FI173">
        <v>12</v>
      </c>
      <c r="FJ173">
        <v>36.299999999999997</v>
      </c>
      <c r="FK173">
        <v>5.5</v>
      </c>
      <c r="FL173">
        <v>18.5</v>
      </c>
      <c r="FM173">
        <v>5.0999999999999996</v>
      </c>
      <c r="FN173">
        <v>184</v>
      </c>
      <c r="FO173">
        <v>25</v>
      </c>
      <c r="FP173" s="2">
        <v>152300</v>
      </c>
      <c r="FQ173" s="2">
        <v>4700</v>
      </c>
      <c r="FR173">
        <v>8590</v>
      </c>
      <c r="FS173">
        <v>280</v>
      </c>
      <c r="FT173">
        <v>166</v>
      </c>
      <c r="FU173">
        <v>16</v>
      </c>
      <c r="FV173" t="s">
        <v>846</v>
      </c>
      <c r="FW173">
        <v>0</v>
      </c>
      <c r="FX173">
        <v>2.0095999999999998</v>
      </c>
      <c r="FY173">
        <v>2.6591999999999998</v>
      </c>
      <c r="FZ173">
        <v>598.86</v>
      </c>
      <c r="GA173">
        <v>0.31877</v>
      </c>
      <c r="GB173">
        <v>1.8283</v>
      </c>
      <c r="GC173">
        <v>0.82274999999999998</v>
      </c>
      <c r="GD173">
        <v>1.5764</v>
      </c>
      <c r="GE173">
        <v>0.87931000000000004</v>
      </c>
      <c r="GF173">
        <v>0.52478000000000002</v>
      </c>
      <c r="GG173">
        <v>0.38057000000000002</v>
      </c>
      <c r="GH173">
        <v>0.23197000000000001</v>
      </c>
      <c r="GI173">
        <v>8.0498E-2</v>
      </c>
      <c r="GJ173">
        <v>0.20433000000000001</v>
      </c>
      <c r="GK173">
        <v>0</v>
      </c>
      <c r="GL173">
        <v>0.17424999999999999</v>
      </c>
      <c r="GM173">
        <v>3.0557000000000001E-2</v>
      </c>
      <c r="GN173">
        <v>0</v>
      </c>
      <c r="GO173">
        <v>2.9479999999999999E-2</v>
      </c>
      <c r="GP173">
        <v>0</v>
      </c>
      <c r="GQ173">
        <v>4.0524999999999999E-2</v>
      </c>
      <c r="GR173">
        <v>405.25</v>
      </c>
      <c r="GS173">
        <v>4.9038000000000004</v>
      </c>
      <c r="GT173">
        <v>8.4591E-2</v>
      </c>
      <c r="GU173">
        <v>8.6931999999999995E-2</v>
      </c>
      <c r="GV173">
        <v>6.8071000000000007E-2</v>
      </c>
      <c r="GW173">
        <v>0.12217</v>
      </c>
      <c r="GX173">
        <v>2.1861999999999999E-2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339</v>
      </c>
      <c r="B174" t="s">
        <v>842</v>
      </c>
      <c r="C174" t="s">
        <v>340</v>
      </c>
      <c r="D174" t="s">
        <v>844</v>
      </c>
      <c r="E174" s="1">
        <v>1462.4990625</v>
      </c>
      <c r="F174">
        <v>39.899000000000001</v>
      </c>
      <c r="G174" t="s">
        <v>1284</v>
      </c>
      <c r="H174" s="2">
        <v>7660000</v>
      </c>
      <c r="I174" s="2">
        <v>220000</v>
      </c>
      <c r="J174" s="2">
        <v>2576000</v>
      </c>
      <c r="K174" s="2">
        <v>72000</v>
      </c>
      <c r="L174">
        <v>29570</v>
      </c>
      <c r="M174">
        <v>250</v>
      </c>
      <c r="N174" s="2">
        <v>120400</v>
      </c>
      <c r="O174" s="2">
        <v>3300</v>
      </c>
      <c r="P174">
        <v>136760</v>
      </c>
      <c r="Q174">
        <v>920</v>
      </c>
      <c r="R174">
        <v>29810</v>
      </c>
      <c r="S174">
        <v>550</v>
      </c>
      <c r="T174" s="2">
        <v>287100</v>
      </c>
      <c r="U174" s="2">
        <v>7800</v>
      </c>
      <c r="V174" s="2">
        <v>1605000</v>
      </c>
      <c r="W174" s="2">
        <v>44000</v>
      </c>
      <c r="X174" s="2">
        <v>2185000</v>
      </c>
      <c r="Y174" s="2">
        <v>86000</v>
      </c>
      <c r="Z174" s="2">
        <v>250900</v>
      </c>
      <c r="AA174" s="2">
        <v>8000</v>
      </c>
      <c r="AB174" s="2">
        <v>154800</v>
      </c>
      <c r="AC174" s="2">
        <v>4400</v>
      </c>
      <c r="AD174">
        <v>19020</v>
      </c>
      <c r="AE174">
        <v>620</v>
      </c>
      <c r="AF174">
        <v>5980</v>
      </c>
      <c r="AG174">
        <v>200</v>
      </c>
      <c r="AH174">
        <v>18030</v>
      </c>
      <c r="AI174">
        <v>550</v>
      </c>
      <c r="AJ174">
        <v>15560</v>
      </c>
      <c r="AK174">
        <v>490</v>
      </c>
      <c r="AL174">
        <v>21650</v>
      </c>
      <c r="AM174">
        <v>690</v>
      </c>
      <c r="AN174">
        <v>17710</v>
      </c>
      <c r="AO174">
        <v>500</v>
      </c>
      <c r="AP174">
        <v>15690</v>
      </c>
      <c r="AQ174">
        <v>480</v>
      </c>
      <c r="AR174">
        <v>5890</v>
      </c>
      <c r="AS174">
        <v>200</v>
      </c>
      <c r="AT174">
        <v>6780</v>
      </c>
      <c r="AU174">
        <v>230</v>
      </c>
      <c r="AV174">
        <v>3700</v>
      </c>
      <c r="AW174">
        <v>170</v>
      </c>
      <c r="AX174">
        <v>337</v>
      </c>
      <c r="AY174">
        <v>23</v>
      </c>
      <c r="AZ174">
        <v>95</v>
      </c>
      <c r="BA174">
        <v>12</v>
      </c>
      <c r="BB174">
        <v>43.2</v>
      </c>
      <c r="BC174">
        <v>6.6</v>
      </c>
      <c r="BD174">
        <v>19.8</v>
      </c>
      <c r="BE174">
        <v>5.9</v>
      </c>
      <c r="BF174">
        <v>202</v>
      </c>
      <c r="BG174">
        <v>31</v>
      </c>
      <c r="BH174" s="2">
        <v>146100</v>
      </c>
      <c r="BI174" s="2">
        <v>4200</v>
      </c>
      <c r="BJ174">
        <v>8510</v>
      </c>
      <c r="BK174">
        <v>250</v>
      </c>
      <c r="BL174">
        <v>130</v>
      </c>
      <c r="BM174">
        <v>13</v>
      </c>
      <c r="BN174" s="2">
        <v>34900</v>
      </c>
      <c r="BO174" s="2">
        <v>1000</v>
      </c>
      <c r="BP174">
        <v>245</v>
      </c>
      <c r="BQ174">
        <v>53</v>
      </c>
      <c r="BR174" s="2">
        <v>668000</v>
      </c>
      <c r="BS174" s="2">
        <v>18000</v>
      </c>
      <c r="BT174">
        <v>164.4</v>
      </c>
      <c r="BU174">
        <v>6.5</v>
      </c>
      <c r="BV174">
        <v>793</v>
      </c>
      <c r="BW174">
        <v>27</v>
      </c>
      <c r="BX174">
        <v>1404</v>
      </c>
      <c r="BY174">
        <v>38</v>
      </c>
      <c r="BZ174">
        <v>7210</v>
      </c>
      <c r="CA174">
        <v>200</v>
      </c>
      <c r="CB174">
        <v>9240</v>
      </c>
      <c r="CC174">
        <v>360</v>
      </c>
      <c r="CD174">
        <v>784</v>
      </c>
      <c r="CE174">
        <v>25</v>
      </c>
      <c r="CF174">
        <v>2850</v>
      </c>
      <c r="CG174">
        <v>81</v>
      </c>
      <c r="CH174">
        <v>404</v>
      </c>
      <c r="CI174">
        <v>13</v>
      </c>
      <c r="CJ174">
        <v>31.6</v>
      </c>
      <c r="CK174">
        <v>1</v>
      </c>
      <c r="CL174">
        <v>344</v>
      </c>
      <c r="CM174">
        <v>11</v>
      </c>
      <c r="CN174">
        <v>41.7</v>
      </c>
      <c r="CO174">
        <v>1.3</v>
      </c>
      <c r="CP174">
        <v>248.9</v>
      </c>
      <c r="CQ174">
        <v>7.9</v>
      </c>
      <c r="CR174">
        <v>49.3</v>
      </c>
      <c r="CS174">
        <v>1.4</v>
      </c>
      <c r="CT174">
        <v>130.5</v>
      </c>
      <c r="CU174">
        <v>3.9</v>
      </c>
      <c r="CV174">
        <v>16</v>
      </c>
      <c r="CW174">
        <v>0.54</v>
      </c>
      <c r="CX174">
        <v>84.3</v>
      </c>
      <c r="CY174">
        <v>2.8</v>
      </c>
      <c r="CZ174">
        <v>9.69</v>
      </c>
      <c r="DA174">
        <v>0.45</v>
      </c>
      <c r="DB174">
        <v>33</v>
      </c>
      <c r="DC174">
        <v>23</v>
      </c>
      <c r="DD174">
        <v>2.8</v>
      </c>
      <c r="DE174">
        <v>2.4</v>
      </c>
      <c r="DF174">
        <v>0.52800000000000002</v>
      </c>
      <c r="DG174">
        <v>8.5999999999999993E-2</v>
      </c>
      <c r="DH174">
        <v>0.27300000000000002</v>
      </c>
      <c r="DI174">
        <v>8.3000000000000004E-2</v>
      </c>
      <c r="DJ174">
        <v>1.24</v>
      </c>
      <c r="DK174">
        <v>0.19</v>
      </c>
      <c r="DL174">
        <v>444</v>
      </c>
      <c r="DM174">
        <v>13</v>
      </c>
      <c r="DN174">
        <v>23.03</v>
      </c>
      <c r="DO174">
        <v>0.68</v>
      </c>
      <c r="DP174">
        <v>221</v>
      </c>
      <c r="DQ174">
        <v>21</v>
      </c>
      <c r="DR174">
        <v>3.4579999999999998E-5</v>
      </c>
      <c r="DS174">
        <v>4.9999999999999998E-7</v>
      </c>
      <c r="DT174" s="2">
        <v>118800</v>
      </c>
      <c r="DU174" s="2">
        <v>3300</v>
      </c>
      <c r="DV174" s="2">
        <v>2514000</v>
      </c>
      <c r="DW174" s="2">
        <v>72000</v>
      </c>
      <c r="DX174">
        <v>1150</v>
      </c>
      <c r="DY174">
        <v>240</v>
      </c>
      <c r="DZ174">
        <v>22740</v>
      </c>
      <c r="EA174">
        <v>900</v>
      </c>
      <c r="EB174">
        <v>16250</v>
      </c>
      <c r="EC174">
        <v>540</v>
      </c>
      <c r="ED174" s="2">
        <v>287100</v>
      </c>
      <c r="EE174" s="2">
        <v>7800</v>
      </c>
      <c r="EF174" s="2">
        <v>1605000</v>
      </c>
      <c r="EG174" s="2">
        <v>44000</v>
      </c>
      <c r="EH174" s="2">
        <v>2185000</v>
      </c>
      <c r="EI174" s="2">
        <v>86000</v>
      </c>
      <c r="EJ174" s="2">
        <v>250900</v>
      </c>
      <c r="EK174" s="2">
        <v>8000</v>
      </c>
      <c r="EL174" s="2">
        <v>154800</v>
      </c>
      <c r="EM174" s="2">
        <v>4400</v>
      </c>
      <c r="EN174">
        <v>19020</v>
      </c>
      <c r="EO174">
        <v>620</v>
      </c>
      <c r="EP174">
        <v>5980</v>
      </c>
      <c r="EQ174">
        <v>200</v>
      </c>
      <c r="ER174">
        <v>18030</v>
      </c>
      <c r="ES174">
        <v>550</v>
      </c>
      <c r="ET174">
        <v>15560</v>
      </c>
      <c r="EU174">
        <v>490</v>
      </c>
      <c r="EV174">
        <v>21650</v>
      </c>
      <c r="EW174">
        <v>690</v>
      </c>
      <c r="EX174">
        <v>17710</v>
      </c>
      <c r="EY174">
        <v>500</v>
      </c>
      <c r="EZ174">
        <v>15690</v>
      </c>
      <c r="FA174">
        <v>480</v>
      </c>
      <c r="FB174">
        <v>5890</v>
      </c>
      <c r="FC174">
        <v>200</v>
      </c>
      <c r="FD174">
        <v>6780</v>
      </c>
      <c r="FE174">
        <v>230</v>
      </c>
      <c r="FF174">
        <v>3700</v>
      </c>
      <c r="FG174">
        <v>170</v>
      </c>
      <c r="FH174">
        <v>14</v>
      </c>
      <c r="FI174">
        <v>12</v>
      </c>
      <c r="FJ174">
        <v>40.299999999999997</v>
      </c>
      <c r="FK174">
        <v>6.6</v>
      </c>
      <c r="FL174">
        <v>19.5</v>
      </c>
      <c r="FM174">
        <v>5.9</v>
      </c>
      <c r="FN174">
        <v>202</v>
      </c>
      <c r="FO174">
        <v>31</v>
      </c>
      <c r="FP174" s="2">
        <v>146100</v>
      </c>
      <c r="FQ174" s="2">
        <v>4200</v>
      </c>
      <c r="FR174">
        <v>8510</v>
      </c>
      <c r="FS174">
        <v>250</v>
      </c>
      <c r="FT174">
        <v>130</v>
      </c>
      <c r="FU174">
        <v>13</v>
      </c>
      <c r="FV174" t="s">
        <v>846</v>
      </c>
      <c r="FW174">
        <v>0</v>
      </c>
      <c r="FX174">
        <v>2.0741000000000001</v>
      </c>
      <c r="FY174">
        <v>0.8921</v>
      </c>
      <c r="FZ174">
        <v>829.18</v>
      </c>
      <c r="GA174">
        <v>0.63992000000000004</v>
      </c>
      <c r="GB174">
        <v>2.1219999999999999</v>
      </c>
      <c r="GC174">
        <v>0.95967000000000002</v>
      </c>
      <c r="GD174">
        <v>3.5004</v>
      </c>
      <c r="GE174">
        <v>6.1203000000000003</v>
      </c>
      <c r="GF174">
        <v>0.77503</v>
      </c>
      <c r="GG174">
        <v>2.5546000000000002</v>
      </c>
      <c r="GH174">
        <v>0.67881999999999998</v>
      </c>
      <c r="GI174">
        <v>0</v>
      </c>
      <c r="GJ174">
        <v>0.25155</v>
      </c>
      <c r="GK174">
        <v>4.8430000000000001E-2</v>
      </c>
      <c r="GL174">
        <v>0.20774000000000001</v>
      </c>
      <c r="GM174">
        <v>5.0319000000000003E-2</v>
      </c>
      <c r="GN174">
        <v>0.23924000000000001</v>
      </c>
      <c r="GO174">
        <v>5.8062000000000002E-2</v>
      </c>
      <c r="GP174">
        <v>0.35785</v>
      </c>
      <c r="GQ174">
        <v>0</v>
      </c>
      <c r="GR174">
        <v>0</v>
      </c>
      <c r="GS174">
        <v>4.5875000000000004</v>
      </c>
      <c r="GT174">
        <v>8.3768999999999996E-2</v>
      </c>
      <c r="GU174">
        <v>7.4105000000000004E-2</v>
      </c>
      <c r="GV174">
        <v>0</v>
      </c>
      <c r="GW174">
        <v>0.31023000000000001</v>
      </c>
      <c r="GX174">
        <v>2.0698999999999999E-2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341</v>
      </c>
      <c r="B175" t="s">
        <v>842</v>
      </c>
      <c r="C175" t="s">
        <v>342</v>
      </c>
      <c r="D175" t="s">
        <v>844</v>
      </c>
      <c r="E175" s="1">
        <v>1462.4998148148147</v>
      </c>
      <c r="F175">
        <v>39.063000000000002</v>
      </c>
      <c r="G175" t="s">
        <v>1286</v>
      </c>
      <c r="H175" s="2">
        <v>7180000</v>
      </c>
      <c r="I175" s="2">
        <v>210000</v>
      </c>
      <c r="J175" s="2">
        <v>2455000</v>
      </c>
      <c r="K175" s="2">
        <v>82000</v>
      </c>
      <c r="L175">
        <v>30090</v>
      </c>
      <c r="M175">
        <v>240</v>
      </c>
      <c r="N175" s="2">
        <v>114700</v>
      </c>
      <c r="O175" s="2">
        <v>3300</v>
      </c>
      <c r="P175">
        <v>135300</v>
      </c>
      <c r="Q175">
        <v>890</v>
      </c>
      <c r="R175">
        <v>28960</v>
      </c>
      <c r="S175">
        <v>510</v>
      </c>
      <c r="T175" s="2">
        <v>254600</v>
      </c>
      <c r="U175" s="2">
        <v>7000</v>
      </c>
      <c r="V175" s="2">
        <v>1481000</v>
      </c>
      <c r="W175" s="2">
        <v>49000</v>
      </c>
      <c r="X175" s="2">
        <v>2049000</v>
      </c>
      <c r="Y175" s="2">
        <v>60000</v>
      </c>
      <c r="Z175" s="2">
        <v>230100</v>
      </c>
      <c r="AA175" s="2">
        <v>6600</v>
      </c>
      <c r="AB175" s="2">
        <v>139700</v>
      </c>
      <c r="AC175" s="2">
        <v>4300</v>
      </c>
      <c r="AD175">
        <v>17470</v>
      </c>
      <c r="AE175">
        <v>530</v>
      </c>
      <c r="AF175">
        <v>5760</v>
      </c>
      <c r="AG175">
        <v>240</v>
      </c>
      <c r="AH175">
        <v>16680</v>
      </c>
      <c r="AI175">
        <v>500</v>
      </c>
      <c r="AJ175">
        <v>14000</v>
      </c>
      <c r="AK175">
        <v>420</v>
      </c>
      <c r="AL175">
        <v>20090</v>
      </c>
      <c r="AM175">
        <v>550</v>
      </c>
      <c r="AN175">
        <v>15430</v>
      </c>
      <c r="AO175">
        <v>480</v>
      </c>
      <c r="AP175">
        <v>14200</v>
      </c>
      <c r="AQ175">
        <v>430</v>
      </c>
      <c r="AR175">
        <v>5420</v>
      </c>
      <c r="AS175">
        <v>220</v>
      </c>
      <c r="AT175">
        <v>6140</v>
      </c>
      <c r="AU175">
        <v>230</v>
      </c>
      <c r="AV175">
        <v>3350</v>
      </c>
      <c r="AW175">
        <v>170</v>
      </c>
      <c r="AX175">
        <v>295</v>
      </c>
      <c r="AY175">
        <v>19</v>
      </c>
      <c r="AZ175">
        <v>91</v>
      </c>
      <c r="BA175">
        <v>13</v>
      </c>
      <c r="BB175">
        <v>42.5</v>
      </c>
      <c r="BC175">
        <v>6.4</v>
      </c>
      <c r="BD175">
        <v>9.4</v>
      </c>
      <c r="BE175">
        <v>3.9</v>
      </c>
      <c r="BF175">
        <v>213</v>
      </c>
      <c r="BG175">
        <v>34</v>
      </c>
      <c r="BH175" s="2">
        <v>143800</v>
      </c>
      <c r="BI175" s="2">
        <v>3900</v>
      </c>
      <c r="BJ175">
        <v>8820</v>
      </c>
      <c r="BK175">
        <v>270</v>
      </c>
      <c r="BL175">
        <v>136</v>
      </c>
      <c r="BM175">
        <v>13</v>
      </c>
      <c r="BN175" s="2">
        <v>32100</v>
      </c>
      <c r="BO175" s="2">
        <v>1100</v>
      </c>
      <c r="BP175">
        <v>137</v>
      </c>
      <c r="BQ175">
        <v>44</v>
      </c>
      <c r="BR175" s="2">
        <v>641000</v>
      </c>
      <c r="BS175" s="2">
        <v>18000</v>
      </c>
      <c r="BT175">
        <v>161.4</v>
      </c>
      <c r="BU175">
        <v>6.2</v>
      </c>
      <c r="BV175">
        <v>760</v>
      </c>
      <c r="BW175">
        <v>24</v>
      </c>
      <c r="BX175">
        <v>1258</v>
      </c>
      <c r="BY175">
        <v>34</v>
      </c>
      <c r="BZ175">
        <v>6720</v>
      </c>
      <c r="CA175">
        <v>220</v>
      </c>
      <c r="CB175">
        <v>8730</v>
      </c>
      <c r="CC175">
        <v>250</v>
      </c>
      <c r="CD175">
        <v>723</v>
      </c>
      <c r="CE175">
        <v>21</v>
      </c>
      <c r="CF175">
        <v>2582</v>
      </c>
      <c r="CG175">
        <v>80</v>
      </c>
      <c r="CH175">
        <v>373</v>
      </c>
      <c r="CI175">
        <v>11</v>
      </c>
      <c r="CJ175">
        <v>30.5</v>
      </c>
      <c r="CK175">
        <v>1.3</v>
      </c>
      <c r="CL175">
        <v>319.5</v>
      </c>
      <c r="CM175">
        <v>9.6</v>
      </c>
      <c r="CN175">
        <v>37.700000000000003</v>
      </c>
      <c r="CO175">
        <v>1.1000000000000001</v>
      </c>
      <c r="CP175">
        <v>231.8</v>
      </c>
      <c r="CQ175">
        <v>6.3</v>
      </c>
      <c r="CR175">
        <v>43.1</v>
      </c>
      <c r="CS175">
        <v>1.3</v>
      </c>
      <c r="CT175">
        <v>118.4</v>
      </c>
      <c r="CU175">
        <v>3.6</v>
      </c>
      <c r="CV175">
        <v>14.79</v>
      </c>
      <c r="CW175">
        <v>0.59</v>
      </c>
      <c r="CX175">
        <v>76.7</v>
      </c>
      <c r="CY175">
        <v>2.9</v>
      </c>
      <c r="CZ175">
        <v>8.81</v>
      </c>
      <c r="DA175">
        <v>0.46</v>
      </c>
      <c r="DB175">
        <v>-18</v>
      </c>
      <c r="DC175">
        <v>18</v>
      </c>
      <c r="DD175">
        <v>1.9</v>
      </c>
      <c r="DE175">
        <v>2.4</v>
      </c>
      <c r="DF175">
        <v>0.52</v>
      </c>
      <c r="DG175">
        <v>8.4000000000000005E-2</v>
      </c>
      <c r="DH175">
        <v>0.128</v>
      </c>
      <c r="DI175">
        <v>5.5E-2</v>
      </c>
      <c r="DJ175">
        <v>1.31</v>
      </c>
      <c r="DK175">
        <v>0.21</v>
      </c>
      <c r="DL175">
        <v>438</v>
      </c>
      <c r="DM175">
        <v>12</v>
      </c>
      <c r="DN175">
        <v>23.87</v>
      </c>
      <c r="DO175">
        <v>0.72</v>
      </c>
      <c r="DP175">
        <v>239</v>
      </c>
      <c r="DQ175">
        <v>23</v>
      </c>
      <c r="DR175">
        <v>3.7070000000000003E-5</v>
      </c>
      <c r="DS175">
        <v>5.7000000000000005E-7</v>
      </c>
      <c r="DT175" s="2">
        <v>113100</v>
      </c>
      <c r="DU175" s="2">
        <v>3300</v>
      </c>
      <c r="DV175" s="2">
        <v>2393000</v>
      </c>
      <c r="DW175" s="2">
        <v>82000</v>
      </c>
      <c r="DX175">
        <v>680</v>
      </c>
      <c r="DY175">
        <v>220</v>
      </c>
      <c r="DZ175">
        <v>22600</v>
      </c>
      <c r="EA175">
        <v>860</v>
      </c>
      <c r="EB175">
        <v>15690</v>
      </c>
      <c r="EC175">
        <v>500</v>
      </c>
      <c r="ED175" s="2">
        <v>254600</v>
      </c>
      <c r="EE175" s="2">
        <v>7000</v>
      </c>
      <c r="EF175" s="2">
        <v>1481000</v>
      </c>
      <c r="EG175" s="2">
        <v>49000</v>
      </c>
      <c r="EH175" s="2">
        <v>2049000</v>
      </c>
      <c r="EI175" s="2">
        <v>60000</v>
      </c>
      <c r="EJ175" s="2">
        <v>230100</v>
      </c>
      <c r="EK175" s="2">
        <v>6600</v>
      </c>
      <c r="EL175" s="2">
        <v>139700</v>
      </c>
      <c r="EM175" s="2">
        <v>4300</v>
      </c>
      <c r="EN175">
        <v>17470</v>
      </c>
      <c r="EO175">
        <v>530</v>
      </c>
      <c r="EP175">
        <v>5760</v>
      </c>
      <c r="EQ175">
        <v>240</v>
      </c>
      <c r="ER175">
        <v>16680</v>
      </c>
      <c r="ES175">
        <v>500</v>
      </c>
      <c r="ET175">
        <v>13990</v>
      </c>
      <c r="EU175">
        <v>420</v>
      </c>
      <c r="EV175">
        <v>20090</v>
      </c>
      <c r="EW175">
        <v>550</v>
      </c>
      <c r="EX175">
        <v>15430</v>
      </c>
      <c r="EY175">
        <v>480</v>
      </c>
      <c r="EZ175">
        <v>14200</v>
      </c>
      <c r="FA175">
        <v>430</v>
      </c>
      <c r="FB175">
        <v>5420</v>
      </c>
      <c r="FC175">
        <v>220</v>
      </c>
      <c r="FD175">
        <v>6140</v>
      </c>
      <c r="FE175">
        <v>230</v>
      </c>
      <c r="FF175">
        <v>3350</v>
      </c>
      <c r="FG175">
        <v>170</v>
      </c>
      <c r="FH175">
        <v>10</v>
      </c>
      <c r="FI175">
        <v>13</v>
      </c>
      <c r="FJ175">
        <v>39.6</v>
      </c>
      <c r="FK175">
        <v>6.4</v>
      </c>
      <c r="FL175">
        <v>9.1</v>
      </c>
      <c r="FM175">
        <v>3.9</v>
      </c>
      <c r="FN175">
        <v>213</v>
      </c>
      <c r="FO175">
        <v>34</v>
      </c>
      <c r="FP175" s="2">
        <v>143800</v>
      </c>
      <c r="FQ175" s="2">
        <v>3900</v>
      </c>
      <c r="FR175">
        <v>8820</v>
      </c>
      <c r="FS175">
        <v>270</v>
      </c>
      <c r="FT175">
        <v>136</v>
      </c>
      <c r="FU175">
        <v>13</v>
      </c>
      <c r="FV175" t="s">
        <v>846</v>
      </c>
      <c r="FW175">
        <v>0</v>
      </c>
      <c r="FX175">
        <v>2.1711999999999998</v>
      </c>
      <c r="FY175">
        <v>0.93766000000000005</v>
      </c>
      <c r="FZ175">
        <v>872.09</v>
      </c>
      <c r="GA175">
        <v>0.67518</v>
      </c>
      <c r="GB175">
        <v>2.2387000000000001</v>
      </c>
      <c r="GC175">
        <v>1.0121</v>
      </c>
      <c r="GD175">
        <v>3.6949000000000001</v>
      </c>
      <c r="GE175">
        <v>6.4325999999999999</v>
      </c>
      <c r="GF175">
        <v>0.81372</v>
      </c>
      <c r="GG175">
        <v>2.6772</v>
      </c>
      <c r="GH175">
        <v>0.71289999999999998</v>
      </c>
      <c r="GI175">
        <v>0</v>
      </c>
      <c r="GJ175">
        <v>0.26389000000000001</v>
      </c>
      <c r="GK175">
        <v>5.0786999999999999E-2</v>
      </c>
      <c r="GL175">
        <v>0.21772</v>
      </c>
      <c r="GM175">
        <v>5.2671999999999997E-2</v>
      </c>
      <c r="GN175">
        <v>0.25058000000000002</v>
      </c>
      <c r="GO175">
        <v>6.0865000000000002E-2</v>
      </c>
      <c r="GP175">
        <v>0.37513999999999997</v>
      </c>
      <c r="GQ175">
        <v>0</v>
      </c>
      <c r="GR175">
        <v>0</v>
      </c>
      <c r="GS175">
        <v>4.6646000000000001</v>
      </c>
      <c r="GT175">
        <v>8.7621000000000004E-2</v>
      </c>
      <c r="GU175">
        <v>7.7601000000000003E-2</v>
      </c>
      <c r="GV175">
        <v>0</v>
      </c>
      <c r="GW175">
        <v>0.32439000000000001</v>
      </c>
      <c r="GX175">
        <v>2.1621999999999999E-2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343</v>
      </c>
      <c r="B176" t="s">
        <v>842</v>
      </c>
      <c r="C176" t="s">
        <v>344</v>
      </c>
      <c r="D176" t="s">
        <v>844</v>
      </c>
      <c r="E176" s="1">
        <v>1462.5004861111111</v>
      </c>
      <c r="F176">
        <v>40.942999999999998</v>
      </c>
      <c r="G176" t="s">
        <v>1074</v>
      </c>
      <c r="H176" s="2">
        <v>7330000</v>
      </c>
      <c r="I176" s="2">
        <v>240000</v>
      </c>
      <c r="J176" s="2">
        <v>2491000</v>
      </c>
      <c r="K176" s="2">
        <v>86000</v>
      </c>
      <c r="L176">
        <v>33330</v>
      </c>
      <c r="M176">
        <v>220</v>
      </c>
      <c r="N176" s="2">
        <v>115400</v>
      </c>
      <c r="O176" s="2">
        <v>3900</v>
      </c>
      <c r="P176" s="2">
        <v>132800</v>
      </c>
      <c r="Q176" s="2">
        <v>1200</v>
      </c>
      <c r="R176">
        <v>28930</v>
      </c>
      <c r="S176">
        <v>600</v>
      </c>
      <c r="T176" s="2">
        <v>263500</v>
      </c>
      <c r="U176" s="2">
        <v>8400</v>
      </c>
      <c r="V176" s="2">
        <v>1572000</v>
      </c>
      <c r="W176" s="2">
        <v>59000</v>
      </c>
      <c r="X176" s="2">
        <v>2057000</v>
      </c>
      <c r="Y176" s="2">
        <v>72000</v>
      </c>
      <c r="Z176" s="2">
        <v>226000</v>
      </c>
      <c r="AA176" s="2">
        <v>7600</v>
      </c>
      <c r="AB176" s="2">
        <v>135900</v>
      </c>
      <c r="AC176" s="2">
        <v>4700</v>
      </c>
      <c r="AD176">
        <v>16460</v>
      </c>
      <c r="AE176">
        <v>560</v>
      </c>
      <c r="AF176">
        <v>5700</v>
      </c>
      <c r="AG176">
        <v>220</v>
      </c>
      <c r="AH176">
        <v>15810</v>
      </c>
      <c r="AI176">
        <v>580</v>
      </c>
      <c r="AJ176">
        <v>14140</v>
      </c>
      <c r="AK176">
        <v>470</v>
      </c>
      <c r="AL176">
        <v>19910</v>
      </c>
      <c r="AM176">
        <v>650</v>
      </c>
      <c r="AN176">
        <v>16460</v>
      </c>
      <c r="AO176">
        <v>610</v>
      </c>
      <c r="AP176">
        <v>15000</v>
      </c>
      <c r="AQ176">
        <v>510</v>
      </c>
      <c r="AR176">
        <v>5720</v>
      </c>
      <c r="AS176">
        <v>220</v>
      </c>
      <c r="AT176">
        <v>6740</v>
      </c>
      <c r="AU176">
        <v>240</v>
      </c>
      <c r="AV176">
        <v>3640</v>
      </c>
      <c r="AW176">
        <v>170</v>
      </c>
      <c r="AX176">
        <v>335</v>
      </c>
      <c r="AY176">
        <v>21</v>
      </c>
      <c r="AZ176">
        <v>100</v>
      </c>
      <c r="BA176">
        <v>12</v>
      </c>
      <c r="BB176">
        <v>37.799999999999997</v>
      </c>
      <c r="BC176">
        <v>5.0999999999999996</v>
      </c>
      <c r="BD176">
        <v>9.1999999999999993</v>
      </c>
      <c r="BE176">
        <v>3.7</v>
      </c>
      <c r="BF176">
        <v>157</v>
      </c>
      <c r="BG176">
        <v>28</v>
      </c>
      <c r="BH176" s="2">
        <v>150300</v>
      </c>
      <c r="BI176" s="2">
        <v>5000</v>
      </c>
      <c r="BJ176">
        <v>8060</v>
      </c>
      <c r="BK176">
        <v>280</v>
      </c>
      <c r="BL176">
        <v>158</v>
      </c>
      <c r="BM176">
        <v>16</v>
      </c>
      <c r="BN176" s="2">
        <v>31800</v>
      </c>
      <c r="BO176" s="2">
        <v>1100</v>
      </c>
      <c r="BP176">
        <v>229</v>
      </c>
      <c r="BQ176">
        <v>38</v>
      </c>
      <c r="BR176" s="2">
        <v>649000</v>
      </c>
      <c r="BS176" s="2">
        <v>22000</v>
      </c>
      <c r="BT176">
        <v>161.6</v>
      </c>
      <c r="BU176">
        <v>7.8</v>
      </c>
      <c r="BV176">
        <v>763</v>
      </c>
      <c r="BW176">
        <v>28</v>
      </c>
      <c r="BX176">
        <v>1314</v>
      </c>
      <c r="BY176">
        <v>42</v>
      </c>
      <c r="BZ176">
        <v>7200</v>
      </c>
      <c r="CA176">
        <v>270</v>
      </c>
      <c r="CB176">
        <v>8810</v>
      </c>
      <c r="CC176">
        <v>310</v>
      </c>
      <c r="CD176">
        <v>714</v>
      </c>
      <c r="CE176">
        <v>24</v>
      </c>
      <c r="CF176">
        <v>2520</v>
      </c>
      <c r="CG176">
        <v>87</v>
      </c>
      <c r="CH176">
        <v>353</v>
      </c>
      <c r="CI176">
        <v>12</v>
      </c>
      <c r="CJ176">
        <v>30.3</v>
      </c>
      <c r="CK176">
        <v>1.2</v>
      </c>
      <c r="CL176">
        <v>304</v>
      </c>
      <c r="CM176">
        <v>11</v>
      </c>
      <c r="CN176">
        <v>38.200000000000003</v>
      </c>
      <c r="CO176">
        <v>1.3</v>
      </c>
      <c r="CP176">
        <v>230.5</v>
      </c>
      <c r="CQ176">
        <v>7.5</v>
      </c>
      <c r="CR176">
        <v>46</v>
      </c>
      <c r="CS176">
        <v>1.7</v>
      </c>
      <c r="CT176">
        <v>125.5</v>
      </c>
      <c r="CU176">
        <v>4.2</v>
      </c>
      <c r="CV176">
        <v>15.66</v>
      </c>
      <c r="CW176">
        <v>0.59</v>
      </c>
      <c r="CX176">
        <v>84.5</v>
      </c>
      <c r="CY176">
        <v>2.9</v>
      </c>
      <c r="CZ176">
        <v>9.59</v>
      </c>
      <c r="DA176">
        <v>0.45</v>
      </c>
      <c r="DB176">
        <v>14</v>
      </c>
      <c r="DC176">
        <v>21</v>
      </c>
      <c r="DD176">
        <v>3.3</v>
      </c>
      <c r="DE176">
        <v>2.2999999999999998</v>
      </c>
      <c r="DF176">
        <v>0.45900000000000002</v>
      </c>
      <c r="DG176">
        <v>6.7000000000000004E-2</v>
      </c>
      <c r="DH176">
        <v>0.125</v>
      </c>
      <c r="DI176">
        <v>5.1999999999999998E-2</v>
      </c>
      <c r="DJ176">
        <v>0.97</v>
      </c>
      <c r="DK176">
        <v>0.17</v>
      </c>
      <c r="DL176">
        <v>458</v>
      </c>
      <c r="DM176">
        <v>15</v>
      </c>
      <c r="DN176">
        <v>21.81</v>
      </c>
      <c r="DO176">
        <v>0.75</v>
      </c>
      <c r="DP176">
        <v>291</v>
      </c>
      <c r="DQ176">
        <v>30</v>
      </c>
      <c r="DR176">
        <v>3.3810000000000003E-5</v>
      </c>
      <c r="DS176">
        <v>4.7E-7</v>
      </c>
      <c r="DT176" s="2">
        <v>113800</v>
      </c>
      <c r="DU176" s="2">
        <v>3900</v>
      </c>
      <c r="DV176" s="2">
        <v>2430000</v>
      </c>
      <c r="DW176" s="2">
        <v>86000</v>
      </c>
      <c r="DX176">
        <v>1200</v>
      </c>
      <c r="DY176">
        <v>200</v>
      </c>
      <c r="DZ176" s="2">
        <v>22900</v>
      </c>
      <c r="EA176" s="2">
        <v>1100</v>
      </c>
      <c r="EB176">
        <v>15860</v>
      </c>
      <c r="EC176">
        <v>580</v>
      </c>
      <c r="ED176" s="2">
        <v>263500</v>
      </c>
      <c r="EE176" s="2">
        <v>8400</v>
      </c>
      <c r="EF176" s="2">
        <v>1572000</v>
      </c>
      <c r="EG176" s="2">
        <v>59000</v>
      </c>
      <c r="EH176" s="2">
        <v>2057000</v>
      </c>
      <c r="EI176" s="2">
        <v>72000</v>
      </c>
      <c r="EJ176" s="2">
        <v>226000</v>
      </c>
      <c r="EK176" s="2">
        <v>7600</v>
      </c>
      <c r="EL176" s="2">
        <v>135900</v>
      </c>
      <c r="EM176" s="2">
        <v>4700</v>
      </c>
      <c r="EN176">
        <v>16460</v>
      </c>
      <c r="EO176">
        <v>560</v>
      </c>
      <c r="EP176">
        <v>5700</v>
      </c>
      <c r="EQ176">
        <v>220</v>
      </c>
      <c r="ER176">
        <v>15810</v>
      </c>
      <c r="ES176">
        <v>580</v>
      </c>
      <c r="ET176">
        <v>14140</v>
      </c>
      <c r="EU176">
        <v>470</v>
      </c>
      <c r="EV176">
        <v>19910</v>
      </c>
      <c r="EW176">
        <v>650</v>
      </c>
      <c r="EX176">
        <v>16460</v>
      </c>
      <c r="EY176">
        <v>610</v>
      </c>
      <c r="EZ176">
        <v>15000</v>
      </c>
      <c r="FA176">
        <v>510</v>
      </c>
      <c r="FB176">
        <v>5720</v>
      </c>
      <c r="FC176">
        <v>220</v>
      </c>
      <c r="FD176">
        <v>6740</v>
      </c>
      <c r="FE176">
        <v>240</v>
      </c>
      <c r="FF176">
        <v>3640</v>
      </c>
      <c r="FG176">
        <v>170</v>
      </c>
      <c r="FH176">
        <v>18</v>
      </c>
      <c r="FI176">
        <v>12</v>
      </c>
      <c r="FJ176">
        <v>34.9</v>
      </c>
      <c r="FK176">
        <v>5.0999999999999996</v>
      </c>
      <c r="FL176">
        <v>8.9</v>
      </c>
      <c r="FM176">
        <v>3.7</v>
      </c>
      <c r="FN176">
        <v>157</v>
      </c>
      <c r="FO176">
        <v>28</v>
      </c>
      <c r="FP176" s="2">
        <v>150300</v>
      </c>
      <c r="FQ176" s="2">
        <v>5000</v>
      </c>
      <c r="FR176">
        <v>8060</v>
      </c>
      <c r="FS176">
        <v>280</v>
      </c>
      <c r="FT176">
        <v>158</v>
      </c>
      <c r="FU176">
        <v>16</v>
      </c>
      <c r="FV176" t="s">
        <v>846</v>
      </c>
      <c r="FW176">
        <v>0</v>
      </c>
      <c r="FX176">
        <v>1.2210000000000001</v>
      </c>
      <c r="FY176">
        <v>1.2636000000000001</v>
      </c>
      <c r="FZ176">
        <v>922.82</v>
      </c>
      <c r="GA176">
        <v>0.40078000000000003</v>
      </c>
      <c r="GB176">
        <v>2.0169000000000001</v>
      </c>
      <c r="GC176">
        <v>0.92949000000000004</v>
      </c>
      <c r="GD176">
        <v>3.2222</v>
      </c>
      <c r="GE176">
        <v>4.3794000000000004</v>
      </c>
      <c r="GF176">
        <v>0.43058999999999997</v>
      </c>
      <c r="GG176">
        <v>1.8029999999999999</v>
      </c>
      <c r="GH176">
        <v>0.42588999999999999</v>
      </c>
      <c r="GI176">
        <v>0</v>
      </c>
      <c r="GJ176">
        <v>0.57254000000000005</v>
      </c>
      <c r="GK176">
        <v>0</v>
      </c>
      <c r="GL176">
        <v>0.14069000000000001</v>
      </c>
      <c r="GM176">
        <v>3.3994999999999997E-2</v>
      </c>
      <c r="GN176">
        <v>0.23724000000000001</v>
      </c>
      <c r="GO176">
        <v>3.3248E-2</v>
      </c>
      <c r="GP176">
        <v>0.30470000000000003</v>
      </c>
      <c r="GQ176">
        <v>0</v>
      </c>
      <c r="GR176">
        <v>0</v>
      </c>
      <c r="GS176">
        <v>5.1618000000000004</v>
      </c>
      <c r="GT176">
        <v>6.8961999999999996E-2</v>
      </c>
      <c r="GU176">
        <v>9.4294000000000003E-2</v>
      </c>
      <c r="GV176">
        <v>0.12191</v>
      </c>
      <c r="GW176">
        <v>0.22500999999999999</v>
      </c>
      <c r="GX176">
        <v>1.3431E-2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345</v>
      </c>
      <c r="B177" t="s">
        <v>842</v>
      </c>
      <c r="C177" t="s">
        <v>346</v>
      </c>
      <c r="D177" t="s">
        <v>844</v>
      </c>
      <c r="E177" s="1">
        <v>1462.5012268518519</v>
      </c>
      <c r="F177">
        <v>40.734000000000002</v>
      </c>
      <c r="G177" t="s">
        <v>1075</v>
      </c>
      <c r="H177" s="2">
        <v>7140000</v>
      </c>
      <c r="I177" s="2">
        <v>220000</v>
      </c>
      <c r="J177" s="2">
        <v>2441000</v>
      </c>
      <c r="K177" s="2">
        <v>82000</v>
      </c>
      <c r="L177">
        <v>36330</v>
      </c>
      <c r="M177">
        <v>260</v>
      </c>
      <c r="N177" s="2">
        <v>112000</v>
      </c>
      <c r="O177" s="2">
        <v>3700</v>
      </c>
      <c r="P177" s="2">
        <v>128800</v>
      </c>
      <c r="Q177" s="2">
        <v>1200</v>
      </c>
      <c r="R177">
        <v>27980</v>
      </c>
      <c r="S177">
        <v>540</v>
      </c>
      <c r="T177" s="2">
        <v>253700</v>
      </c>
      <c r="U177" s="2">
        <v>8500</v>
      </c>
      <c r="V177" s="2">
        <v>1504000</v>
      </c>
      <c r="W177" s="2">
        <v>53000</v>
      </c>
      <c r="X177" s="2">
        <v>2009000</v>
      </c>
      <c r="Y177" s="2">
        <v>63000</v>
      </c>
      <c r="Z177" s="2">
        <v>216600</v>
      </c>
      <c r="AA177" s="2">
        <v>6700</v>
      </c>
      <c r="AB177" s="2">
        <v>131400</v>
      </c>
      <c r="AC177" s="2">
        <v>4300</v>
      </c>
      <c r="AD177">
        <v>15910</v>
      </c>
      <c r="AE177">
        <v>500</v>
      </c>
      <c r="AF177">
        <v>5390</v>
      </c>
      <c r="AG177">
        <v>200</v>
      </c>
      <c r="AH177">
        <v>15150</v>
      </c>
      <c r="AI177">
        <v>430</v>
      </c>
      <c r="AJ177">
        <v>13520</v>
      </c>
      <c r="AK177">
        <v>500</v>
      </c>
      <c r="AL177">
        <v>19820</v>
      </c>
      <c r="AM177">
        <v>610</v>
      </c>
      <c r="AN177">
        <v>15780</v>
      </c>
      <c r="AO177">
        <v>550</v>
      </c>
      <c r="AP177">
        <v>14720</v>
      </c>
      <c r="AQ177">
        <v>490</v>
      </c>
      <c r="AR177">
        <v>5630</v>
      </c>
      <c r="AS177">
        <v>230</v>
      </c>
      <c r="AT177">
        <v>6470</v>
      </c>
      <c r="AU177">
        <v>250</v>
      </c>
      <c r="AV177">
        <v>3590</v>
      </c>
      <c r="AW177">
        <v>160</v>
      </c>
      <c r="AX177">
        <v>296</v>
      </c>
      <c r="AY177">
        <v>23</v>
      </c>
      <c r="AZ177">
        <v>86</v>
      </c>
      <c r="BA177">
        <v>12</v>
      </c>
      <c r="BB177">
        <v>43</v>
      </c>
      <c r="BC177">
        <v>6.1</v>
      </c>
      <c r="BD177">
        <v>22.4</v>
      </c>
      <c r="BE177">
        <v>5.5</v>
      </c>
      <c r="BF177">
        <v>215</v>
      </c>
      <c r="BG177">
        <v>33</v>
      </c>
      <c r="BH177" s="2">
        <v>151300</v>
      </c>
      <c r="BI177" s="2">
        <v>4500</v>
      </c>
      <c r="BJ177">
        <v>8120</v>
      </c>
      <c r="BK177">
        <v>260</v>
      </c>
      <c r="BL177">
        <v>158</v>
      </c>
      <c r="BM177">
        <v>16</v>
      </c>
      <c r="BN177" s="2">
        <v>30600</v>
      </c>
      <c r="BO177" s="2">
        <v>1100</v>
      </c>
      <c r="BP177">
        <v>267</v>
      </c>
      <c r="BQ177">
        <v>48</v>
      </c>
      <c r="BR177" s="2">
        <v>634000</v>
      </c>
      <c r="BS177" s="2">
        <v>21000</v>
      </c>
      <c r="BT177">
        <v>153.6</v>
      </c>
      <c r="BU177">
        <v>7.1</v>
      </c>
      <c r="BV177">
        <v>731</v>
      </c>
      <c r="BW177">
        <v>26</v>
      </c>
      <c r="BX177">
        <v>1280</v>
      </c>
      <c r="BY177">
        <v>43</v>
      </c>
      <c r="BZ177">
        <v>6970</v>
      </c>
      <c r="CA177">
        <v>240</v>
      </c>
      <c r="CB177">
        <v>8670</v>
      </c>
      <c r="CC177">
        <v>270</v>
      </c>
      <c r="CD177">
        <v>689</v>
      </c>
      <c r="CE177">
        <v>21</v>
      </c>
      <c r="CF177">
        <v>2446</v>
      </c>
      <c r="CG177">
        <v>79</v>
      </c>
      <c r="CH177">
        <v>344</v>
      </c>
      <c r="CI177">
        <v>11</v>
      </c>
      <c r="CJ177">
        <v>28.8</v>
      </c>
      <c r="CK177">
        <v>1.1000000000000001</v>
      </c>
      <c r="CL177">
        <v>292.8</v>
      </c>
      <c r="CM177">
        <v>8.3000000000000007</v>
      </c>
      <c r="CN177">
        <v>36.700000000000003</v>
      </c>
      <c r="CO177">
        <v>1.4</v>
      </c>
      <c r="CP177">
        <v>230.3</v>
      </c>
      <c r="CQ177">
        <v>7.1</v>
      </c>
      <c r="CR177">
        <v>44.2</v>
      </c>
      <c r="CS177">
        <v>1.5</v>
      </c>
      <c r="CT177">
        <v>123.5</v>
      </c>
      <c r="CU177">
        <v>4.0999999999999996</v>
      </c>
      <c r="CV177">
        <v>15.46</v>
      </c>
      <c r="CW177">
        <v>0.64</v>
      </c>
      <c r="CX177">
        <v>81.5</v>
      </c>
      <c r="CY177">
        <v>3.2</v>
      </c>
      <c r="CZ177">
        <v>9.4700000000000006</v>
      </c>
      <c r="DA177">
        <v>0.43</v>
      </c>
      <c r="DB177">
        <v>-30</v>
      </c>
      <c r="DC177">
        <v>23</v>
      </c>
      <c r="DD177">
        <v>0.6</v>
      </c>
      <c r="DE177">
        <v>2.1</v>
      </c>
      <c r="DF177">
        <v>0.52700000000000002</v>
      </c>
      <c r="DG177">
        <v>8.1000000000000003E-2</v>
      </c>
      <c r="DH177">
        <v>0.313</v>
      </c>
      <c r="DI177">
        <v>7.8E-2</v>
      </c>
      <c r="DJ177">
        <v>1.32</v>
      </c>
      <c r="DK177">
        <v>0.2</v>
      </c>
      <c r="DL177">
        <v>462</v>
      </c>
      <c r="DM177">
        <v>14</v>
      </c>
      <c r="DN177">
        <v>21.96</v>
      </c>
      <c r="DO177">
        <v>0.72</v>
      </c>
      <c r="DP177">
        <v>307</v>
      </c>
      <c r="DQ177">
        <v>31</v>
      </c>
      <c r="DR177">
        <v>3.4629999999999999E-5</v>
      </c>
      <c r="DS177">
        <v>5.9999999999999997E-7</v>
      </c>
      <c r="DT177" s="2">
        <v>110400</v>
      </c>
      <c r="DU177" s="2">
        <v>3700</v>
      </c>
      <c r="DV177" s="2">
        <v>2380000</v>
      </c>
      <c r="DW177" s="2">
        <v>82000</v>
      </c>
      <c r="DX177">
        <v>1470</v>
      </c>
      <c r="DY177">
        <v>270</v>
      </c>
      <c r="DZ177" s="2">
        <v>22000</v>
      </c>
      <c r="EA177" s="2">
        <v>1000</v>
      </c>
      <c r="EB177">
        <v>15290</v>
      </c>
      <c r="EC177">
        <v>530</v>
      </c>
      <c r="ED177" s="2">
        <v>253700</v>
      </c>
      <c r="EE177" s="2">
        <v>8500</v>
      </c>
      <c r="EF177" s="2">
        <v>1504000</v>
      </c>
      <c r="EG177" s="2">
        <v>53000</v>
      </c>
      <c r="EH177" s="2">
        <v>2009000</v>
      </c>
      <c r="EI177" s="2">
        <v>63000</v>
      </c>
      <c r="EJ177" s="2">
        <v>216600</v>
      </c>
      <c r="EK177" s="2">
        <v>6700</v>
      </c>
      <c r="EL177" s="2">
        <v>131400</v>
      </c>
      <c r="EM177" s="2">
        <v>4300</v>
      </c>
      <c r="EN177">
        <v>15910</v>
      </c>
      <c r="EO177">
        <v>500</v>
      </c>
      <c r="EP177">
        <v>5390</v>
      </c>
      <c r="EQ177">
        <v>200</v>
      </c>
      <c r="ER177">
        <v>15150</v>
      </c>
      <c r="ES177">
        <v>430</v>
      </c>
      <c r="ET177">
        <v>13520</v>
      </c>
      <c r="EU177">
        <v>500</v>
      </c>
      <c r="EV177">
        <v>19820</v>
      </c>
      <c r="EW177">
        <v>610</v>
      </c>
      <c r="EX177">
        <v>15780</v>
      </c>
      <c r="EY177">
        <v>550</v>
      </c>
      <c r="EZ177">
        <v>14720</v>
      </c>
      <c r="FA177">
        <v>490</v>
      </c>
      <c r="FB177">
        <v>5630</v>
      </c>
      <c r="FC177">
        <v>230</v>
      </c>
      <c r="FD177">
        <v>6470</v>
      </c>
      <c r="FE177">
        <v>250</v>
      </c>
      <c r="FF177">
        <v>3590</v>
      </c>
      <c r="FG177">
        <v>160</v>
      </c>
      <c r="FH177">
        <v>3</v>
      </c>
      <c r="FI177">
        <v>12</v>
      </c>
      <c r="FJ177">
        <v>40.1</v>
      </c>
      <c r="FK177">
        <v>6.1</v>
      </c>
      <c r="FL177">
        <v>22.1</v>
      </c>
      <c r="FM177">
        <v>5.5</v>
      </c>
      <c r="FN177">
        <v>215</v>
      </c>
      <c r="FO177">
        <v>33</v>
      </c>
      <c r="FP177" s="2">
        <v>151300</v>
      </c>
      <c r="FQ177" s="2">
        <v>4500</v>
      </c>
      <c r="FR177">
        <v>8120</v>
      </c>
      <c r="FS177">
        <v>260</v>
      </c>
      <c r="FT177">
        <v>158</v>
      </c>
      <c r="FU177">
        <v>16</v>
      </c>
      <c r="FV177" t="s">
        <v>846</v>
      </c>
      <c r="FW177">
        <v>0</v>
      </c>
      <c r="FX177">
        <v>1.2536</v>
      </c>
      <c r="FY177">
        <v>1.3032999999999999</v>
      </c>
      <c r="FZ177">
        <v>952.35</v>
      </c>
      <c r="GA177">
        <v>0.41424</v>
      </c>
      <c r="GB177">
        <v>2.0872999999999999</v>
      </c>
      <c r="GC177">
        <v>0.96214999999999995</v>
      </c>
      <c r="GD177">
        <v>3.3344</v>
      </c>
      <c r="GE177">
        <v>4.5167000000000002</v>
      </c>
      <c r="GF177">
        <v>0.44363000000000002</v>
      </c>
      <c r="GG177">
        <v>1.8545</v>
      </c>
      <c r="GH177">
        <v>0.43887999999999999</v>
      </c>
      <c r="GI177">
        <v>0</v>
      </c>
      <c r="GJ177">
        <v>0.58931999999999995</v>
      </c>
      <c r="GK177">
        <v>0</v>
      </c>
      <c r="GL177">
        <v>0.14466999999999999</v>
      </c>
      <c r="GM177">
        <v>3.4911999999999999E-2</v>
      </c>
      <c r="GN177">
        <v>0.24379999999999999</v>
      </c>
      <c r="GO177">
        <v>3.4195000000000003E-2</v>
      </c>
      <c r="GP177">
        <v>0.31341999999999998</v>
      </c>
      <c r="GQ177">
        <v>0</v>
      </c>
      <c r="GR177">
        <v>0</v>
      </c>
      <c r="GS177">
        <v>5.1346999999999996</v>
      </c>
      <c r="GT177">
        <v>7.0767999999999998E-2</v>
      </c>
      <c r="GU177">
        <v>9.6883999999999998E-2</v>
      </c>
      <c r="GV177">
        <v>0.12506999999999999</v>
      </c>
      <c r="GW177">
        <v>0.23083999999999999</v>
      </c>
      <c r="GX177">
        <v>1.3762999999999999E-2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347</v>
      </c>
      <c r="B178" t="s">
        <v>842</v>
      </c>
      <c r="C178" t="s">
        <v>348</v>
      </c>
      <c r="D178" t="s">
        <v>844</v>
      </c>
      <c r="E178" s="1">
        <v>1462.527650462963</v>
      </c>
      <c r="F178">
        <v>20.053999999999998</v>
      </c>
      <c r="G178" t="s">
        <v>1076</v>
      </c>
      <c r="H178" s="2">
        <v>9060000</v>
      </c>
      <c r="I178" s="2">
        <v>110000</v>
      </c>
      <c r="J178" s="2">
        <v>2961000</v>
      </c>
      <c r="K178" s="2">
        <v>58000</v>
      </c>
      <c r="L178">
        <v>34740</v>
      </c>
      <c r="M178">
        <v>380</v>
      </c>
      <c r="N178" s="2">
        <v>142200</v>
      </c>
      <c r="O178" s="2">
        <v>2700</v>
      </c>
      <c r="P178" s="2">
        <v>152600</v>
      </c>
      <c r="Q178" s="2">
        <v>1000</v>
      </c>
      <c r="R178">
        <v>34810</v>
      </c>
      <c r="S178">
        <v>590</v>
      </c>
      <c r="T178" s="2">
        <v>334000</v>
      </c>
      <c r="U178" s="2">
        <v>6100</v>
      </c>
      <c r="V178" s="2">
        <v>2009000</v>
      </c>
      <c r="W178" s="2">
        <v>42000</v>
      </c>
      <c r="X178" s="2">
        <v>2594000</v>
      </c>
      <c r="Y178" s="2">
        <v>41000</v>
      </c>
      <c r="Z178" s="2">
        <v>284900</v>
      </c>
      <c r="AA178" s="2">
        <v>5400</v>
      </c>
      <c r="AB178" s="2">
        <v>169200</v>
      </c>
      <c r="AC178" s="2">
        <v>2900</v>
      </c>
      <c r="AD178">
        <v>21150</v>
      </c>
      <c r="AE178">
        <v>490</v>
      </c>
      <c r="AF178">
        <v>6760</v>
      </c>
      <c r="AG178">
        <v>280</v>
      </c>
      <c r="AH178">
        <v>19280</v>
      </c>
      <c r="AI178">
        <v>520</v>
      </c>
      <c r="AJ178">
        <v>17640</v>
      </c>
      <c r="AK178">
        <v>480</v>
      </c>
      <c r="AL178">
        <v>24090</v>
      </c>
      <c r="AM178">
        <v>710</v>
      </c>
      <c r="AN178">
        <v>19770</v>
      </c>
      <c r="AO178">
        <v>510</v>
      </c>
      <c r="AP178">
        <v>17820</v>
      </c>
      <c r="AQ178">
        <v>530</v>
      </c>
      <c r="AR178">
        <v>6680</v>
      </c>
      <c r="AS178">
        <v>300</v>
      </c>
      <c r="AT178">
        <v>7860</v>
      </c>
      <c r="AU178">
        <v>280</v>
      </c>
      <c r="AV178">
        <v>4290</v>
      </c>
      <c r="AW178">
        <v>230</v>
      </c>
      <c r="AX178">
        <v>384</v>
      </c>
      <c r="AY178">
        <v>42</v>
      </c>
      <c r="AZ178">
        <v>135</v>
      </c>
      <c r="BA178">
        <v>20</v>
      </c>
      <c r="BB178">
        <v>72</v>
      </c>
      <c r="BC178">
        <v>13</v>
      </c>
      <c r="BD178">
        <v>38</v>
      </c>
      <c r="BE178">
        <v>12</v>
      </c>
      <c r="BF178">
        <v>252</v>
      </c>
      <c r="BG178">
        <v>47</v>
      </c>
      <c r="BH178" s="2">
        <v>170700</v>
      </c>
      <c r="BI178" s="2">
        <v>3300</v>
      </c>
      <c r="BJ178">
        <v>9990</v>
      </c>
      <c r="BK178">
        <v>220</v>
      </c>
      <c r="BL178">
        <v>144</v>
      </c>
      <c r="BM178">
        <v>21</v>
      </c>
      <c r="BN178" s="2">
        <v>123000</v>
      </c>
      <c r="BO178" s="2">
        <v>2500</v>
      </c>
      <c r="BP178">
        <v>580</v>
      </c>
      <c r="BQ178">
        <v>120</v>
      </c>
      <c r="BR178" s="2">
        <v>896000</v>
      </c>
      <c r="BS178" s="2">
        <v>17000</v>
      </c>
      <c r="BT178">
        <v>617</v>
      </c>
      <c r="BU178">
        <v>25</v>
      </c>
      <c r="BV178">
        <v>20900</v>
      </c>
      <c r="BW178">
        <v>540</v>
      </c>
      <c r="BX178">
        <v>1973</v>
      </c>
      <c r="BY178">
        <v>36</v>
      </c>
      <c r="BZ178">
        <v>9100</v>
      </c>
      <c r="CA178">
        <v>190</v>
      </c>
      <c r="CB178">
        <v>12600</v>
      </c>
      <c r="CC178">
        <v>200</v>
      </c>
      <c r="CD178">
        <v>1001</v>
      </c>
      <c r="CE178">
        <v>19</v>
      </c>
      <c r="CF178">
        <v>3564</v>
      </c>
      <c r="CG178">
        <v>61</v>
      </c>
      <c r="CH178">
        <v>494</v>
      </c>
      <c r="CI178">
        <v>11</v>
      </c>
      <c r="CJ178">
        <v>38.299999999999997</v>
      </c>
      <c r="CK178">
        <v>1.6</v>
      </c>
      <c r="CL178">
        <v>402</v>
      </c>
      <c r="CM178">
        <v>11</v>
      </c>
      <c r="CN178">
        <v>50.4</v>
      </c>
      <c r="CO178">
        <v>1.4</v>
      </c>
      <c r="CP178">
        <v>290.2</v>
      </c>
      <c r="CQ178">
        <v>8.5</v>
      </c>
      <c r="CR178">
        <v>56.8</v>
      </c>
      <c r="CS178">
        <v>1.5</v>
      </c>
      <c r="CT178">
        <v>154.1</v>
      </c>
      <c r="CU178">
        <v>4.5999999999999996</v>
      </c>
      <c r="CV178">
        <v>19.39</v>
      </c>
      <c r="CW178">
        <v>0.87</v>
      </c>
      <c r="CX178">
        <v>104</v>
      </c>
      <c r="CY178">
        <v>3.7</v>
      </c>
      <c r="CZ178">
        <v>11.88</v>
      </c>
      <c r="DA178">
        <v>0.65</v>
      </c>
      <c r="DB178">
        <v>68</v>
      </c>
      <c r="DC178">
        <v>42</v>
      </c>
      <c r="DD178">
        <v>13.7</v>
      </c>
      <c r="DE178">
        <v>7.3</v>
      </c>
      <c r="DF178">
        <v>0.94</v>
      </c>
      <c r="DG178">
        <v>0.18</v>
      </c>
      <c r="DH178">
        <v>0.56999999999999995</v>
      </c>
      <c r="DI178">
        <v>0.19</v>
      </c>
      <c r="DJ178">
        <v>1.57</v>
      </c>
      <c r="DK178">
        <v>0.28999999999999998</v>
      </c>
      <c r="DL178">
        <v>529</v>
      </c>
      <c r="DM178">
        <v>10</v>
      </c>
      <c r="DN178">
        <v>26.97</v>
      </c>
      <c r="DO178">
        <v>0.59</v>
      </c>
      <c r="DP178">
        <v>-226</v>
      </c>
      <c r="DQ178">
        <v>32</v>
      </c>
      <c r="DR178">
        <v>3.006E-5</v>
      </c>
      <c r="DS178">
        <v>6.6000000000000003E-7</v>
      </c>
      <c r="DT178" s="2">
        <v>140400</v>
      </c>
      <c r="DU178" s="2">
        <v>2700</v>
      </c>
      <c r="DV178" s="2">
        <v>2897000</v>
      </c>
      <c r="DW178" s="2">
        <v>58000</v>
      </c>
      <c r="DX178">
        <v>1750</v>
      </c>
      <c r="DY178">
        <v>370</v>
      </c>
      <c r="DZ178" s="2">
        <v>27400</v>
      </c>
      <c r="EA178" s="2">
        <v>1100</v>
      </c>
      <c r="EB178">
        <v>19540</v>
      </c>
      <c r="EC178">
        <v>590</v>
      </c>
      <c r="ED178" s="2">
        <v>334000</v>
      </c>
      <c r="EE178" s="2">
        <v>6100</v>
      </c>
      <c r="EF178" s="2">
        <v>2009000</v>
      </c>
      <c r="EG178" s="2">
        <v>42000</v>
      </c>
      <c r="EH178" s="2">
        <v>2594000</v>
      </c>
      <c r="EI178" s="2">
        <v>41000</v>
      </c>
      <c r="EJ178" s="2">
        <v>284900</v>
      </c>
      <c r="EK178" s="2">
        <v>5400</v>
      </c>
      <c r="EL178" s="2">
        <v>169200</v>
      </c>
      <c r="EM178" s="2">
        <v>2900</v>
      </c>
      <c r="EN178">
        <v>21150</v>
      </c>
      <c r="EO178">
        <v>490</v>
      </c>
      <c r="EP178">
        <v>6760</v>
      </c>
      <c r="EQ178">
        <v>280</v>
      </c>
      <c r="ER178">
        <v>19280</v>
      </c>
      <c r="ES178">
        <v>520</v>
      </c>
      <c r="ET178">
        <v>17640</v>
      </c>
      <c r="EU178">
        <v>480</v>
      </c>
      <c r="EV178">
        <v>24090</v>
      </c>
      <c r="EW178">
        <v>710</v>
      </c>
      <c r="EX178">
        <v>19770</v>
      </c>
      <c r="EY178">
        <v>510</v>
      </c>
      <c r="EZ178">
        <v>17820</v>
      </c>
      <c r="FA178">
        <v>530</v>
      </c>
      <c r="FB178">
        <v>6680</v>
      </c>
      <c r="FC178">
        <v>300</v>
      </c>
      <c r="FD178">
        <v>7860</v>
      </c>
      <c r="FE178">
        <v>280</v>
      </c>
      <c r="FF178">
        <v>4290</v>
      </c>
      <c r="FG178">
        <v>230</v>
      </c>
      <c r="FH178">
        <v>37</v>
      </c>
      <c r="FI178">
        <v>20</v>
      </c>
      <c r="FJ178">
        <v>70</v>
      </c>
      <c r="FK178">
        <v>13</v>
      </c>
      <c r="FL178">
        <v>38</v>
      </c>
      <c r="FM178">
        <v>12</v>
      </c>
      <c r="FN178">
        <v>252</v>
      </c>
      <c r="FO178">
        <v>47</v>
      </c>
      <c r="FP178" s="2">
        <v>170700</v>
      </c>
      <c r="FQ178" s="2">
        <v>3300</v>
      </c>
      <c r="FR178">
        <v>9990</v>
      </c>
      <c r="FS178">
        <v>220</v>
      </c>
      <c r="FT178">
        <v>144</v>
      </c>
      <c r="FU178">
        <v>21</v>
      </c>
      <c r="FV178" t="s">
        <v>846</v>
      </c>
      <c r="FW178">
        <v>0</v>
      </c>
      <c r="FX178">
        <v>1.3678999999999999</v>
      </c>
      <c r="FY178">
        <v>1.296</v>
      </c>
      <c r="FZ178">
        <v>589.4</v>
      </c>
      <c r="GA178">
        <v>0.47416999999999998</v>
      </c>
      <c r="GB178">
        <v>2.6143999999999998</v>
      </c>
      <c r="GC178">
        <v>1.0911</v>
      </c>
      <c r="GD178">
        <v>6.194</v>
      </c>
      <c r="GE178">
        <v>4.9032</v>
      </c>
      <c r="GF178">
        <v>0.69725999999999999</v>
      </c>
      <c r="GG178">
        <v>2.1099000000000001</v>
      </c>
      <c r="GH178">
        <v>0.42979000000000001</v>
      </c>
      <c r="GI178">
        <v>4.9238999999999998E-2</v>
      </c>
      <c r="GJ178">
        <v>0.18078</v>
      </c>
      <c r="GK178">
        <v>6.1226999999999997E-2</v>
      </c>
      <c r="GL178">
        <v>0.20909</v>
      </c>
      <c r="GM178">
        <v>0</v>
      </c>
      <c r="GN178">
        <v>0.16439999999999999</v>
      </c>
      <c r="GO178">
        <v>4.1395000000000001E-2</v>
      </c>
      <c r="GP178">
        <v>0.15840000000000001</v>
      </c>
      <c r="GQ178">
        <v>0</v>
      </c>
      <c r="GR178">
        <v>0</v>
      </c>
      <c r="GS178">
        <v>5.8289</v>
      </c>
      <c r="GT178">
        <v>6.1876E-2</v>
      </c>
      <c r="GU178">
        <v>0</v>
      </c>
      <c r="GV178">
        <v>0.12316000000000001</v>
      </c>
      <c r="GW178">
        <v>0.38518999999999998</v>
      </c>
      <c r="GX178">
        <v>1.5485000000000001E-2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349</v>
      </c>
      <c r="B179" t="s">
        <v>842</v>
      </c>
      <c r="C179" t="s">
        <v>350</v>
      </c>
      <c r="D179" t="s">
        <v>844</v>
      </c>
      <c r="E179" s="1">
        <v>1462.5281712962963</v>
      </c>
      <c r="F179">
        <v>40.107999999999997</v>
      </c>
      <c r="G179" t="s">
        <v>1078</v>
      </c>
      <c r="H179" s="2">
        <v>8240000</v>
      </c>
      <c r="I179" s="2">
        <v>240000</v>
      </c>
      <c r="J179" s="2">
        <v>2766000</v>
      </c>
      <c r="K179" s="2">
        <v>89000</v>
      </c>
      <c r="L179">
        <v>34170</v>
      </c>
      <c r="M179">
        <v>200</v>
      </c>
      <c r="N179" s="2">
        <v>132700</v>
      </c>
      <c r="O179" s="2">
        <v>3800</v>
      </c>
      <c r="P179">
        <v>153220</v>
      </c>
      <c r="Q179">
        <v>970</v>
      </c>
      <c r="R179">
        <v>33660</v>
      </c>
      <c r="S179">
        <v>610</v>
      </c>
      <c r="T179" s="2">
        <v>303200</v>
      </c>
      <c r="U179" s="2">
        <v>8500</v>
      </c>
      <c r="V179" s="2">
        <v>1775000</v>
      </c>
      <c r="W179" s="2">
        <v>57000</v>
      </c>
      <c r="X179" s="2">
        <v>2333000</v>
      </c>
      <c r="Y179" s="2">
        <v>74000</v>
      </c>
      <c r="Z179" s="2">
        <v>249500</v>
      </c>
      <c r="AA179" s="2">
        <v>7600</v>
      </c>
      <c r="AB179" s="2">
        <v>149600</v>
      </c>
      <c r="AC179" s="2">
        <v>4300</v>
      </c>
      <c r="AD179">
        <v>18010</v>
      </c>
      <c r="AE179">
        <v>620</v>
      </c>
      <c r="AF179">
        <v>6610</v>
      </c>
      <c r="AG179">
        <v>280</v>
      </c>
      <c r="AH179">
        <v>17570</v>
      </c>
      <c r="AI179">
        <v>570</v>
      </c>
      <c r="AJ179">
        <v>15640</v>
      </c>
      <c r="AK179">
        <v>490</v>
      </c>
      <c r="AL179">
        <v>22030</v>
      </c>
      <c r="AM179">
        <v>670</v>
      </c>
      <c r="AN179">
        <v>17770</v>
      </c>
      <c r="AO179">
        <v>500</v>
      </c>
      <c r="AP179">
        <v>16130</v>
      </c>
      <c r="AQ179">
        <v>490</v>
      </c>
      <c r="AR179">
        <v>6280</v>
      </c>
      <c r="AS179">
        <v>220</v>
      </c>
      <c r="AT179">
        <v>7170</v>
      </c>
      <c r="AU179">
        <v>250</v>
      </c>
      <c r="AV179">
        <v>4030</v>
      </c>
      <c r="AW179">
        <v>160</v>
      </c>
      <c r="AX179">
        <v>365</v>
      </c>
      <c r="AY179">
        <v>25</v>
      </c>
      <c r="AZ179">
        <v>100</v>
      </c>
      <c r="BA179">
        <v>11</v>
      </c>
      <c r="BB179">
        <v>45.7</v>
      </c>
      <c r="BC179">
        <v>6.9</v>
      </c>
      <c r="BD179">
        <v>15.7</v>
      </c>
      <c r="BE179">
        <v>5.6</v>
      </c>
      <c r="BF179">
        <v>209</v>
      </c>
      <c r="BG179">
        <v>33</v>
      </c>
      <c r="BH179" s="2">
        <v>162000</v>
      </c>
      <c r="BI179" s="2">
        <v>4500</v>
      </c>
      <c r="BJ179">
        <v>8640</v>
      </c>
      <c r="BK179">
        <v>270</v>
      </c>
      <c r="BL179">
        <v>147</v>
      </c>
      <c r="BM179">
        <v>14</v>
      </c>
      <c r="BN179" s="2">
        <v>147800</v>
      </c>
      <c r="BO179" s="2">
        <v>3000</v>
      </c>
      <c r="BP179">
        <v>399</v>
      </c>
      <c r="BQ179">
        <v>74</v>
      </c>
      <c r="BR179" s="2">
        <v>832000</v>
      </c>
      <c r="BS179" s="2">
        <v>24000</v>
      </c>
      <c r="BT179">
        <v>559</v>
      </c>
      <c r="BU179">
        <v>25</v>
      </c>
      <c r="BV179">
        <v>25020</v>
      </c>
      <c r="BW179">
        <v>660</v>
      </c>
      <c r="BX179">
        <v>1781</v>
      </c>
      <c r="BY179">
        <v>51</v>
      </c>
      <c r="BZ179">
        <v>8000</v>
      </c>
      <c r="CA179">
        <v>260</v>
      </c>
      <c r="CB179">
        <v>11290</v>
      </c>
      <c r="CC179">
        <v>360</v>
      </c>
      <c r="CD179">
        <v>874</v>
      </c>
      <c r="CE179">
        <v>27</v>
      </c>
      <c r="CF179">
        <v>3164</v>
      </c>
      <c r="CG179">
        <v>90</v>
      </c>
      <c r="CH179">
        <v>419</v>
      </c>
      <c r="CI179">
        <v>14</v>
      </c>
      <c r="CJ179">
        <v>37.5</v>
      </c>
      <c r="CK179">
        <v>1.6</v>
      </c>
      <c r="CL179">
        <v>365</v>
      </c>
      <c r="CM179">
        <v>12</v>
      </c>
      <c r="CN179">
        <v>44.5</v>
      </c>
      <c r="CO179">
        <v>1.4</v>
      </c>
      <c r="CP179">
        <v>264.7</v>
      </c>
      <c r="CQ179">
        <v>8</v>
      </c>
      <c r="CR179">
        <v>51</v>
      </c>
      <c r="CS179">
        <v>1.4</v>
      </c>
      <c r="CT179">
        <v>139.19999999999999</v>
      </c>
      <c r="CU179">
        <v>4.3</v>
      </c>
      <c r="CV179">
        <v>18.190000000000001</v>
      </c>
      <c r="CW179">
        <v>0.64</v>
      </c>
      <c r="CX179">
        <v>94.7</v>
      </c>
      <c r="CY179">
        <v>3.3</v>
      </c>
      <c r="CZ179">
        <v>11.16</v>
      </c>
      <c r="DA179">
        <v>0.44</v>
      </c>
      <c r="DB179">
        <v>35</v>
      </c>
      <c r="DC179">
        <v>26</v>
      </c>
      <c r="DD179">
        <v>-0.9</v>
      </c>
      <c r="DE179">
        <v>4.9000000000000004</v>
      </c>
      <c r="DF179">
        <v>0.57799999999999996</v>
      </c>
      <c r="DG179">
        <v>9.2999999999999999E-2</v>
      </c>
      <c r="DH179">
        <v>0.23100000000000001</v>
      </c>
      <c r="DI179">
        <v>8.3000000000000004E-2</v>
      </c>
      <c r="DJ179">
        <v>1.3</v>
      </c>
      <c r="DK179">
        <v>0.21</v>
      </c>
      <c r="DL179">
        <v>502</v>
      </c>
      <c r="DM179">
        <v>14</v>
      </c>
      <c r="DN179">
        <v>23.31</v>
      </c>
      <c r="DO179">
        <v>0.74</v>
      </c>
      <c r="DP179">
        <v>-215</v>
      </c>
      <c r="DQ179">
        <v>20</v>
      </c>
      <c r="DR179">
        <v>2.8050000000000001E-5</v>
      </c>
      <c r="DS179">
        <v>4.4999999999999998E-7</v>
      </c>
      <c r="DT179" s="2">
        <v>130900</v>
      </c>
      <c r="DU179" s="2">
        <v>3800</v>
      </c>
      <c r="DV179" s="2">
        <v>2701000</v>
      </c>
      <c r="DW179" s="2">
        <v>89000</v>
      </c>
      <c r="DX179">
        <v>1120</v>
      </c>
      <c r="DY179">
        <v>210</v>
      </c>
      <c r="DZ179" s="2">
        <v>24000</v>
      </c>
      <c r="EA179" s="2">
        <v>1100</v>
      </c>
      <c r="EB179">
        <v>18140</v>
      </c>
      <c r="EC179">
        <v>620</v>
      </c>
      <c r="ED179" s="2">
        <v>303200</v>
      </c>
      <c r="EE179" s="2">
        <v>8500</v>
      </c>
      <c r="EF179" s="2">
        <v>1775000</v>
      </c>
      <c r="EG179" s="2">
        <v>57000</v>
      </c>
      <c r="EH179" s="2">
        <v>2333000</v>
      </c>
      <c r="EI179" s="2">
        <v>74000</v>
      </c>
      <c r="EJ179" s="2">
        <v>249500</v>
      </c>
      <c r="EK179" s="2">
        <v>7600</v>
      </c>
      <c r="EL179" s="2">
        <v>149600</v>
      </c>
      <c r="EM179" s="2">
        <v>4300</v>
      </c>
      <c r="EN179">
        <v>18010</v>
      </c>
      <c r="EO179">
        <v>620</v>
      </c>
      <c r="EP179">
        <v>6610</v>
      </c>
      <c r="EQ179">
        <v>280</v>
      </c>
      <c r="ER179">
        <v>17570</v>
      </c>
      <c r="ES179">
        <v>570</v>
      </c>
      <c r="ET179">
        <v>15640</v>
      </c>
      <c r="EU179">
        <v>490</v>
      </c>
      <c r="EV179">
        <v>22030</v>
      </c>
      <c r="EW179">
        <v>670</v>
      </c>
      <c r="EX179">
        <v>17770</v>
      </c>
      <c r="EY179">
        <v>500</v>
      </c>
      <c r="EZ179">
        <v>16130</v>
      </c>
      <c r="FA179">
        <v>490</v>
      </c>
      <c r="FB179">
        <v>6280</v>
      </c>
      <c r="FC179">
        <v>220</v>
      </c>
      <c r="FD179">
        <v>7170</v>
      </c>
      <c r="FE179">
        <v>250</v>
      </c>
      <c r="FF179">
        <v>4030</v>
      </c>
      <c r="FG179">
        <v>160</v>
      </c>
      <c r="FH179">
        <v>-2</v>
      </c>
      <c r="FI179">
        <v>11</v>
      </c>
      <c r="FJ179">
        <v>42.8</v>
      </c>
      <c r="FK179">
        <v>6.9</v>
      </c>
      <c r="FL179">
        <v>15.4</v>
      </c>
      <c r="FM179">
        <v>5.6</v>
      </c>
      <c r="FN179">
        <v>208</v>
      </c>
      <c r="FO179">
        <v>33</v>
      </c>
      <c r="FP179" s="2">
        <v>162000</v>
      </c>
      <c r="FQ179" s="2">
        <v>4500</v>
      </c>
      <c r="FR179">
        <v>8640</v>
      </c>
      <c r="FS179">
        <v>270</v>
      </c>
      <c r="FT179">
        <v>147</v>
      </c>
      <c r="FU179">
        <v>14</v>
      </c>
      <c r="FV179" t="s">
        <v>846</v>
      </c>
      <c r="FW179">
        <v>0</v>
      </c>
      <c r="FX179">
        <v>1.3386</v>
      </c>
      <c r="FY179">
        <v>1.2646999999999999</v>
      </c>
      <c r="FZ179">
        <v>578.63</v>
      </c>
      <c r="GA179">
        <v>0.46195000000000003</v>
      </c>
      <c r="GB179">
        <v>2.5516000000000001</v>
      </c>
      <c r="GC179">
        <v>1.0697000000000001</v>
      </c>
      <c r="GD179">
        <v>6.0720999999999998</v>
      </c>
      <c r="GE179">
        <v>4.8155000000000001</v>
      </c>
      <c r="GF179">
        <v>0.68506999999999996</v>
      </c>
      <c r="GG179">
        <v>2.0861000000000001</v>
      </c>
      <c r="GH179">
        <v>0.42208000000000001</v>
      </c>
      <c r="GI179">
        <v>4.8443E-2</v>
      </c>
      <c r="GJ179">
        <v>0.17771000000000001</v>
      </c>
      <c r="GK179">
        <v>6.0149000000000001E-2</v>
      </c>
      <c r="GL179">
        <v>0.20541000000000001</v>
      </c>
      <c r="GM179">
        <v>0</v>
      </c>
      <c r="GN179">
        <v>0.16159999999999999</v>
      </c>
      <c r="GO179">
        <v>4.0693E-2</v>
      </c>
      <c r="GP179">
        <v>0.15559000000000001</v>
      </c>
      <c r="GQ179">
        <v>0</v>
      </c>
      <c r="GR179">
        <v>0</v>
      </c>
      <c r="GS179">
        <v>6.0644</v>
      </c>
      <c r="GT179">
        <v>6.0916999999999999E-2</v>
      </c>
      <c r="GU179">
        <v>0</v>
      </c>
      <c r="GV179">
        <v>0.12123</v>
      </c>
      <c r="GW179">
        <v>0.37917000000000001</v>
      </c>
      <c r="GX179">
        <v>1.5251000000000001E-2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351</v>
      </c>
      <c r="B180" t="s">
        <v>842</v>
      </c>
      <c r="C180" t="s">
        <v>352</v>
      </c>
      <c r="D180" t="s">
        <v>844</v>
      </c>
      <c r="E180" s="1">
        <v>1462.5289351851852</v>
      </c>
      <c r="F180">
        <v>39.899000000000001</v>
      </c>
      <c r="G180" t="s">
        <v>1079</v>
      </c>
      <c r="H180" s="2">
        <v>8820000</v>
      </c>
      <c r="I180" s="2">
        <v>250000</v>
      </c>
      <c r="J180" s="2">
        <v>2974000</v>
      </c>
      <c r="K180" s="2">
        <v>90000</v>
      </c>
      <c r="L180">
        <v>36460</v>
      </c>
      <c r="M180">
        <v>240</v>
      </c>
      <c r="N180" s="2">
        <v>142000</v>
      </c>
      <c r="O180" s="2">
        <v>4600</v>
      </c>
      <c r="P180" s="2">
        <v>158700</v>
      </c>
      <c r="Q180" s="2">
        <v>1100</v>
      </c>
      <c r="R180">
        <v>35150</v>
      </c>
      <c r="S180">
        <v>620</v>
      </c>
      <c r="T180" s="2">
        <v>333000</v>
      </c>
      <c r="U180" s="2">
        <v>11000</v>
      </c>
      <c r="V180" s="2">
        <v>1826000</v>
      </c>
      <c r="W180" s="2">
        <v>53000</v>
      </c>
      <c r="X180" s="2">
        <v>2535000</v>
      </c>
      <c r="Y180" s="2">
        <v>86000</v>
      </c>
      <c r="Z180" s="2">
        <v>287500</v>
      </c>
      <c r="AA180" s="2">
        <v>9700</v>
      </c>
      <c r="AB180" s="2">
        <v>172700</v>
      </c>
      <c r="AC180" s="2">
        <v>5000</v>
      </c>
      <c r="AD180">
        <v>21430</v>
      </c>
      <c r="AE180">
        <v>700</v>
      </c>
      <c r="AF180">
        <v>7190</v>
      </c>
      <c r="AG180">
        <v>270</v>
      </c>
      <c r="AH180">
        <v>20370</v>
      </c>
      <c r="AI180">
        <v>680</v>
      </c>
      <c r="AJ180">
        <v>17650</v>
      </c>
      <c r="AK180">
        <v>510</v>
      </c>
      <c r="AL180">
        <v>23900</v>
      </c>
      <c r="AM180">
        <v>740</v>
      </c>
      <c r="AN180">
        <v>19350</v>
      </c>
      <c r="AO180">
        <v>650</v>
      </c>
      <c r="AP180">
        <v>17550</v>
      </c>
      <c r="AQ180">
        <v>530</v>
      </c>
      <c r="AR180">
        <v>6550</v>
      </c>
      <c r="AS180">
        <v>200</v>
      </c>
      <c r="AT180">
        <v>7530</v>
      </c>
      <c r="AU180">
        <v>330</v>
      </c>
      <c r="AV180">
        <v>4010</v>
      </c>
      <c r="AW180">
        <v>160</v>
      </c>
      <c r="AX180">
        <v>311</v>
      </c>
      <c r="AY180">
        <v>21</v>
      </c>
      <c r="AZ180">
        <v>93</v>
      </c>
      <c r="BA180">
        <v>12</v>
      </c>
      <c r="BB180">
        <v>50.2</v>
      </c>
      <c r="BC180">
        <v>7</v>
      </c>
      <c r="BD180">
        <v>10.3</v>
      </c>
      <c r="BE180">
        <v>4</v>
      </c>
      <c r="BF180">
        <v>188</v>
      </c>
      <c r="BG180">
        <v>24</v>
      </c>
      <c r="BH180" s="2">
        <v>160100</v>
      </c>
      <c r="BI180" s="2">
        <v>4400</v>
      </c>
      <c r="BJ180">
        <v>9210</v>
      </c>
      <c r="BK180">
        <v>290</v>
      </c>
      <c r="BL180">
        <v>151</v>
      </c>
      <c r="BM180">
        <v>14</v>
      </c>
      <c r="BN180" s="2">
        <v>271600</v>
      </c>
      <c r="BO180" s="2">
        <v>4400</v>
      </c>
      <c r="BP180">
        <v>606</v>
      </c>
      <c r="BQ180">
        <v>90</v>
      </c>
      <c r="BR180" s="2">
        <v>887000</v>
      </c>
      <c r="BS180" s="2">
        <v>30000</v>
      </c>
      <c r="BT180">
        <v>644</v>
      </c>
      <c r="BU180">
        <v>28</v>
      </c>
      <c r="BV180">
        <v>30540</v>
      </c>
      <c r="BW180">
        <v>960</v>
      </c>
      <c r="BX180">
        <v>1943</v>
      </c>
      <c r="BY180">
        <v>63</v>
      </c>
      <c r="BZ180">
        <v>8170</v>
      </c>
      <c r="CA180">
        <v>240</v>
      </c>
      <c r="CB180">
        <v>12220</v>
      </c>
      <c r="CC180">
        <v>410</v>
      </c>
      <c r="CD180">
        <v>1003</v>
      </c>
      <c r="CE180">
        <v>34</v>
      </c>
      <c r="CF180">
        <v>3670</v>
      </c>
      <c r="CG180">
        <v>110</v>
      </c>
      <c r="CH180">
        <v>496</v>
      </c>
      <c r="CI180">
        <v>16</v>
      </c>
      <c r="CJ180">
        <v>40.700000000000003</v>
      </c>
      <c r="CK180">
        <v>1.5</v>
      </c>
      <c r="CL180">
        <v>422</v>
      </c>
      <c r="CM180">
        <v>14</v>
      </c>
      <c r="CN180">
        <v>50.1</v>
      </c>
      <c r="CO180">
        <v>1.4</v>
      </c>
      <c r="CP180">
        <v>286</v>
      </c>
      <c r="CQ180">
        <v>8.9</v>
      </c>
      <c r="CR180">
        <v>55.4</v>
      </c>
      <c r="CS180">
        <v>1.9</v>
      </c>
      <c r="CT180">
        <v>151</v>
      </c>
      <c r="CU180">
        <v>4.5999999999999996</v>
      </c>
      <c r="CV180">
        <v>18.920000000000002</v>
      </c>
      <c r="CW180">
        <v>0.56999999999999995</v>
      </c>
      <c r="CX180">
        <v>99</v>
      </c>
      <c r="CY180">
        <v>4.3</v>
      </c>
      <c r="CZ180">
        <v>11.08</v>
      </c>
      <c r="DA180">
        <v>0.43</v>
      </c>
      <c r="DB180">
        <v>-39</v>
      </c>
      <c r="DC180">
        <v>21</v>
      </c>
      <c r="DD180">
        <v>-7.3</v>
      </c>
      <c r="DE180">
        <v>6.3</v>
      </c>
      <c r="DF180">
        <v>0.63800000000000001</v>
      </c>
      <c r="DG180">
        <v>9.5000000000000001E-2</v>
      </c>
      <c r="DH180">
        <v>0.14899999999999999</v>
      </c>
      <c r="DI180">
        <v>5.8999999999999997E-2</v>
      </c>
      <c r="DJ180">
        <v>1.17</v>
      </c>
      <c r="DK180">
        <v>0.15</v>
      </c>
      <c r="DL180">
        <v>496</v>
      </c>
      <c r="DM180">
        <v>14</v>
      </c>
      <c r="DN180">
        <v>24.86</v>
      </c>
      <c r="DO180">
        <v>0.77</v>
      </c>
      <c r="DP180">
        <v>-209</v>
      </c>
      <c r="DQ180">
        <v>20</v>
      </c>
      <c r="DR180">
        <v>2.817E-5</v>
      </c>
      <c r="DS180">
        <v>4.2E-7</v>
      </c>
      <c r="DT180" s="2">
        <v>140100</v>
      </c>
      <c r="DU180" s="2">
        <v>4600</v>
      </c>
      <c r="DV180" s="2">
        <v>2908000</v>
      </c>
      <c r="DW180" s="2">
        <v>90000</v>
      </c>
      <c r="DX180">
        <v>1470</v>
      </c>
      <c r="DY180">
        <v>220</v>
      </c>
      <c r="DZ180" s="2">
        <v>26700</v>
      </c>
      <c r="EA180" s="2">
        <v>1200</v>
      </c>
      <c r="EB180">
        <v>19350</v>
      </c>
      <c r="EC180">
        <v>620</v>
      </c>
      <c r="ED180" s="2">
        <v>333000</v>
      </c>
      <c r="EE180" s="2">
        <v>11000</v>
      </c>
      <c r="EF180" s="2">
        <v>1826000</v>
      </c>
      <c r="EG180" s="2">
        <v>53000</v>
      </c>
      <c r="EH180" s="2">
        <v>2535000</v>
      </c>
      <c r="EI180" s="2">
        <v>86000</v>
      </c>
      <c r="EJ180" s="2">
        <v>287500</v>
      </c>
      <c r="EK180" s="2">
        <v>9700</v>
      </c>
      <c r="EL180" s="2">
        <v>172700</v>
      </c>
      <c r="EM180" s="2">
        <v>5000</v>
      </c>
      <c r="EN180">
        <v>21430</v>
      </c>
      <c r="EO180">
        <v>700</v>
      </c>
      <c r="EP180">
        <v>7190</v>
      </c>
      <c r="EQ180">
        <v>270</v>
      </c>
      <c r="ER180">
        <v>20370</v>
      </c>
      <c r="ES180">
        <v>680</v>
      </c>
      <c r="ET180">
        <v>17650</v>
      </c>
      <c r="EU180">
        <v>510</v>
      </c>
      <c r="EV180">
        <v>23900</v>
      </c>
      <c r="EW180">
        <v>740</v>
      </c>
      <c r="EX180">
        <v>19350</v>
      </c>
      <c r="EY180">
        <v>650</v>
      </c>
      <c r="EZ180">
        <v>17550</v>
      </c>
      <c r="FA180">
        <v>530</v>
      </c>
      <c r="FB180">
        <v>6550</v>
      </c>
      <c r="FC180">
        <v>200</v>
      </c>
      <c r="FD180">
        <v>7530</v>
      </c>
      <c r="FE180">
        <v>330</v>
      </c>
      <c r="FF180">
        <v>4010</v>
      </c>
      <c r="FG180">
        <v>160</v>
      </c>
      <c r="FH180">
        <v>-14</v>
      </c>
      <c r="FI180">
        <v>12</v>
      </c>
      <c r="FJ180">
        <v>47.4</v>
      </c>
      <c r="FK180">
        <v>7</v>
      </c>
      <c r="FL180">
        <v>10</v>
      </c>
      <c r="FM180">
        <v>4</v>
      </c>
      <c r="FN180">
        <v>188</v>
      </c>
      <c r="FO180">
        <v>24</v>
      </c>
      <c r="FP180" s="2">
        <v>160100</v>
      </c>
      <c r="FQ180" s="2">
        <v>4400</v>
      </c>
      <c r="FR180">
        <v>9210</v>
      </c>
      <c r="FS180">
        <v>290</v>
      </c>
      <c r="FT180">
        <v>151</v>
      </c>
      <c r="FU180">
        <v>14</v>
      </c>
      <c r="FV180" t="s">
        <v>846</v>
      </c>
      <c r="FW180">
        <v>0</v>
      </c>
      <c r="FX180">
        <v>1.6276999999999999</v>
      </c>
      <c r="FY180">
        <v>0.82803000000000004</v>
      </c>
      <c r="FZ180">
        <v>609.22</v>
      </c>
      <c r="GA180">
        <v>0.41942000000000002</v>
      </c>
      <c r="GB180">
        <v>2.3342999999999998</v>
      </c>
      <c r="GC180">
        <v>1.5642</v>
      </c>
      <c r="GD180">
        <v>3.7174999999999998</v>
      </c>
      <c r="GE180">
        <v>4.1268000000000002</v>
      </c>
      <c r="GF180">
        <v>0.25707000000000002</v>
      </c>
      <c r="GG180">
        <v>1.8167</v>
      </c>
      <c r="GH180">
        <v>0.50453999999999999</v>
      </c>
      <c r="GI180">
        <v>0</v>
      </c>
      <c r="GJ180">
        <v>0.20419000000000001</v>
      </c>
      <c r="GK180">
        <v>7.6203999999999994E-2</v>
      </c>
      <c r="GL180">
        <v>0.35854999999999998</v>
      </c>
      <c r="GM180">
        <v>6.3640000000000002E-2</v>
      </c>
      <c r="GN180">
        <v>0.15276999999999999</v>
      </c>
      <c r="GO180">
        <v>5.5440000000000003E-2</v>
      </c>
      <c r="GP180">
        <v>9.3649999999999997E-2</v>
      </c>
      <c r="GQ180">
        <v>4.3203999999999999E-2</v>
      </c>
      <c r="GR180">
        <v>432.04</v>
      </c>
      <c r="GS180">
        <v>4.3311999999999999</v>
      </c>
      <c r="GT180">
        <v>6.0777999999999999E-2</v>
      </c>
      <c r="GU180">
        <v>0.12978999999999999</v>
      </c>
      <c r="GV180">
        <v>7.3261000000000007E-2</v>
      </c>
      <c r="GW180">
        <v>0.13633000000000001</v>
      </c>
      <c r="GX180">
        <v>1.8335000000000001E-2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353</v>
      </c>
      <c r="B181" t="s">
        <v>842</v>
      </c>
      <c r="C181" t="s">
        <v>354</v>
      </c>
      <c r="D181" t="s">
        <v>844</v>
      </c>
      <c r="E181" s="1">
        <v>1462.5296874999999</v>
      </c>
      <c r="F181">
        <v>39.899000000000001</v>
      </c>
      <c r="G181" t="s">
        <v>1080</v>
      </c>
      <c r="H181" s="2">
        <v>8850000</v>
      </c>
      <c r="I181" s="2">
        <v>260000</v>
      </c>
      <c r="J181" s="2">
        <v>2984000</v>
      </c>
      <c r="K181" s="2">
        <v>94000</v>
      </c>
      <c r="L181">
        <v>40680</v>
      </c>
      <c r="M181">
        <v>280</v>
      </c>
      <c r="N181" s="2">
        <v>143000</v>
      </c>
      <c r="O181" s="2">
        <v>4400</v>
      </c>
      <c r="P181" s="2">
        <v>159700</v>
      </c>
      <c r="Q181" s="2">
        <v>1200</v>
      </c>
      <c r="R181">
        <v>35510</v>
      </c>
      <c r="S181">
        <v>640</v>
      </c>
      <c r="T181" s="2">
        <v>333000</v>
      </c>
      <c r="U181" s="2">
        <v>10000</v>
      </c>
      <c r="V181" s="2">
        <v>1863000</v>
      </c>
      <c r="W181" s="2">
        <v>60000</v>
      </c>
      <c r="X181" s="2">
        <v>2504000</v>
      </c>
      <c r="Y181" s="2">
        <v>75000</v>
      </c>
      <c r="Z181" s="2">
        <v>270900</v>
      </c>
      <c r="AA181" s="2">
        <v>8200</v>
      </c>
      <c r="AB181" s="2">
        <v>159400</v>
      </c>
      <c r="AC181" s="2">
        <v>5100</v>
      </c>
      <c r="AD181">
        <v>19480</v>
      </c>
      <c r="AE181">
        <v>560</v>
      </c>
      <c r="AF181">
        <v>6780</v>
      </c>
      <c r="AG181">
        <v>240</v>
      </c>
      <c r="AH181">
        <v>18800</v>
      </c>
      <c r="AI181">
        <v>610</v>
      </c>
      <c r="AJ181">
        <v>16520</v>
      </c>
      <c r="AK181">
        <v>550</v>
      </c>
      <c r="AL181">
        <v>23590</v>
      </c>
      <c r="AM181">
        <v>710</v>
      </c>
      <c r="AN181">
        <v>19330</v>
      </c>
      <c r="AO181">
        <v>630</v>
      </c>
      <c r="AP181">
        <v>17660</v>
      </c>
      <c r="AQ181">
        <v>590</v>
      </c>
      <c r="AR181">
        <v>6690</v>
      </c>
      <c r="AS181">
        <v>270</v>
      </c>
      <c r="AT181">
        <v>7730</v>
      </c>
      <c r="AU181">
        <v>280</v>
      </c>
      <c r="AV181">
        <v>4240</v>
      </c>
      <c r="AW181">
        <v>190</v>
      </c>
      <c r="AX181">
        <v>312</v>
      </c>
      <c r="AY181">
        <v>21</v>
      </c>
      <c r="AZ181">
        <v>92</v>
      </c>
      <c r="BA181">
        <v>13</v>
      </c>
      <c r="BB181">
        <v>55.7</v>
      </c>
      <c r="BC181">
        <v>7.5</v>
      </c>
      <c r="BD181">
        <v>20</v>
      </c>
      <c r="BE181">
        <v>6.3</v>
      </c>
      <c r="BF181">
        <v>214</v>
      </c>
      <c r="BG181">
        <v>30</v>
      </c>
      <c r="BH181" s="2">
        <v>171600</v>
      </c>
      <c r="BI181" s="2">
        <v>5400</v>
      </c>
      <c r="BJ181">
        <v>9200</v>
      </c>
      <c r="BK181">
        <v>280</v>
      </c>
      <c r="BL181">
        <v>157</v>
      </c>
      <c r="BM181">
        <v>15</v>
      </c>
      <c r="BN181" s="2">
        <v>1220000</v>
      </c>
      <c r="BO181" s="2">
        <v>140000</v>
      </c>
      <c r="BP181">
        <v>800</v>
      </c>
      <c r="BQ181">
        <v>110</v>
      </c>
      <c r="BR181" s="2">
        <v>888000</v>
      </c>
      <c r="BS181" s="2">
        <v>28000</v>
      </c>
      <c r="BT181">
        <v>658</v>
      </c>
      <c r="BU181">
        <v>30</v>
      </c>
      <c r="BV181" s="2">
        <v>27400</v>
      </c>
      <c r="BW181" s="2">
        <v>1100</v>
      </c>
      <c r="BX181">
        <v>1926</v>
      </c>
      <c r="BY181">
        <v>61</v>
      </c>
      <c r="BZ181">
        <v>8280</v>
      </c>
      <c r="CA181">
        <v>270</v>
      </c>
      <c r="CB181">
        <v>12010</v>
      </c>
      <c r="CC181">
        <v>360</v>
      </c>
      <c r="CD181">
        <v>941</v>
      </c>
      <c r="CE181">
        <v>29</v>
      </c>
      <c r="CF181">
        <v>3410</v>
      </c>
      <c r="CG181">
        <v>110</v>
      </c>
      <c r="CH181">
        <v>449</v>
      </c>
      <c r="CI181">
        <v>13</v>
      </c>
      <c r="CJ181">
        <v>38.299999999999997</v>
      </c>
      <c r="CK181">
        <v>1.3</v>
      </c>
      <c r="CL181">
        <v>388</v>
      </c>
      <c r="CM181">
        <v>13</v>
      </c>
      <c r="CN181">
        <v>46.7</v>
      </c>
      <c r="CO181">
        <v>1.6</v>
      </c>
      <c r="CP181">
        <v>281.10000000000002</v>
      </c>
      <c r="CQ181">
        <v>8.5</v>
      </c>
      <c r="CR181">
        <v>55.2</v>
      </c>
      <c r="CS181">
        <v>1.8</v>
      </c>
      <c r="CT181">
        <v>151.4</v>
      </c>
      <c r="CU181">
        <v>5.0999999999999996</v>
      </c>
      <c r="CV181">
        <v>19.25</v>
      </c>
      <c r="CW181">
        <v>0.78</v>
      </c>
      <c r="CX181">
        <v>101.1</v>
      </c>
      <c r="CY181">
        <v>3.6</v>
      </c>
      <c r="CZ181">
        <v>11.69</v>
      </c>
      <c r="DA181">
        <v>0.52</v>
      </c>
      <c r="DB181">
        <v>-57</v>
      </c>
      <c r="DC181">
        <v>21</v>
      </c>
      <c r="DD181">
        <v>-14</v>
      </c>
      <c r="DE181">
        <v>9</v>
      </c>
      <c r="DF181">
        <v>0.71</v>
      </c>
      <c r="DG181">
        <v>0.1</v>
      </c>
      <c r="DH181">
        <v>0.29399999999999998</v>
      </c>
      <c r="DI181">
        <v>9.2999999999999999E-2</v>
      </c>
      <c r="DJ181">
        <v>1.33</v>
      </c>
      <c r="DK181">
        <v>0.18</v>
      </c>
      <c r="DL181">
        <v>531</v>
      </c>
      <c r="DM181">
        <v>17</v>
      </c>
      <c r="DN181">
        <v>24.82</v>
      </c>
      <c r="DO181">
        <v>0.76</v>
      </c>
      <c r="DP181">
        <v>-203</v>
      </c>
      <c r="DQ181">
        <v>19</v>
      </c>
      <c r="DR181">
        <v>2.8050000000000001E-5</v>
      </c>
      <c r="DS181">
        <v>4.0999999999999999E-7</v>
      </c>
      <c r="DT181" s="2">
        <v>141100</v>
      </c>
      <c r="DU181" s="2">
        <v>4400</v>
      </c>
      <c r="DV181" s="2">
        <v>2917000</v>
      </c>
      <c r="DW181" s="2">
        <v>94000</v>
      </c>
      <c r="DX181">
        <v>1620</v>
      </c>
      <c r="DY181">
        <v>230</v>
      </c>
      <c r="DZ181" s="2">
        <v>26700</v>
      </c>
      <c r="EA181" s="2">
        <v>1200</v>
      </c>
      <c r="EB181">
        <v>19470</v>
      </c>
      <c r="EC181">
        <v>650</v>
      </c>
      <c r="ED181" s="2">
        <v>333000</v>
      </c>
      <c r="EE181" s="2">
        <v>10000</v>
      </c>
      <c r="EF181" s="2">
        <v>1863000</v>
      </c>
      <c r="EG181" s="2">
        <v>60000</v>
      </c>
      <c r="EH181" s="2">
        <v>2504000</v>
      </c>
      <c r="EI181" s="2">
        <v>75000</v>
      </c>
      <c r="EJ181" s="2">
        <v>270900</v>
      </c>
      <c r="EK181" s="2">
        <v>8200</v>
      </c>
      <c r="EL181" s="2">
        <v>159400</v>
      </c>
      <c r="EM181" s="2">
        <v>5100</v>
      </c>
      <c r="EN181">
        <v>19480</v>
      </c>
      <c r="EO181">
        <v>560</v>
      </c>
      <c r="EP181">
        <v>6780</v>
      </c>
      <c r="EQ181">
        <v>240</v>
      </c>
      <c r="ER181">
        <v>18800</v>
      </c>
      <c r="ES181">
        <v>610</v>
      </c>
      <c r="ET181">
        <v>16520</v>
      </c>
      <c r="EU181">
        <v>550</v>
      </c>
      <c r="EV181">
        <v>23590</v>
      </c>
      <c r="EW181">
        <v>710</v>
      </c>
      <c r="EX181">
        <v>19330</v>
      </c>
      <c r="EY181">
        <v>630</v>
      </c>
      <c r="EZ181">
        <v>17660</v>
      </c>
      <c r="FA181">
        <v>590</v>
      </c>
      <c r="FB181">
        <v>6690</v>
      </c>
      <c r="FC181">
        <v>270</v>
      </c>
      <c r="FD181">
        <v>7730</v>
      </c>
      <c r="FE181">
        <v>280</v>
      </c>
      <c r="FF181">
        <v>4240</v>
      </c>
      <c r="FG181">
        <v>190</v>
      </c>
      <c r="FH181">
        <v>-20</v>
      </c>
      <c r="FI181">
        <v>13</v>
      </c>
      <c r="FJ181">
        <v>52.8</v>
      </c>
      <c r="FK181">
        <v>7.5</v>
      </c>
      <c r="FL181">
        <v>19.7</v>
      </c>
      <c r="FM181">
        <v>6.3</v>
      </c>
      <c r="FN181">
        <v>214</v>
      </c>
      <c r="FO181">
        <v>30</v>
      </c>
      <c r="FP181" s="2">
        <v>171600</v>
      </c>
      <c r="FQ181" s="2">
        <v>5400</v>
      </c>
      <c r="FR181">
        <v>9200</v>
      </c>
      <c r="FS181">
        <v>280</v>
      </c>
      <c r="FT181">
        <v>157</v>
      </c>
      <c r="FU181">
        <v>15</v>
      </c>
      <c r="FV181" t="s">
        <v>846</v>
      </c>
      <c r="FW181">
        <v>0</v>
      </c>
      <c r="FX181">
        <v>2.1402999999999999</v>
      </c>
      <c r="FY181">
        <v>1.0306</v>
      </c>
      <c r="FZ181">
        <v>635.71</v>
      </c>
      <c r="GA181">
        <v>0.35413</v>
      </c>
      <c r="GB181">
        <v>1.4611000000000001</v>
      </c>
      <c r="GC181">
        <v>0.85870000000000002</v>
      </c>
      <c r="GD181">
        <v>3.5550999999999999</v>
      </c>
      <c r="GE181">
        <v>3.4116</v>
      </c>
      <c r="GF181">
        <v>0.20043</v>
      </c>
      <c r="GG181">
        <v>3.4287999999999998</v>
      </c>
      <c r="GH181">
        <v>0.41839999999999999</v>
      </c>
      <c r="GI181">
        <v>4.3586E-2</v>
      </c>
      <c r="GJ181">
        <v>0.37478</v>
      </c>
      <c r="GK181">
        <v>7.3277999999999996E-2</v>
      </c>
      <c r="GL181">
        <v>0.12697</v>
      </c>
      <c r="GM181">
        <v>8.6747000000000005E-2</v>
      </c>
      <c r="GN181">
        <v>0.13236000000000001</v>
      </c>
      <c r="GO181">
        <v>0</v>
      </c>
      <c r="GP181">
        <v>0.10105</v>
      </c>
      <c r="GQ181">
        <v>0</v>
      </c>
      <c r="GR181">
        <v>0</v>
      </c>
      <c r="GS181">
        <v>6.1323999999999996</v>
      </c>
      <c r="GT181">
        <v>5.6587999999999999E-2</v>
      </c>
      <c r="GU181">
        <v>0.11380999999999999</v>
      </c>
      <c r="GV181">
        <v>9.5821000000000003E-2</v>
      </c>
      <c r="GW181">
        <v>0.36104000000000003</v>
      </c>
      <c r="GX181">
        <v>2.0969999999999999E-2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355</v>
      </c>
      <c r="B182" t="s">
        <v>842</v>
      </c>
      <c r="C182" t="s">
        <v>356</v>
      </c>
      <c r="D182" t="s">
        <v>844</v>
      </c>
      <c r="E182" s="1">
        <v>1462.555150462963</v>
      </c>
      <c r="F182">
        <v>41.152000000000001</v>
      </c>
      <c r="G182" t="s">
        <v>1081</v>
      </c>
      <c r="H182" s="2">
        <v>8910000</v>
      </c>
      <c r="I182" s="2">
        <v>210000</v>
      </c>
      <c r="J182" s="2">
        <v>2989000</v>
      </c>
      <c r="K182" s="2">
        <v>79000</v>
      </c>
      <c r="L182">
        <v>39880</v>
      </c>
      <c r="M182">
        <v>230</v>
      </c>
      <c r="N182" s="2">
        <v>142400</v>
      </c>
      <c r="O182" s="2">
        <v>3600</v>
      </c>
      <c r="P182">
        <v>166460</v>
      </c>
      <c r="Q182">
        <v>960</v>
      </c>
      <c r="R182">
        <v>36360</v>
      </c>
      <c r="S182">
        <v>510</v>
      </c>
      <c r="T182" s="2">
        <v>336200</v>
      </c>
      <c r="U182" s="2">
        <v>8700</v>
      </c>
      <c r="V182" s="2">
        <v>1827000</v>
      </c>
      <c r="W182" s="2">
        <v>46000</v>
      </c>
      <c r="X182" s="2">
        <v>2547000</v>
      </c>
      <c r="Y182" s="2">
        <v>68000</v>
      </c>
      <c r="Z182" s="2">
        <v>293200</v>
      </c>
      <c r="AA182" s="2">
        <v>8200</v>
      </c>
      <c r="AB182" s="2">
        <v>177200</v>
      </c>
      <c r="AC182" s="2">
        <v>4500</v>
      </c>
      <c r="AD182">
        <v>21920</v>
      </c>
      <c r="AE182">
        <v>630</v>
      </c>
      <c r="AF182">
        <v>7060</v>
      </c>
      <c r="AG182">
        <v>230</v>
      </c>
      <c r="AH182">
        <v>20330</v>
      </c>
      <c r="AI182">
        <v>580</v>
      </c>
      <c r="AJ182">
        <v>17300</v>
      </c>
      <c r="AK182">
        <v>510</v>
      </c>
      <c r="AL182">
        <v>24170</v>
      </c>
      <c r="AM182">
        <v>680</v>
      </c>
      <c r="AN182">
        <v>19090</v>
      </c>
      <c r="AO182">
        <v>490</v>
      </c>
      <c r="AP182">
        <v>17480</v>
      </c>
      <c r="AQ182">
        <v>510</v>
      </c>
      <c r="AR182">
        <v>6690</v>
      </c>
      <c r="AS182">
        <v>220</v>
      </c>
      <c r="AT182">
        <v>7560</v>
      </c>
      <c r="AU182">
        <v>270</v>
      </c>
      <c r="AV182">
        <v>4030</v>
      </c>
      <c r="AW182">
        <v>170</v>
      </c>
      <c r="AX182">
        <v>336</v>
      </c>
      <c r="AY182">
        <v>24</v>
      </c>
      <c r="AZ182">
        <v>103</v>
      </c>
      <c r="BA182">
        <v>12</v>
      </c>
      <c r="BB182">
        <v>47.9</v>
      </c>
      <c r="BC182">
        <v>5.8</v>
      </c>
      <c r="BD182">
        <v>12.3</v>
      </c>
      <c r="BE182">
        <v>4.2</v>
      </c>
      <c r="BF182">
        <v>234</v>
      </c>
      <c r="BG182">
        <v>36</v>
      </c>
      <c r="BH182" s="2">
        <v>159400</v>
      </c>
      <c r="BI182" s="2">
        <v>4500</v>
      </c>
      <c r="BJ182">
        <v>8990</v>
      </c>
      <c r="BK182">
        <v>230</v>
      </c>
      <c r="BL182">
        <v>146</v>
      </c>
      <c r="BM182">
        <v>16</v>
      </c>
      <c r="BN182">
        <v>24920</v>
      </c>
      <c r="BO182">
        <v>680</v>
      </c>
      <c r="BP182" s="2">
        <v>-11000</v>
      </c>
      <c r="BQ182" s="2">
        <v>30000</v>
      </c>
      <c r="BR182" s="2">
        <v>785000</v>
      </c>
      <c r="BS182" s="2">
        <v>20000</v>
      </c>
      <c r="BT182">
        <v>128</v>
      </c>
      <c r="BU182">
        <v>5</v>
      </c>
      <c r="BV182">
        <v>1167</v>
      </c>
      <c r="BW182">
        <v>30</v>
      </c>
      <c r="BX182">
        <v>1551</v>
      </c>
      <c r="BY182">
        <v>40</v>
      </c>
      <c r="BZ182">
        <v>7370</v>
      </c>
      <c r="CA182">
        <v>180</v>
      </c>
      <c r="CB182">
        <v>10830</v>
      </c>
      <c r="CC182">
        <v>290</v>
      </c>
      <c r="CD182">
        <v>917</v>
      </c>
      <c r="CE182">
        <v>26</v>
      </c>
      <c r="CF182">
        <v>2483</v>
      </c>
      <c r="CG182">
        <v>64</v>
      </c>
      <c r="CH182">
        <v>445</v>
      </c>
      <c r="CI182">
        <v>13</v>
      </c>
      <c r="CJ182">
        <v>38.200000000000003</v>
      </c>
      <c r="CK182">
        <v>1.2</v>
      </c>
      <c r="CL182">
        <v>385</v>
      </c>
      <c r="CM182">
        <v>11</v>
      </c>
      <c r="CN182">
        <v>44.7</v>
      </c>
      <c r="CO182">
        <v>1.3</v>
      </c>
      <c r="CP182">
        <v>264.2</v>
      </c>
      <c r="CQ182">
        <v>7.4</v>
      </c>
      <c r="CR182">
        <v>52.2</v>
      </c>
      <c r="CS182">
        <v>1.3</v>
      </c>
      <c r="CT182">
        <v>139.6</v>
      </c>
      <c r="CU182">
        <v>4.0999999999999996</v>
      </c>
      <c r="CV182">
        <v>17.68</v>
      </c>
      <c r="CW182">
        <v>0.57999999999999996</v>
      </c>
      <c r="CX182">
        <v>89.7</v>
      </c>
      <c r="CY182">
        <v>3.2</v>
      </c>
      <c r="CZ182">
        <v>10.64</v>
      </c>
      <c r="DA182">
        <v>0.45</v>
      </c>
      <c r="DB182">
        <v>-3</v>
      </c>
      <c r="DC182">
        <v>25</v>
      </c>
      <c r="DD182">
        <v>-1</v>
      </c>
      <c r="DE182">
        <v>1.2</v>
      </c>
      <c r="DF182">
        <v>0.59299999999999997</v>
      </c>
      <c r="DG182">
        <v>7.5999999999999998E-2</v>
      </c>
      <c r="DH182">
        <v>0.17199999999999999</v>
      </c>
      <c r="DI182">
        <v>0.06</v>
      </c>
      <c r="DJ182">
        <v>1.42</v>
      </c>
      <c r="DK182">
        <v>0.22</v>
      </c>
      <c r="DL182">
        <v>480</v>
      </c>
      <c r="DM182">
        <v>14</v>
      </c>
      <c r="DN182">
        <v>24.27</v>
      </c>
      <c r="DO182">
        <v>0.62</v>
      </c>
      <c r="DP182">
        <v>108</v>
      </c>
      <c r="DQ182">
        <v>12</v>
      </c>
      <c r="DR182">
        <v>3.112E-5</v>
      </c>
      <c r="DS182">
        <v>3.9000000000000002E-7</v>
      </c>
      <c r="DT182" s="2">
        <v>140400</v>
      </c>
      <c r="DU182" s="2">
        <v>3600</v>
      </c>
      <c r="DV182" s="2">
        <v>2924000</v>
      </c>
      <c r="DW182" s="2">
        <v>79000</v>
      </c>
      <c r="DX182">
        <v>1710</v>
      </c>
      <c r="DY182">
        <v>230</v>
      </c>
      <c r="DZ182">
        <v>25680</v>
      </c>
      <c r="EA182">
        <v>970</v>
      </c>
      <c r="EB182">
        <v>19270</v>
      </c>
      <c r="EC182">
        <v>510</v>
      </c>
      <c r="ED182" s="2">
        <v>336200</v>
      </c>
      <c r="EE182" s="2">
        <v>8700</v>
      </c>
      <c r="EF182" s="2">
        <v>1827000</v>
      </c>
      <c r="EG182" s="2">
        <v>46000</v>
      </c>
      <c r="EH182" s="2">
        <v>2547000</v>
      </c>
      <c r="EI182" s="2">
        <v>68000</v>
      </c>
      <c r="EJ182" s="2">
        <v>293200</v>
      </c>
      <c r="EK182" s="2">
        <v>8200</v>
      </c>
      <c r="EL182" s="2">
        <v>177200</v>
      </c>
      <c r="EM182" s="2">
        <v>4500</v>
      </c>
      <c r="EN182">
        <v>21920</v>
      </c>
      <c r="EO182">
        <v>630</v>
      </c>
      <c r="EP182">
        <v>7060</v>
      </c>
      <c r="EQ182">
        <v>230</v>
      </c>
      <c r="ER182">
        <v>20330</v>
      </c>
      <c r="ES182">
        <v>580</v>
      </c>
      <c r="ET182">
        <v>17300</v>
      </c>
      <c r="EU182">
        <v>510</v>
      </c>
      <c r="EV182">
        <v>24170</v>
      </c>
      <c r="EW182">
        <v>680</v>
      </c>
      <c r="EX182">
        <v>19090</v>
      </c>
      <c r="EY182">
        <v>490</v>
      </c>
      <c r="EZ182">
        <v>17480</v>
      </c>
      <c r="FA182">
        <v>510</v>
      </c>
      <c r="FB182">
        <v>6690</v>
      </c>
      <c r="FC182">
        <v>220</v>
      </c>
      <c r="FD182">
        <v>7560</v>
      </c>
      <c r="FE182">
        <v>270</v>
      </c>
      <c r="FF182">
        <v>4030</v>
      </c>
      <c r="FG182">
        <v>170</v>
      </c>
      <c r="FH182">
        <v>-10</v>
      </c>
      <c r="FI182">
        <v>12</v>
      </c>
      <c r="FJ182">
        <v>45</v>
      </c>
      <c r="FK182">
        <v>5.8</v>
      </c>
      <c r="FL182">
        <v>12.1</v>
      </c>
      <c r="FM182">
        <v>4.2</v>
      </c>
      <c r="FN182">
        <v>234</v>
      </c>
      <c r="FO182">
        <v>36</v>
      </c>
      <c r="FP182" s="2">
        <v>159400</v>
      </c>
      <c r="FQ182" s="2">
        <v>4500</v>
      </c>
      <c r="FR182">
        <v>8990</v>
      </c>
      <c r="FS182">
        <v>230</v>
      </c>
      <c r="FT182">
        <v>146</v>
      </c>
      <c r="FU182">
        <v>16</v>
      </c>
      <c r="FV182" t="s">
        <v>846</v>
      </c>
      <c r="FW182">
        <v>0</v>
      </c>
      <c r="FX182">
        <v>1.8974</v>
      </c>
      <c r="FY182">
        <v>1.1172</v>
      </c>
      <c r="FZ182">
        <v>653.07000000000005</v>
      </c>
      <c r="GA182">
        <v>0.55196000000000001</v>
      </c>
      <c r="GB182">
        <v>1.4894000000000001</v>
      </c>
      <c r="GC182">
        <v>0.97150000000000003</v>
      </c>
      <c r="GD182">
        <v>5.7229999999999999</v>
      </c>
      <c r="GE182">
        <v>7.1717000000000004</v>
      </c>
      <c r="GF182">
        <v>0.45589000000000002</v>
      </c>
      <c r="GG182">
        <v>2.0752999999999999</v>
      </c>
      <c r="GH182">
        <v>0.57206000000000001</v>
      </c>
      <c r="GI182">
        <v>4.7395E-2</v>
      </c>
      <c r="GJ182">
        <v>0.36481000000000002</v>
      </c>
      <c r="GK182">
        <v>0</v>
      </c>
      <c r="GL182">
        <v>0.19173999999999999</v>
      </c>
      <c r="GM182">
        <v>8.1743999999999997E-2</v>
      </c>
      <c r="GN182">
        <v>0.11545999999999999</v>
      </c>
      <c r="GO182">
        <v>0</v>
      </c>
      <c r="GP182">
        <v>0.10414</v>
      </c>
      <c r="GQ182">
        <v>3.8188E-2</v>
      </c>
      <c r="GR182">
        <v>381.88</v>
      </c>
      <c r="GS182">
        <v>1.9964</v>
      </c>
      <c r="GT182">
        <v>5.7244000000000003E-2</v>
      </c>
      <c r="GU182">
        <v>9.2591000000000007E-2</v>
      </c>
      <c r="GV182">
        <v>8.7963E-2</v>
      </c>
      <c r="GW182">
        <v>0.19835</v>
      </c>
      <c r="GX182">
        <v>1.6542999999999999E-2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357</v>
      </c>
      <c r="B183" t="s">
        <v>842</v>
      </c>
      <c r="C183" t="s">
        <v>358</v>
      </c>
      <c r="D183" t="s">
        <v>844</v>
      </c>
      <c r="E183" s="1">
        <v>1462.5558912037036</v>
      </c>
      <c r="F183">
        <v>40.524999999999999</v>
      </c>
      <c r="G183" t="s">
        <v>1083</v>
      </c>
      <c r="H183" s="2">
        <v>8920000</v>
      </c>
      <c r="I183" s="2">
        <v>240000</v>
      </c>
      <c r="J183" s="2">
        <v>3026000</v>
      </c>
      <c r="K183" s="2">
        <v>95000</v>
      </c>
      <c r="L183">
        <v>40360</v>
      </c>
      <c r="M183">
        <v>230</v>
      </c>
      <c r="N183" s="2">
        <v>145500</v>
      </c>
      <c r="O183" s="2">
        <v>4200</v>
      </c>
      <c r="P183" s="2">
        <v>167100</v>
      </c>
      <c r="Q183" s="2">
        <v>1100</v>
      </c>
      <c r="R183">
        <v>37040</v>
      </c>
      <c r="S183">
        <v>650</v>
      </c>
      <c r="T183" s="2">
        <v>334800</v>
      </c>
      <c r="U183" s="2">
        <v>9400</v>
      </c>
      <c r="V183" s="2">
        <v>1882000</v>
      </c>
      <c r="W183" s="2">
        <v>57000</v>
      </c>
      <c r="X183" s="2">
        <v>2513000</v>
      </c>
      <c r="Y183" s="2">
        <v>75000</v>
      </c>
      <c r="Z183" s="2">
        <v>273700</v>
      </c>
      <c r="AA183" s="2">
        <v>7700</v>
      </c>
      <c r="AB183" s="2">
        <v>158700</v>
      </c>
      <c r="AC183" s="2">
        <v>5100</v>
      </c>
      <c r="AD183">
        <v>19760</v>
      </c>
      <c r="AE183">
        <v>610</v>
      </c>
      <c r="AF183">
        <v>6780</v>
      </c>
      <c r="AG183">
        <v>220</v>
      </c>
      <c r="AH183">
        <v>18730</v>
      </c>
      <c r="AI183">
        <v>610</v>
      </c>
      <c r="AJ183">
        <v>16840</v>
      </c>
      <c r="AK183">
        <v>480</v>
      </c>
      <c r="AL183">
        <v>23730</v>
      </c>
      <c r="AM183">
        <v>650</v>
      </c>
      <c r="AN183">
        <v>19140</v>
      </c>
      <c r="AO183">
        <v>620</v>
      </c>
      <c r="AP183">
        <v>17290</v>
      </c>
      <c r="AQ183">
        <v>540</v>
      </c>
      <c r="AR183">
        <v>6810</v>
      </c>
      <c r="AS183">
        <v>260</v>
      </c>
      <c r="AT183">
        <v>7850</v>
      </c>
      <c r="AU183">
        <v>320</v>
      </c>
      <c r="AV183">
        <v>4220</v>
      </c>
      <c r="AW183">
        <v>170</v>
      </c>
      <c r="AX183">
        <v>350</v>
      </c>
      <c r="AY183">
        <v>21</v>
      </c>
      <c r="AZ183">
        <v>96</v>
      </c>
      <c r="BA183">
        <v>12</v>
      </c>
      <c r="BB183">
        <v>46.3</v>
      </c>
      <c r="BC183">
        <v>5.9</v>
      </c>
      <c r="BD183">
        <v>9.9</v>
      </c>
      <c r="BE183">
        <v>3.9</v>
      </c>
      <c r="BF183">
        <v>231</v>
      </c>
      <c r="BG183">
        <v>32</v>
      </c>
      <c r="BH183" s="2">
        <v>173000</v>
      </c>
      <c r="BI183" s="2">
        <v>4600</v>
      </c>
      <c r="BJ183">
        <v>9110</v>
      </c>
      <c r="BK183">
        <v>270</v>
      </c>
      <c r="BL183">
        <v>161</v>
      </c>
      <c r="BM183">
        <v>15</v>
      </c>
      <c r="BN183">
        <v>25310</v>
      </c>
      <c r="BO183">
        <v>800</v>
      </c>
      <c r="BP183" s="2">
        <v>8300</v>
      </c>
      <c r="BQ183" s="2">
        <v>1500</v>
      </c>
      <c r="BR183" s="2">
        <v>803000</v>
      </c>
      <c r="BS183" s="2">
        <v>23000</v>
      </c>
      <c r="BT183">
        <v>123.5</v>
      </c>
      <c r="BU183">
        <v>5.4</v>
      </c>
      <c r="BV183">
        <v>1219</v>
      </c>
      <c r="BW183">
        <v>40</v>
      </c>
      <c r="BX183">
        <v>1546</v>
      </c>
      <c r="BY183">
        <v>44</v>
      </c>
      <c r="BZ183">
        <v>7640</v>
      </c>
      <c r="CA183">
        <v>230</v>
      </c>
      <c r="CB183">
        <v>10700</v>
      </c>
      <c r="CC183">
        <v>320</v>
      </c>
      <c r="CD183">
        <v>857</v>
      </c>
      <c r="CE183">
        <v>24</v>
      </c>
      <c r="CF183">
        <v>2217</v>
      </c>
      <c r="CG183">
        <v>71</v>
      </c>
      <c r="CH183">
        <v>401</v>
      </c>
      <c r="CI183">
        <v>12</v>
      </c>
      <c r="CJ183">
        <v>36.700000000000003</v>
      </c>
      <c r="CK183">
        <v>1.2</v>
      </c>
      <c r="CL183">
        <v>355</v>
      </c>
      <c r="CM183">
        <v>12</v>
      </c>
      <c r="CN183">
        <v>43.6</v>
      </c>
      <c r="CO183">
        <v>1.2</v>
      </c>
      <c r="CP183">
        <v>259.60000000000002</v>
      </c>
      <c r="CQ183">
        <v>7.1</v>
      </c>
      <c r="CR183">
        <v>52.4</v>
      </c>
      <c r="CS183">
        <v>1.7</v>
      </c>
      <c r="CT183">
        <v>138.30000000000001</v>
      </c>
      <c r="CU183">
        <v>4.3</v>
      </c>
      <c r="CV183">
        <v>17.989999999999998</v>
      </c>
      <c r="CW183">
        <v>0.68</v>
      </c>
      <c r="CX183">
        <v>93.4</v>
      </c>
      <c r="CY183">
        <v>3.8</v>
      </c>
      <c r="CZ183">
        <v>11.15</v>
      </c>
      <c r="DA183">
        <v>0.45</v>
      </c>
      <c r="DB183">
        <v>-23</v>
      </c>
      <c r="DC183">
        <v>21</v>
      </c>
      <c r="DD183">
        <v>-2.1</v>
      </c>
      <c r="DE183">
        <v>1.1000000000000001</v>
      </c>
      <c r="DF183">
        <v>0.57199999999999995</v>
      </c>
      <c r="DG183">
        <v>7.8E-2</v>
      </c>
      <c r="DH183">
        <v>0.13700000000000001</v>
      </c>
      <c r="DI183">
        <v>5.5E-2</v>
      </c>
      <c r="DJ183">
        <v>1.41</v>
      </c>
      <c r="DK183">
        <v>0.2</v>
      </c>
      <c r="DL183">
        <v>521</v>
      </c>
      <c r="DM183">
        <v>14</v>
      </c>
      <c r="DN183">
        <v>24.59</v>
      </c>
      <c r="DO183">
        <v>0.73</v>
      </c>
      <c r="DP183">
        <v>116</v>
      </c>
      <c r="DQ183">
        <v>11</v>
      </c>
      <c r="DR183">
        <v>3.061E-5</v>
      </c>
      <c r="DS183">
        <v>4.7E-7</v>
      </c>
      <c r="DT183" s="2">
        <v>143500</v>
      </c>
      <c r="DU183" s="2">
        <v>4200</v>
      </c>
      <c r="DV183" s="2">
        <v>2960000</v>
      </c>
      <c r="DW183" s="2">
        <v>95000</v>
      </c>
      <c r="DX183">
        <v>1340</v>
      </c>
      <c r="DY183">
        <v>240</v>
      </c>
      <c r="DZ183" s="2">
        <v>26000</v>
      </c>
      <c r="EA183" s="2">
        <v>1100</v>
      </c>
      <c r="EB183">
        <v>19950</v>
      </c>
      <c r="EC183">
        <v>650</v>
      </c>
      <c r="ED183" s="2">
        <v>334800</v>
      </c>
      <c r="EE183" s="2">
        <v>9400</v>
      </c>
      <c r="EF183" s="2">
        <v>1882000</v>
      </c>
      <c r="EG183" s="2">
        <v>57000</v>
      </c>
      <c r="EH183" s="2">
        <v>2513000</v>
      </c>
      <c r="EI183" s="2">
        <v>75000</v>
      </c>
      <c r="EJ183" s="2">
        <v>273700</v>
      </c>
      <c r="EK183" s="2">
        <v>7700</v>
      </c>
      <c r="EL183" s="2">
        <v>158700</v>
      </c>
      <c r="EM183" s="2">
        <v>5100</v>
      </c>
      <c r="EN183">
        <v>19760</v>
      </c>
      <c r="EO183">
        <v>610</v>
      </c>
      <c r="EP183">
        <v>6780</v>
      </c>
      <c r="EQ183">
        <v>220</v>
      </c>
      <c r="ER183">
        <v>18730</v>
      </c>
      <c r="ES183">
        <v>610</v>
      </c>
      <c r="ET183">
        <v>16840</v>
      </c>
      <c r="EU183">
        <v>480</v>
      </c>
      <c r="EV183">
        <v>23730</v>
      </c>
      <c r="EW183">
        <v>650</v>
      </c>
      <c r="EX183">
        <v>19140</v>
      </c>
      <c r="EY183">
        <v>620</v>
      </c>
      <c r="EZ183">
        <v>17290</v>
      </c>
      <c r="FA183">
        <v>540</v>
      </c>
      <c r="FB183">
        <v>6810</v>
      </c>
      <c r="FC183">
        <v>260</v>
      </c>
      <c r="FD183">
        <v>7850</v>
      </c>
      <c r="FE183">
        <v>320</v>
      </c>
      <c r="FF183">
        <v>4220</v>
      </c>
      <c r="FG183">
        <v>170</v>
      </c>
      <c r="FH183">
        <v>-22</v>
      </c>
      <c r="FI183">
        <v>12</v>
      </c>
      <c r="FJ183">
        <v>43.4</v>
      </c>
      <c r="FK183">
        <v>5.9</v>
      </c>
      <c r="FL183">
        <v>9.6</v>
      </c>
      <c r="FM183">
        <v>3.9</v>
      </c>
      <c r="FN183">
        <v>231</v>
      </c>
      <c r="FO183">
        <v>32</v>
      </c>
      <c r="FP183" s="2">
        <v>173000</v>
      </c>
      <c r="FQ183" s="2">
        <v>4600</v>
      </c>
      <c r="FR183">
        <v>9110</v>
      </c>
      <c r="FS183">
        <v>270</v>
      </c>
      <c r="FT183">
        <v>161</v>
      </c>
      <c r="FU183">
        <v>15</v>
      </c>
      <c r="FV183" t="s">
        <v>846</v>
      </c>
      <c r="FW183">
        <v>0</v>
      </c>
      <c r="FX183">
        <v>1.8383</v>
      </c>
      <c r="FY183">
        <v>1.0740000000000001</v>
      </c>
      <c r="FZ183">
        <v>640.84</v>
      </c>
      <c r="GA183">
        <v>0.53839999999999999</v>
      </c>
      <c r="GB183">
        <v>1.4609000000000001</v>
      </c>
      <c r="GC183">
        <v>0.95250000000000001</v>
      </c>
      <c r="GD183">
        <v>5.6501999999999999</v>
      </c>
      <c r="GE183">
        <v>7.0362</v>
      </c>
      <c r="GF183">
        <v>0.44712000000000002</v>
      </c>
      <c r="GG183">
        <v>2.0261999999999998</v>
      </c>
      <c r="GH183">
        <v>0.56122000000000005</v>
      </c>
      <c r="GI183">
        <v>4.6498999999999999E-2</v>
      </c>
      <c r="GJ183">
        <v>0.35766999999999999</v>
      </c>
      <c r="GK183">
        <v>0</v>
      </c>
      <c r="GL183">
        <v>0.18817</v>
      </c>
      <c r="GM183">
        <v>8.0182000000000003E-2</v>
      </c>
      <c r="GN183">
        <v>0.11327</v>
      </c>
      <c r="GO183">
        <v>0</v>
      </c>
      <c r="GP183">
        <v>0.1022</v>
      </c>
      <c r="GQ183">
        <v>3.7457999999999998E-2</v>
      </c>
      <c r="GR183">
        <v>374.58</v>
      </c>
      <c r="GS183">
        <v>1.9549000000000001</v>
      </c>
      <c r="GT183">
        <v>5.6112000000000002E-2</v>
      </c>
      <c r="GU183">
        <v>9.0816999999999995E-2</v>
      </c>
      <c r="GV183">
        <v>8.6262000000000005E-2</v>
      </c>
      <c r="GW183">
        <v>0.19439999999999999</v>
      </c>
      <c r="GX183">
        <v>1.6218E-2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  <row r="184" spans="1:263" x14ac:dyDescent="0.25">
      <c r="A184" t="s">
        <v>359</v>
      </c>
      <c r="B184" t="s">
        <v>842</v>
      </c>
      <c r="C184" t="s">
        <v>360</v>
      </c>
      <c r="D184" t="s">
        <v>844</v>
      </c>
      <c r="E184" s="1">
        <v>1462.5566087962964</v>
      </c>
      <c r="F184">
        <v>40.316000000000003</v>
      </c>
      <c r="G184" t="s">
        <v>1084</v>
      </c>
      <c r="H184" s="2">
        <v>9390000</v>
      </c>
      <c r="I184" s="2">
        <v>290000</v>
      </c>
      <c r="J184" s="2">
        <v>3100000</v>
      </c>
      <c r="K184" s="2">
        <v>100000</v>
      </c>
      <c r="L184">
        <v>42070</v>
      </c>
      <c r="M184">
        <v>240</v>
      </c>
      <c r="N184" s="2">
        <v>148000</v>
      </c>
      <c r="O184" s="2">
        <v>4500</v>
      </c>
      <c r="P184" s="2">
        <v>168400</v>
      </c>
      <c r="Q184" s="2">
        <v>1200</v>
      </c>
      <c r="R184">
        <v>37690</v>
      </c>
      <c r="S184">
        <v>740</v>
      </c>
      <c r="T184" s="2">
        <v>355000</v>
      </c>
      <c r="U184" s="2">
        <v>11000</v>
      </c>
      <c r="V184" s="2">
        <v>1975000</v>
      </c>
      <c r="W184" s="2">
        <v>65000</v>
      </c>
      <c r="X184" s="2">
        <v>2731000</v>
      </c>
      <c r="Y184" s="2">
        <v>93000</v>
      </c>
      <c r="Z184" s="2">
        <v>310000</v>
      </c>
      <c r="AA184" s="2">
        <v>10000</v>
      </c>
      <c r="AB184" s="2">
        <v>186600</v>
      </c>
      <c r="AC184" s="2">
        <v>6100</v>
      </c>
      <c r="AD184">
        <v>23110</v>
      </c>
      <c r="AE184">
        <v>740</v>
      </c>
      <c r="AF184">
        <v>7390</v>
      </c>
      <c r="AG184">
        <v>270</v>
      </c>
      <c r="AH184">
        <v>21720</v>
      </c>
      <c r="AI184">
        <v>680</v>
      </c>
      <c r="AJ184">
        <v>18350</v>
      </c>
      <c r="AK184">
        <v>570</v>
      </c>
      <c r="AL184">
        <v>25310</v>
      </c>
      <c r="AM184">
        <v>730</v>
      </c>
      <c r="AN184">
        <v>20410</v>
      </c>
      <c r="AO184">
        <v>660</v>
      </c>
      <c r="AP184">
        <v>18590</v>
      </c>
      <c r="AQ184">
        <v>600</v>
      </c>
      <c r="AR184">
        <v>6810</v>
      </c>
      <c r="AS184">
        <v>250</v>
      </c>
      <c r="AT184">
        <v>7980</v>
      </c>
      <c r="AU184">
        <v>270</v>
      </c>
      <c r="AV184">
        <v>4220</v>
      </c>
      <c r="AW184">
        <v>160</v>
      </c>
      <c r="AX184">
        <v>352</v>
      </c>
      <c r="AY184">
        <v>22</v>
      </c>
      <c r="AZ184">
        <v>90</v>
      </c>
      <c r="BA184">
        <v>12</v>
      </c>
      <c r="BB184">
        <v>48.9</v>
      </c>
      <c r="BC184">
        <v>7.4</v>
      </c>
      <c r="BD184">
        <v>18.600000000000001</v>
      </c>
      <c r="BE184">
        <v>5.8</v>
      </c>
      <c r="BF184">
        <v>210</v>
      </c>
      <c r="BG184">
        <v>28</v>
      </c>
      <c r="BH184" s="2">
        <v>167300</v>
      </c>
      <c r="BI184" s="2">
        <v>5100</v>
      </c>
      <c r="BJ184">
        <v>9460</v>
      </c>
      <c r="BK184">
        <v>290</v>
      </c>
      <c r="BL184">
        <v>146</v>
      </c>
      <c r="BM184">
        <v>16</v>
      </c>
      <c r="BN184">
        <v>26270</v>
      </c>
      <c r="BO184">
        <v>880</v>
      </c>
      <c r="BP184">
        <v>4770</v>
      </c>
      <c r="BQ184">
        <v>840</v>
      </c>
      <c r="BR184" s="2">
        <v>818000</v>
      </c>
      <c r="BS184" s="2">
        <v>25000</v>
      </c>
      <c r="BT184">
        <v>127</v>
      </c>
      <c r="BU184">
        <v>5.6</v>
      </c>
      <c r="BV184">
        <v>1271</v>
      </c>
      <c r="BW184">
        <v>45</v>
      </c>
      <c r="BX184">
        <v>1642</v>
      </c>
      <c r="BY184">
        <v>50</v>
      </c>
      <c r="BZ184">
        <v>8070</v>
      </c>
      <c r="CA184">
        <v>260</v>
      </c>
      <c r="CB184">
        <v>11640</v>
      </c>
      <c r="CC184">
        <v>390</v>
      </c>
      <c r="CD184">
        <v>970</v>
      </c>
      <c r="CE184">
        <v>32</v>
      </c>
      <c r="CF184">
        <v>2604</v>
      </c>
      <c r="CG184">
        <v>85</v>
      </c>
      <c r="CH184">
        <v>470</v>
      </c>
      <c r="CI184">
        <v>15</v>
      </c>
      <c r="CJ184">
        <v>40</v>
      </c>
      <c r="CK184">
        <v>1.5</v>
      </c>
      <c r="CL184">
        <v>412</v>
      </c>
      <c r="CM184">
        <v>13</v>
      </c>
      <c r="CN184">
        <v>47.5</v>
      </c>
      <c r="CO184">
        <v>1.5</v>
      </c>
      <c r="CP184">
        <v>277.39999999999998</v>
      </c>
      <c r="CQ184">
        <v>8</v>
      </c>
      <c r="CR184">
        <v>55.9</v>
      </c>
      <c r="CS184">
        <v>1.8</v>
      </c>
      <c r="CT184">
        <v>148.80000000000001</v>
      </c>
      <c r="CU184">
        <v>4.8</v>
      </c>
      <c r="CV184">
        <v>18</v>
      </c>
      <c r="CW184">
        <v>0.67</v>
      </c>
      <c r="CX184">
        <v>94.9</v>
      </c>
      <c r="CY184">
        <v>3.2</v>
      </c>
      <c r="CZ184">
        <v>11.18</v>
      </c>
      <c r="DA184">
        <v>0.44</v>
      </c>
      <c r="DB184">
        <v>-56</v>
      </c>
      <c r="DC184">
        <v>22</v>
      </c>
      <c r="DD184">
        <v>-3.1</v>
      </c>
      <c r="DE184">
        <v>1.2</v>
      </c>
      <c r="DF184">
        <v>0.60699999999999998</v>
      </c>
      <c r="DG184">
        <v>9.7000000000000003E-2</v>
      </c>
      <c r="DH184">
        <v>0.26200000000000001</v>
      </c>
      <c r="DI184">
        <v>8.3000000000000004E-2</v>
      </c>
      <c r="DJ184">
        <v>1.28</v>
      </c>
      <c r="DK184">
        <v>0.17</v>
      </c>
      <c r="DL184">
        <v>504</v>
      </c>
      <c r="DM184">
        <v>15</v>
      </c>
      <c r="DN184">
        <v>25.54</v>
      </c>
      <c r="DO184">
        <v>0.78</v>
      </c>
      <c r="DP184">
        <v>103</v>
      </c>
      <c r="DQ184">
        <v>12</v>
      </c>
      <c r="DR184">
        <v>3.0920000000000002E-5</v>
      </c>
      <c r="DS184">
        <v>3.5999999999999999E-7</v>
      </c>
      <c r="DT184" s="2">
        <v>146100</v>
      </c>
      <c r="DU184" s="2">
        <v>4500</v>
      </c>
      <c r="DV184" s="2">
        <v>3030000</v>
      </c>
      <c r="DW184" s="2">
        <v>100000</v>
      </c>
      <c r="DX184">
        <v>1440</v>
      </c>
      <c r="DY184">
        <v>250</v>
      </c>
      <c r="DZ184" s="2">
        <v>27600</v>
      </c>
      <c r="EA184" s="2">
        <v>1200</v>
      </c>
      <c r="EB184">
        <v>20630</v>
      </c>
      <c r="EC184">
        <v>740</v>
      </c>
      <c r="ED184" s="2">
        <v>355000</v>
      </c>
      <c r="EE184" s="2">
        <v>11000</v>
      </c>
      <c r="EF184" s="2">
        <v>1975000</v>
      </c>
      <c r="EG184" s="2">
        <v>65000</v>
      </c>
      <c r="EH184" s="2">
        <v>2731000</v>
      </c>
      <c r="EI184" s="2">
        <v>93000</v>
      </c>
      <c r="EJ184" s="2">
        <v>310000</v>
      </c>
      <c r="EK184" s="2">
        <v>10000</v>
      </c>
      <c r="EL184" s="2">
        <v>186600</v>
      </c>
      <c r="EM184" s="2">
        <v>6100</v>
      </c>
      <c r="EN184">
        <v>23110</v>
      </c>
      <c r="EO184">
        <v>740</v>
      </c>
      <c r="EP184">
        <v>7390</v>
      </c>
      <c r="EQ184">
        <v>270</v>
      </c>
      <c r="ER184">
        <v>21720</v>
      </c>
      <c r="ES184">
        <v>680</v>
      </c>
      <c r="ET184">
        <v>18350</v>
      </c>
      <c r="EU184">
        <v>570</v>
      </c>
      <c r="EV184">
        <v>25310</v>
      </c>
      <c r="EW184">
        <v>730</v>
      </c>
      <c r="EX184">
        <v>20410</v>
      </c>
      <c r="EY184">
        <v>660</v>
      </c>
      <c r="EZ184">
        <v>18590</v>
      </c>
      <c r="FA184">
        <v>600</v>
      </c>
      <c r="FB184">
        <v>6810</v>
      </c>
      <c r="FC184">
        <v>250</v>
      </c>
      <c r="FD184">
        <v>7980</v>
      </c>
      <c r="FE184">
        <v>270</v>
      </c>
      <c r="FF184">
        <v>4220</v>
      </c>
      <c r="FG184">
        <v>160</v>
      </c>
      <c r="FH184">
        <v>-32</v>
      </c>
      <c r="FI184">
        <v>12</v>
      </c>
      <c r="FJ184">
        <v>46.1</v>
      </c>
      <c r="FK184">
        <v>7.4</v>
      </c>
      <c r="FL184">
        <v>18.3</v>
      </c>
      <c r="FM184">
        <v>5.8</v>
      </c>
      <c r="FN184">
        <v>209</v>
      </c>
      <c r="FO184">
        <v>28</v>
      </c>
      <c r="FP184" s="2">
        <v>167300</v>
      </c>
      <c r="FQ184" s="2">
        <v>5100</v>
      </c>
      <c r="FR184">
        <v>9460</v>
      </c>
      <c r="FS184">
        <v>290</v>
      </c>
      <c r="FT184">
        <v>146</v>
      </c>
      <c r="FU184">
        <v>16</v>
      </c>
      <c r="FV184" t="s">
        <v>846</v>
      </c>
      <c r="FW184">
        <v>0</v>
      </c>
      <c r="FX184">
        <v>1.6637</v>
      </c>
      <c r="FY184">
        <v>1.4706999999999999</v>
      </c>
      <c r="FZ184">
        <v>776.13</v>
      </c>
      <c r="GA184">
        <v>0.64081999999999995</v>
      </c>
      <c r="GB184">
        <v>2.1545999999999998</v>
      </c>
      <c r="GC184">
        <v>0.95250000000000001</v>
      </c>
      <c r="GD184">
        <v>7.6702000000000004</v>
      </c>
      <c r="GE184">
        <v>5.8925999999999998</v>
      </c>
      <c r="GF184">
        <v>0.32841999999999999</v>
      </c>
      <c r="GG184">
        <v>1.5802</v>
      </c>
      <c r="GH184">
        <v>0.61926000000000003</v>
      </c>
      <c r="GI184">
        <v>6.9589999999999999E-2</v>
      </c>
      <c r="GJ184">
        <v>0.33146999999999999</v>
      </c>
      <c r="GK184">
        <v>7.2126999999999997E-2</v>
      </c>
      <c r="GL184">
        <v>0.14085</v>
      </c>
      <c r="GM184">
        <v>5.6078999999999997E-2</v>
      </c>
      <c r="GN184">
        <v>0.22287000000000001</v>
      </c>
      <c r="GO184">
        <v>3.3977E-2</v>
      </c>
      <c r="GP184">
        <v>0.20787</v>
      </c>
      <c r="GQ184">
        <v>3.4020000000000002E-2</v>
      </c>
      <c r="GR184">
        <v>340.2</v>
      </c>
      <c r="GS184">
        <v>2.0869</v>
      </c>
      <c r="GT184">
        <v>9.4369999999999996E-2</v>
      </c>
      <c r="GU184">
        <v>7.3386999999999994E-2</v>
      </c>
      <c r="GV184">
        <v>0.12479999999999999</v>
      </c>
      <c r="GW184">
        <v>0.28408</v>
      </c>
      <c r="GX184">
        <v>1.3828999999999999E-2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</row>
    <row r="185" spans="1:263" x14ac:dyDescent="0.25">
      <c r="A185" t="s">
        <v>361</v>
      </c>
      <c r="B185" t="s">
        <v>842</v>
      </c>
      <c r="C185" t="s">
        <v>362</v>
      </c>
      <c r="D185" t="s">
        <v>844</v>
      </c>
      <c r="E185" s="1">
        <v>1462.557349537037</v>
      </c>
      <c r="F185">
        <v>41.152000000000001</v>
      </c>
      <c r="G185" t="s">
        <v>1085</v>
      </c>
      <c r="H185" s="2">
        <v>9190000</v>
      </c>
      <c r="I185" s="2">
        <v>330000</v>
      </c>
      <c r="J185" s="2">
        <v>3060000</v>
      </c>
      <c r="K185" s="2">
        <v>120000</v>
      </c>
      <c r="L185">
        <v>44960</v>
      </c>
      <c r="M185">
        <v>220</v>
      </c>
      <c r="N185" s="2">
        <v>146400</v>
      </c>
      <c r="O185" s="2">
        <v>5500</v>
      </c>
      <c r="P185" s="2">
        <v>167000</v>
      </c>
      <c r="Q185" s="2">
        <v>1400</v>
      </c>
      <c r="R185">
        <v>37000</v>
      </c>
      <c r="S185">
        <v>770</v>
      </c>
      <c r="T185" s="2">
        <v>356000</v>
      </c>
      <c r="U185" s="2">
        <v>12000</v>
      </c>
      <c r="V185" s="2">
        <v>1929000</v>
      </c>
      <c r="W185" s="2">
        <v>74000</v>
      </c>
      <c r="X185" s="2">
        <v>2650000</v>
      </c>
      <c r="Y185" s="2">
        <v>100000</v>
      </c>
      <c r="Z185" s="2">
        <v>289000</v>
      </c>
      <c r="AA185" s="2">
        <v>11000</v>
      </c>
      <c r="AB185" s="2">
        <v>173700</v>
      </c>
      <c r="AC185" s="2">
        <v>6500</v>
      </c>
      <c r="AD185">
        <v>21810</v>
      </c>
      <c r="AE185">
        <v>840</v>
      </c>
      <c r="AF185">
        <v>6860</v>
      </c>
      <c r="AG185">
        <v>300</v>
      </c>
      <c r="AH185">
        <v>20770</v>
      </c>
      <c r="AI185">
        <v>860</v>
      </c>
      <c r="AJ185">
        <v>18070</v>
      </c>
      <c r="AK185">
        <v>650</v>
      </c>
      <c r="AL185">
        <v>25420</v>
      </c>
      <c r="AM185">
        <v>960</v>
      </c>
      <c r="AN185">
        <v>20450</v>
      </c>
      <c r="AO185">
        <v>790</v>
      </c>
      <c r="AP185">
        <v>18460</v>
      </c>
      <c r="AQ185">
        <v>700</v>
      </c>
      <c r="AR185">
        <v>7010</v>
      </c>
      <c r="AS185">
        <v>250</v>
      </c>
      <c r="AT185">
        <v>7840</v>
      </c>
      <c r="AU185">
        <v>290</v>
      </c>
      <c r="AV185">
        <v>4220</v>
      </c>
      <c r="AW185">
        <v>170</v>
      </c>
      <c r="AX185">
        <v>366</v>
      </c>
      <c r="AY185">
        <v>23</v>
      </c>
      <c r="AZ185">
        <v>97</v>
      </c>
      <c r="BA185">
        <v>12</v>
      </c>
      <c r="BB185">
        <v>48.9</v>
      </c>
      <c r="BC185">
        <v>7.1</v>
      </c>
      <c r="BD185">
        <v>13.5</v>
      </c>
      <c r="BE185">
        <v>4.3</v>
      </c>
      <c r="BF185">
        <v>231</v>
      </c>
      <c r="BG185">
        <v>32</v>
      </c>
      <c r="BH185" s="2">
        <v>180000</v>
      </c>
      <c r="BI185" s="2">
        <v>6300</v>
      </c>
      <c r="BJ185">
        <v>10590</v>
      </c>
      <c r="BK185">
        <v>370</v>
      </c>
      <c r="BL185">
        <v>172</v>
      </c>
      <c r="BM185">
        <v>18</v>
      </c>
      <c r="BN185" s="2">
        <v>26600</v>
      </c>
      <c r="BO185" s="2">
        <v>1000</v>
      </c>
      <c r="BP185">
        <v>4570</v>
      </c>
      <c r="BQ185">
        <v>600</v>
      </c>
      <c r="BR185" s="2">
        <v>811000</v>
      </c>
      <c r="BS185" s="2">
        <v>31000</v>
      </c>
      <c r="BT185">
        <v>122.8</v>
      </c>
      <c r="BU185">
        <v>6.1</v>
      </c>
      <c r="BV185">
        <v>1241</v>
      </c>
      <c r="BW185">
        <v>47</v>
      </c>
      <c r="BX185">
        <v>1650</v>
      </c>
      <c r="BY185">
        <v>56</v>
      </c>
      <c r="BZ185">
        <v>7940</v>
      </c>
      <c r="CA185">
        <v>300</v>
      </c>
      <c r="CB185">
        <v>11300</v>
      </c>
      <c r="CC185">
        <v>430</v>
      </c>
      <c r="CD185">
        <v>908</v>
      </c>
      <c r="CE185">
        <v>35</v>
      </c>
      <c r="CF185">
        <v>2426</v>
      </c>
      <c r="CG185">
        <v>91</v>
      </c>
      <c r="CH185">
        <v>444</v>
      </c>
      <c r="CI185">
        <v>17</v>
      </c>
      <c r="CJ185">
        <v>37.200000000000003</v>
      </c>
      <c r="CK185">
        <v>1.6</v>
      </c>
      <c r="CL185">
        <v>394</v>
      </c>
      <c r="CM185">
        <v>16</v>
      </c>
      <c r="CN185">
        <v>46.9</v>
      </c>
      <c r="CO185">
        <v>1.7</v>
      </c>
      <c r="CP185">
        <v>279</v>
      </c>
      <c r="CQ185">
        <v>11</v>
      </c>
      <c r="CR185">
        <v>56.1</v>
      </c>
      <c r="CS185">
        <v>2.2000000000000002</v>
      </c>
      <c r="CT185">
        <v>148</v>
      </c>
      <c r="CU185">
        <v>5.6</v>
      </c>
      <c r="CV185">
        <v>18.53</v>
      </c>
      <c r="CW185">
        <v>0.65</v>
      </c>
      <c r="CX185">
        <v>93.4</v>
      </c>
      <c r="CY185">
        <v>3.5</v>
      </c>
      <c r="CZ185">
        <v>11.17</v>
      </c>
      <c r="DA185">
        <v>0.45</v>
      </c>
      <c r="DB185">
        <v>-80</v>
      </c>
      <c r="DC185">
        <v>23</v>
      </c>
      <c r="DD185">
        <v>-2.9</v>
      </c>
      <c r="DE185">
        <v>1.2</v>
      </c>
      <c r="DF185">
        <v>0.60799999999999998</v>
      </c>
      <c r="DG185">
        <v>9.4E-2</v>
      </c>
      <c r="DH185">
        <v>0.189</v>
      </c>
      <c r="DI185">
        <v>6.0999999999999999E-2</v>
      </c>
      <c r="DJ185">
        <v>1.41</v>
      </c>
      <c r="DK185">
        <v>0.19</v>
      </c>
      <c r="DL185">
        <v>542</v>
      </c>
      <c r="DM185">
        <v>19</v>
      </c>
      <c r="DN185">
        <v>28.6</v>
      </c>
      <c r="DO185">
        <v>1</v>
      </c>
      <c r="DP185">
        <v>120</v>
      </c>
      <c r="DQ185">
        <v>13</v>
      </c>
      <c r="DR185">
        <v>3.5379999999999997E-5</v>
      </c>
      <c r="DS185">
        <v>5.4000000000000002E-7</v>
      </c>
      <c r="DT185" s="2">
        <v>144500</v>
      </c>
      <c r="DU185" s="2">
        <v>5500</v>
      </c>
      <c r="DV185" s="2">
        <v>2990000</v>
      </c>
      <c r="DW185" s="2">
        <v>120000</v>
      </c>
      <c r="DX185">
        <v>1960</v>
      </c>
      <c r="DY185">
        <v>250</v>
      </c>
      <c r="DZ185" s="2">
        <v>27600</v>
      </c>
      <c r="EA185" s="2">
        <v>1400</v>
      </c>
      <c r="EB185">
        <v>19970</v>
      </c>
      <c r="EC185">
        <v>770</v>
      </c>
      <c r="ED185" s="2">
        <v>356000</v>
      </c>
      <c r="EE185" s="2">
        <v>12000</v>
      </c>
      <c r="EF185" s="2">
        <v>1929000</v>
      </c>
      <c r="EG185" s="2">
        <v>74000</v>
      </c>
      <c r="EH185" s="2">
        <v>2650000</v>
      </c>
      <c r="EI185" s="2">
        <v>100000</v>
      </c>
      <c r="EJ185" s="2">
        <v>289000</v>
      </c>
      <c r="EK185" s="2">
        <v>11000</v>
      </c>
      <c r="EL185" s="2">
        <v>173700</v>
      </c>
      <c r="EM185" s="2">
        <v>6500</v>
      </c>
      <c r="EN185">
        <v>21810</v>
      </c>
      <c r="EO185">
        <v>840</v>
      </c>
      <c r="EP185">
        <v>6860</v>
      </c>
      <c r="EQ185">
        <v>300</v>
      </c>
      <c r="ER185">
        <v>20770</v>
      </c>
      <c r="ES185">
        <v>860</v>
      </c>
      <c r="ET185">
        <v>18070</v>
      </c>
      <c r="EU185">
        <v>650</v>
      </c>
      <c r="EV185">
        <v>25420</v>
      </c>
      <c r="EW185">
        <v>960</v>
      </c>
      <c r="EX185">
        <v>20450</v>
      </c>
      <c r="EY185">
        <v>790</v>
      </c>
      <c r="EZ185">
        <v>18460</v>
      </c>
      <c r="FA185">
        <v>700</v>
      </c>
      <c r="FB185">
        <v>7010</v>
      </c>
      <c r="FC185">
        <v>250</v>
      </c>
      <c r="FD185">
        <v>7840</v>
      </c>
      <c r="FE185">
        <v>290</v>
      </c>
      <c r="FF185">
        <v>4220</v>
      </c>
      <c r="FG185">
        <v>170</v>
      </c>
      <c r="FH185">
        <v>-29</v>
      </c>
      <c r="FI185">
        <v>12</v>
      </c>
      <c r="FJ185">
        <v>46.1</v>
      </c>
      <c r="FK185">
        <v>7.1</v>
      </c>
      <c r="FL185">
        <v>13.3</v>
      </c>
      <c r="FM185">
        <v>4.3</v>
      </c>
      <c r="FN185">
        <v>231</v>
      </c>
      <c r="FO185">
        <v>32</v>
      </c>
      <c r="FP185" s="2">
        <v>180000</v>
      </c>
      <c r="FQ185" s="2">
        <v>6300</v>
      </c>
      <c r="FR185">
        <v>10590</v>
      </c>
      <c r="FS185">
        <v>370</v>
      </c>
      <c r="FT185">
        <v>172</v>
      </c>
      <c r="FU185">
        <v>18</v>
      </c>
      <c r="FV185" t="s">
        <v>846</v>
      </c>
      <c r="FW185">
        <v>0</v>
      </c>
      <c r="FX185">
        <v>1.4358</v>
      </c>
      <c r="FY185">
        <v>0.88341999999999998</v>
      </c>
      <c r="FZ185">
        <v>658.19</v>
      </c>
      <c r="GA185">
        <v>0.53234000000000004</v>
      </c>
      <c r="GB185">
        <v>1.8998999999999999</v>
      </c>
      <c r="GC185">
        <v>2.3429000000000002</v>
      </c>
      <c r="GD185">
        <v>8.0795999999999992</v>
      </c>
      <c r="GE185">
        <v>9.5897000000000006</v>
      </c>
      <c r="GF185">
        <v>0.77692000000000005</v>
      </c>
      <c r="GG185">
        <v>1.0407</v>
      </c>
      <c r="GH185">
        <v>0.66878000000000004</v>
      </c>
      <c r="GI185">
        <v>7.0044999999999996E-2</v>
      </c>
      <c r="GJ185">
        <v>0.36975999999999998</v>
      </c>
      <c r="GK185">
        <v>4.3898E-2</v>
      </c>
      <c r="GL185">
        <v>0.39105000000000001</v>
      </c>
      <c r="GM185">
        <v>5.9204E-2</v>
      </c>
      <c r="GN185">
        <v>0</v>
      </c>
      <c r="GO185">
        <v>0</v>
      </c>
      <c r="GP185">
        <v>0.12873999999999999</v>
      </c>
      <c r="GQ185">
        <v>2.0686E-2</v>
      </c>
      <c r="GR185">
        <v>206.86</v>
      </c>
      <c r="GS185">
        <v>2.0297999999999998</v>
      </c>
      <c r="GT185">
        <v>4.1813000000000003E-2</v>
      </c>
      <c r="GU185">
        <v>0.12024</v>
      </c>
      <c r="GV185">
        <v>0</v>
      </c>
      <c r="GW185">
        <v>0.25805</v>
      </c>
      <c r="GX185">
        <v>1.3736999999999999E-2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</row>
    <row r="186" spans="1:263" x14ac:dyDescent="0.25">
      <c r="A186" t="s">
        <v>363</v>
      </c>
      <c r="B186" t="s">
        <v>842</v>
      </c>
      <c r="C186" t="s">
        <v>364</v>
      </c>
      <c r="D186" t="s">
        <v>844</v>
      </c>
      <c r="E186" s="1">
        <v>1462.581736111111</v>
      </c>
      <c r="F186">
        <v>41.779000000000003</v>
      </c>
      <c r="G186" t="s">
        <v>1086</v>
      </c>
      <c r="H186" s="2">
        <v>8110000</v>
      </c>
      <c r="I186" s="2">
        <v>240000</v>
      </c>
      <c r="J186" s="2">
        <v>2770000</v>
      </c>
      <c r="K186" s="2">
        <v>89000</v>
      </c>
      <c r="L186">
        <v>40050</v>
      </c>
      <c r="M186">
        <v>270</v>
      </c>
      <c r="N186" s="2">
        <v>130500</v>
      </c>
      <c r="O186" s="2">
        <v>4100</v>
      </c>
      <c r="P186" s="2">
        <v>152400</v>
      </c>
      <c r="Q186" s="2">
        <v>1100</v>
      </c>
      <c r="R186">
        <v>33800</v>
      </c>
      <c r="S186">
        <v>580</v>
      </c>
      <c r="T186" s="2">
        <v>307000</v>
      </c>
      <c r="U186" s="2">
        <v>10000</v>
      </c>
      <c r="V186" s="2">
        <v>1660000</v>
      </c>
      <c r="W186" s="2">
        <v>54000</v>
      </c>
      <c r="X186" s="2">
        <v>2295000</v>
      </c>
      <c r="Y186" s="2">
        <v>75000</v>
      </c>
      <c r="Z186" s="2">
        <v>252200</v>
      </c>
      <c r="AA186" s="2">
        <v>7900</v>
      </c>
      <c r="AB186" s="2">
        <v>152200</v>
      </c>
      <c r="AC186" s="2">
        <v>5200</v>
      </c>
      <c r="AD186">
        <v>19150</v>
      </c>
      <c r="AE186">
        <v>690</v>
      </c>
      <c r="AF186">
        <v>6320</v>
      </c>
      <c r="AG186">
        <v>230</v>
      </c>
      <c r="AH186">
        <v>18370</v>
      </c>
      <c r="AI186">
        <v>640</v>
      </c>
      <c r="AJ186">
        <v>15810</v>
      </c>
      <c r="AK186">
        <v>540</v>
      </c>
      <c r="AL186">
        <v>22120</v>
      </c>
      <c r="AM186">
        <v>680</v>
      </c>
      <c r="AN186">
        <v>17760</v>
      </c>
      <c r="AO186">
        <v>610</v>
      </c>
      <c r="AP186">
        <v>15800</v>
      </c>
      <c r="AQ186">
        <v>550</v>
      </c>
      <c r="AR186">
        <v>6060</v>
      </c>
      <c r="AS186">
        <v>240</v>
      </c>
      <c r="AT186">
        <v>7020</v>
      </c>
      <c r="AU186">
        <v>250</v>
      </c>
      <c r="AV186">
        <v>3630</v>
      </c>
      <c r="AW186">
        <v>160</v>
      </c>
      <c r="AX186">
        <v>356</v>
      </c>
      <c r="AY186">
        <v>25</v>
      </c>
      <c r="AZ186">
        <v>114</v>
      </c>
      <c r="BA186">
        <v>13</v>
      </c>
      <c r="BB186">
        <v>43.8</v>
      </c>
      <c r="BC186">
        <v>6.8</v>
      </c>
      <c r="BD186">
        <v>13.3</v>
      </c>
      <c r="BE186">
        <v>4.0999999999999996</v>
      </c>
      <c r="BF186">
        <v>208</v>
      </c>
      <c r="BG186">
        <v>30</v>
      </c>
      <c r="BH186" s="2">
        <v>153300</v>
      </c>
      <c r="BI186" s="2">
        <v>5100</v>
      </c>
      <c r="BJ186">
        <v>8950</v>
      </c>
      <c r="BK186">
        <v>310</v>
      </c>
      <c r="BL186">
        <v>162</v>
      </c>
      <c r="BM186">
        <v>15</v>
      </c>
      <c r="BN186" s="2">
        <v>-59900</v>
      </c>
      <c r="BO186" s="2">
        <v>2100</v>
      </c>
      <c r="BP186">
        <v>-64</v>
      </c>
      <c r="BQ186">
        <v>11</v>
      </c>
      <c r="BR186" s="2">
        <v>783000</v>
      </c>
      <c r="BS186" s="2">
        <v>25000</v>
      </c>
      <c r="BT186">
        <v>-3610</v>
      </c>
      <c r="BU186">
        <v>180</v>
      </c>
      <c r="BV186">
        <v>-4650</v>
      </c>
      <c r="BW186">
        <v>160</v>
      </c>
      <c r="BX186">
        <v>1729</v>
      </c>
      <c r="BY186">
        <v>59</v>
      </c>
      <c r="BZ186">
        <v>7030</v>
      </c>
      <c r="CA186">
        <v>230</v>
      </c>
      <c r="CB186">
        <v>10550</v>
      </c>
      <c r="CC186">
        <v>340</v>
      </c>
      <c r="CD186">
        <v>847</v>
      </c>
      <c r="CE186">
        <v>27</v>
      </c>
      <c r="CF186">
        <v>3290</v>
      </c>
      <c r="CG186">
        <v>110</v>
      </c>
      <c r="CH186">
        <v>442</v>
      </c>
      <c r="CI186">
        <v>16</v>
      </c>
      <c r="CJ186">
        <v>36.299999999999997</v>
      </c>
      <c r="CK186">
        <v>1.3</v>
      </c>
      <c r="CL186">
        <v>366</v>
      </c>
      <c r="CM186">
        <v>13</v>
      </c>
      <c r="CN186">
        <v>44.5</v>
      </c>
      <c r="CO186">
        <v>1.5</v>
      </c>
      <c r="CP186">
        <v>263.89999999999998</v>
      </c>
      <c r="CQ186">
        <v>8.1</v>
      </c>
      <c r="CR186">
        <v>51.2</v>
      </c>
      <c r="CS186">
        <v>1.7</v>
      </c>
      <c r="CT186">
        <v>135.80000000000001</v>
      </c>
      <c r="CU186">
        <v>4.8</v>
      </c>
      <c r="CV186">
        <v>16.78</v>
      </c>
      <c r="CW186">
        <v>0.65</v>
      </c>
      <c r="CX186">
        <v>91.7</v>
      </c>
      <c r="CY186">
        <v>3.3</v>
      </c>
      <c r="CZ186">
        <v>10.1</v>
      </c>
      <c r="DA186">
        <v>0.43</v>
      </c>
      <c r="DB186">
        <v>35</v>
      </c>
      <c r="DC186">
        <v>25</v>
      </c>
      <c r="DD186">
        <v>2.8</v>
      </c>
      <c r="DE186">
        <v>2.5</v>
      </c>
      <c r="DF186">
        <v>0.55500000000000005</v>
      </c>
      <c r="DG186">
        <v>9.1999999999999998E-2</v>
      </c>
      <c r="DH186">
        <v>0.19600000000000001</v>
      </c>
      <c r="DI186">
        <v>6.2E-2</v>
      </c>
      <c r="DJ186">
        <v>1.31</v>
      </c>
      <c r="DK186">
        <v>0.19</v>
      </c>
      <c r="DL186">
        <v>475</v>
      </c>
      <c r="DM186">
        <v>16</v>
      </c>
      <c r="DN186">
        <v>24.68</v>
      </c>
      <c r="DO186">
        <v>0.86</v>
      </c>
      <c r="DP186">
        <v>285</v>
      </c>
      <c r="DQ186">
        <v>26</v>
      </c>
      <c r="DR186">
        <v>3.1569999999999998E-5</v>
      </c>
      <c r="DS186">
        <v>4.9999999999999998E-7</v>
      </c>
      <c r="DT186" s="2">
        <v>128700</v>
      </c>
      <c r="DU186" s="2">
        <v>4100</v>
      </c>
      <c r="DV186" s="2">
        <v>2708000</v>
      </c>
      <c r="DW186" s="2">
        <v>89000</v>
      </c>
      <c r="DX186">
        <v>1490</v>
      </c>
      <c r="DY186">
        <v>250</v>
      </c>
      <c r="DZ186" s="2">
        <v>24000</v>
      </c>
      <c r="EA186" s="2">
        <v>1100</v>
      </c>
      <c r="EB186">
        <v>17600</v>
      </c>
      <c r="EC186">
        <v>580</v>
      </c>
      <c r="ED186" s="2">
        <v>307000</v>
      </c>
      <c r="EE186" s="2">
        <v>10000</v>
      </c>
      <c r="EF186" s="2">
        <v>1660000</v>
      </c>
      <c r="EG186" s="2">
        <v>54000</v>
      </c>
      <c r="EH186" s="2">
        <v>2295000</v>
      </c>
      <c r="EI186" s="2">
        <v>75000</v>
      </c>
      <c r="EJ186" s="2">
        <v>252200</v>
      </c>
      <c r="EK186" s="2">
        <v>7900</v>
      </c>
      <c r="EL186" s="2">
        <v>152200</v>
      </c>
      <c r="EM186" s="2">
        <v>5200</v>
      </c>
      <c r="EN186">
        <v>19150</v>
      </c>
      <c r="EO186">
        <v>690</v>
      </c>
      <c r="EP186">
        <v>6320</v>
      </c>
      <c r="EQ186">
        <v>230</v>
      </c>
      <c r="ER186">
        <v>18370</v>
      </c>
      <c r="ES186">
        <v>640</v>
      </c>
      <c r="ET186">
        <v>15810</v>
      </c>
      <c r="EU186">
        <v>540</v>
      </c>
      <c r="EV186">
        <v>22120</v>
      </c>
      <c r="EW186">
        <v>680</v>
      </c>
      <c r="EX186">
        <v>17760</v>
      </c>
      <c r="EY186">
        <v>610</v>
      </c>
      <c r="EZ186">
        <v>15800</v>
      </c>
      <c r="FA186">
        <v>550</v>
      </c>
      <c r="FB186">
        <v>6060</v>
      </c>
      <c r="FC186">
        <v>240</v>
      </c>
      <c r="FD186">
        <v>7020</v>
      </c>
      <c r="FE186">
        <v>250</v>
      </c>
      <c r="FF186">
        <v>3630</v>
      </c>
      <c r="FG186">
        <v>160</v>
      </c>
      <c r="FH186">
        <v>15</v>
      </c>
      <c r="FI186">
        <v>13</v>
      </c>
      <c r="FJ186">
        <v>41</v>
      </c>
      <c r="FK186">
        <v>6.8</v>
      </c>
      <c r="FL186">
        <v>13.1</v>
      </c>
      <c r="FM186">
        <v>4.0999999999999996</v>
      </c>
      <c r="FN186">
        <v>208</v>
      </c>
      <c r="FO186">
        <v>30</v>
      </c>
      <c r="FP186" s="2">
        <v>153300</v>
      </c>
      <c r="FQ186" s="2">
        <v>5100</v>
      </c>
      <c r="FR186">
        <v>8950</v>
      </c>
      <c r="FS186">
        <v>310</v>
      </c>
      <c r="FT186">
        <v>162</v>
      </c>
      <c r="FU186">
        <v>15</v>
      </c>
      <c r="FV186" t="s">
        <v>846</v>
      </c>
      <c r="FW186">
        <v>0</v>
      </c>
      <c r="FX186">
        <v>1.8864000000000001</v>
      </c>
      <c r="FY186">
        <v>2.3210999999999999</v>
      </c>
      <c r="FZ186">
        <v>699.49</v>
      </c>
      <c r="GA186">
        <v>0.38447999999999999</v>
      </c>
      <c r="GB186">
        <v>2.0402999999999998</v>
      </c>
      <c r="GC186">
        <v>0.44775999999999999</v>
      </c>
      <c r="GD186">
        <v>2.9539</v>
      </c>
      <c r="GE186">
        <v>3.8340000000000001</v>
      </c>
      <c r="GF186">
        <v>0.372</v>
      </c>
      <c r="GG186">
        <v>0.53918999999999995</v>
      </c>
      <c r="GH186">
        <v>0.25423000000000001</v>
      </c>
      <c r="GI186">
        <v>6.3214000000000006E-2</v>
      </c>
      <c r="GJ186">
        <v>0.13142999999999999</v>
      </c>
      <c r="GK186">
        <v>0</v>
      </c>
      <c r="GL186">
        <v>0.10926</v>
      </c>
      <c r="GM186">
        <v>3.1773000000000003E-2</v>
      </c>
      <c r="GN186">
        <v>7.8720999999999999E-2</v>
      </c>
      <c r="GO186">
        <v>1.8242000000000001E-2</v>
      </c>
      <c r="GP186">
        <v>0.18976000000000001</v>
      </c>
      <c r="GQ186">
        <v>0</v>
      </c>
      <c r="GR186">
        <v>0</v>
      </c>
      <c r="GS186">
        <v>4.4084000000000003</v>
      </c>
      <c r="GT186">
        <v>6.2571000000000002E-2</v>
      </c>
      <c r="GU186">
        <v>0.11890000000000001</v>
      </c>
      <c r="GV186">
        <v>6.9338999999999998E-2</v>
      </c>
      <c r="GW186">
        <v>5.0292000000000003E-2</v>
      </c>
      <c r="GX186">
        <v>1.2964E-2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</row>
    <row r="187" spans="1:263" x14ac:dyDescent="0.25">
      <c r="A187" t="s">
        <v>365</v>
      </c>
      <c r="B187" t="s">
        <v>842</v>
      </c>
      <c r="C187" t="s">
        <v>366</v>
      </c>
      <c r="D187" t="s">
        <v>844</v>
      </c>
      <c r="E187" s="1">
        <v>1462.5825578703705</v>
      </c>
      <c r="F187">
        <v>41.360999999999997</v>
      </c>
      <c r="G187" t="s">
        <v>1087</v>
      </c>
      <c r="H187" s="2">
        <v>8350000</v>
      </c>
      <c r="I187" s="2">
        <v>240000</v>
      </c>
      <c r="J187" s="2">
        <v>2750000</v>
      </c>
      <c r="K187" s="2">
        <v>86000</v>
      </c>
      <c r="L187">
        <v>43450</v>
      </c>
      <c r="M187">
        <v>270</v>
      </c>
      <c r="N187" s="2">
        <v>131100</v>
      </c>
      <c r="O187" s="2">
        <v>4100</v>
      </c>
      <c r="P187" s="2">
        <v>153300</v>
      </c>
      <c r="Q187" s="2">
        <v>1200</v>
      </c>
      <c r="R187">
        <v>34210</v>
      </c>
      <c r="S187">
        <v>590</v>
      </c>
      <c r="T187" s="2">
        <v>316800</v>
      </c>
      <c r="U187" s="2">
        <v>9400</v>
      </c>
      <c r="V187" s="2">
        <v>1752000</v>
      </c>
      <c r="W187" s="2">
        <v>55000</v>
      </c>
      <c r="X187" s="2">
        <v>2421000</v>
      </c>
      <c r="Y187" s="2">
        <v>79000</v>
      </c>
      <c r="Z187" s="2">
        <v>269500</v>
      </c>
      <c r="AA187" s="2">
        <v>8800</v>
      </c>
      <c r="AB187" s="2">
        <v>165200</v>
      </c>
      <c r="AC187" s="2">
        <v>5200</v>
      </c>
      <c r="AD187">
        <v>20520</v>
      </c>
      <c r="AE187">
        <v>730</v>
      </c>
      <c r="AF187">
        <v>6420</v>
      </c>
      <c r="AG187">
        <v>260</v>
      </c>
      <c r="AH187">
        <v>19540</v>
      </c>
      <c r="AI187">
        <v>660</v>
      </c>
      <c r="AJ187">
        <v>16390</v>
      </c>
      <c r="AK187">
        <v>520</v>
      </c>
      <c r="AL187">
        <v>23340</v>
      </c>
      <c r="AM187">
        <v>770</v>
      </c>
      <c r="AN187">
        <v>18300</v>
      </c>
      <c r="AO187">
        <v>560</v>
      </c>
      <c r="AP187">
        <v>16820</v>
      </c>
      <c r="AQ187">
        <v>560</v>
      </c>
      <c r="AR187">
        <v>6320</v>
      </c>
      <c r="AS187">
        <v>230</v>
      </c>
      <c r="AT187">
        <v>7180</v>
      </c>
      <c r="AU187">
        <v>270</v>
      </c>
      <c r="AV187">
        <v>3850</v>
      </c>
      <c r="AW187">
        <v>150</v>
      </c>
      <c r="AX187">
        <v>369</v>
      </c>
      <c r="AY187">
        <v>25</v>
      </c>
      <c r="AZ187">
        <v>106</v>
      </c>
      <c r="BA187">
        <v>13</v>
      </c>
      <c r="BB187">
        <v>42.1</v>
      </c>
      <c r="BC187">
        <v>5.4</v>
      </c>
      <c r="BD187">
        <v>13</v>
      </c>
      <c r="BE187">
        <v>4.0999999999999996</v>
      </c>
      <c r="BF187">
        <v>177</v>
      </c>
      <c r="BG187">
        <v>24</v>
      </c>
      <c r="BH187" s="2">
        <v>151600</v>
      </c>
      <c r="BI187" s="2">
        <v>4600</v>
      </c>
      <c r="BJ187">
        <v>8970</v>
      </c>
      <c r="BK187">
        <v>270</v>
      </c>
      <c r="BL187">
        <v>142</v>
      </c>
      <c r="BM187">
        <v>13</v>
      </c>
      <c r="BN187" s="2">
        <v>-55000</v>
      </c>
      <c r="BO187" s="2">
        <v>1900</v>
      </c>
      <c r="BP187">
        <v>-83</v>
      </c>
      <c r="BQ187">
        <v>11</v>
      </c>
      <c r="BR187" s="2">
        <v>788000</v>
      </c>
      <c r="BS187" s="2">
        <v>25000</v>
      </c>
      <c r="BT187">
        <v>-3890</v>
      </c>
      <c r="BU187">
        <v>170</v>
      </c>
      <c r="BV187">
        <v>-4830</v>
      </c>
      <c r="BW187">
        <v>140</v>
      </c>
      <c r="BX187">
        <v>1783</v>
      </c>
      <c r="BY187">
        <v>53</v>
      </c>
      <c r="BZ187">
        <v>7380</v>
      </c>
      <c r="CA187">
        <v>230</v>
      </c>
      <c r="CB187">
        <v>11130</v>
      </c>
      <c r="CC187">
        <v>360</v>
      </c>
      <c r="CD187">
        <v>906</v>
      </c>
      <c r="CE187">
        <v>30</v>
      </c>
      <c r="CF187">
        <v>3570</v>
      </c>
      <c r="CG187">
        <v>110</v>
      </c>
      <c r="CH187">
        <v>475</v>
      </c>
      <c r="CI187">
        <v>17</v>
      </c>
      <c r="CJ187">
        <v>36.9</v>
      </c>
      <c r="CK187">
        <v>1.5</v>
      </c>
      <c r="CL187">
        <v>390</v>
      </c>
      <c r="CM187">
        <v>13</v>
      </c>
      <c r="CN187">
        <v>46.2</v>
      </c>
      <c r="CO187">
        <v>1.5</v>
      </c>
      <c r="CP187">
        <v>279</v>
      </c>
      <c r="CQ187">
        <v>9.1999999999999993</v>
      </c>
      <c r="CR187">
        <v>52.8</v>
      </c>
      <c r="CS187">
        <v>1.6</v>
      </c>
      <c r="CT187">
        <v>144.80000000000001</v>
      </c>
      <c r="CU187">
        <v>4.8</v>
      </c>
      <c r="CV187">
        <v>17.52</v>
      </c>
      <c r="CW187">
        <v>0.65</v>
      </c>
      <c r="CX187">
        <v>94</v>
      </c>
      <c r="CY187">
        <v>3.5</v>
      </c>
      <c r="CZ187">
        <v>10.72</v>
      </c>
      <c r="DA187">
        <v>0.42</v>
      </c>
      <c r="DB187">
        <v>34</v>
      </c>
      <c r="DC187">
        <v>24</v>
      </c>
      <c r="DD187">
        <v>0.8</v>
      </c>
      <c r="DE187">
        <v>2.7</v>
      </c>
      <c r="DF187">
        <v>0.53400000000000003</v>
      </c>
      <c r="DG187">
        <v>7.3999999999999996E-2</v>
      </c>
      <c r="DH187">
        <v>0.191</v>
      </c>
      <c r="DI187">
        <v>6.2E-2</v>
      </c>
      <c r="DJ187">
        <v>1.1100000000000001</v>
      </c>
      <c r="DK187">
        <v>0.15</v>
      </c>
      <c r="DL187">
        <v>470</v>
      </c>
      <c r="DM187">
        <v>14</v>
      </c>
      <c r="DN187">
        <v>24.76</v>
      </c>
      <c r="DO187">
        <v>0.76</v>
      </c>
      <c r="DP187">
        <v>249</v>
      </c>
      <c r="DQ187">
        <v>23</v>
      </c>
      <c r="DR187">
        <v>3.1229999999999997E-5</v>
      </c>
      <c r="DS187">
        <v>4.7E-7</v>
      </c>
      <c r="DT187" s="2">
        <v>129400</v>
      </c>
      <c r="DU187" s="2">
        <v>4100</v>
      </c>
      <c r="DV187" s="2">
        <v>2687000</v>
      </c>
      <c r="DW187" s="2">
        <v>86000</v>
      </c>
      <c r="DX187">
        <v>1870</v>
      </c>
      <c r="DY187">
        <v>250</v>
      </c>
      <c r="DZ187" s="2">
        <v>25300</v>
      </c>
      <c r="EA187" s="2">
        <v>1200</v>
      </c>
      <c r="EB187">
        <v>18050</v>
      </c>
      <c r="EC187">
        <v>580</v>
      </c>
      <c r="ED187" s="2">
        <v>316800</v>
      </c>
      <c r="EE187" s="2">
        <v>9400</v>
      </c>
      <c r="EF187" s="2">
        <v>1752000</v>
      </c>
      <c r="EG187" s="2">
        <v>55000</v>
      </c>
      <c r="EH187" s="2">
        <v>2421000</v>
      </c>
      <c r="EI187" s="2">
        <v>79000</v>
      </c>
      <c r="EJ187" s="2">
        <v>269500</v>
      </c>
      <c r="EK187" s="2">
        <v>8800</v>
      </c>
      <c r="EL187" s="2">
        <v>165200</v>
      </c>
      <c r="EM187" s="2">
        <v>5200</v>
      </c>
      <c r="EN187">
        <v>20520</v>
      </c>
      <c r="EO187">
        <v>730</v>
      </c>
      <c r="EP187">
        <v>6420</v>
      </c>
      <c r="EQ187">
        <v>260</v>
      </c>
      <c r="ER187">
        <v>19540</v>
      </c>
      <c r="ES187">
        <v>660</v>
      </c>
      <c r="ET187">
        <v>16390</v>
      </c>
      <c r="EU187">
        <v>520</v>
      </c>
      <c r="EV187">
        <v>23340</v>
      </c>
      <c r="EW187">
        <v>770</v>
      </c>
      <c r="EX187">
        <v>18300</v>
      </c>
      <c r="EY187">
        <v>560</v>
      </c>
      <c r="EZ187">
        <v>16820</v>
      </c>
      <c r="FA187">
        <v>560</v>
      </c>
      <c r="FB187">
        <v>6320</v>
      </c>
      <c r="FC187">
        <v>230</v>
      </c>
      <c r="FD187">
        <v>7180</v>
      </c>
      <c r="FE187">
        <v>270</v>
      </c>
      <c r="FF187">
        <v>3850</v>
      </c>
      <c r="FG187">
        <v>150</v>
      </c>
      <c r="FH187">
        <v>4</v>
      </c>
      <c r="FI187">
        <v>14</v>
      </c>
      <c r="FJ187">
        <v>39.299999999999997</v>
      </c>
      <c r="FK187">
        <v>5.4</v>
      </c>
      <c r="FL187">
        <v>12.8</v>
      </c>
      <c r="FM187">
        <v>4.0999999999999996</v>
      </c>
      <c r="FN187">
        <v>176</v>
      </c>
      <c r="FO187">
        <v>24</v>
      </c>
      <c r="FP187" s="2">
        <v>151600</v>
      </c>
      <c r="FQ187" s="2">
        <v>4600</v>
      </c>
      <c r="FR187">
        <v>8970</v>
      </c>
      <c r="FS187">
        <v>270</v>
      </c>
      <c r="FT187">
        <v>142</v>
      </c>
      <c r="FU187">
        <v>13</v>
      </c>
      <c r="FV187" t="s">
        <v>846</v>
      </c>
      <c r="FW187">
        <v>0</v>
      </c>
      <c r="FX187">
        <v>2.0308999999999999</v>
      </c>
      <c r="FY187">
        <v>2.1800000000000002</v>
      </c>
      <c r="FZ187">
        <v>614.80999999999995</v>
      </c>
      <c r="GA187">
        <v>0.48363</v>
      </c>
      <c r="GB187">
        <v>2.4801000000000002</v>
      </c>
      <c r="GC187">
        <v>0.67510999999999999</v>
      </c>
      <c r="GD187">
        <v>3.5831</v>
      </c>
      <c r="GE187">
        <v>6.1444000000000001</v>
      </c>
      <c r="GF187">
        <v>0.34266000000000002</v>
      </c>
      <c r="GG187">
        <v>1.5243</v>
      </c>
      <c r="GH187">
        <v>0.55901000000000001</v>
      </c>
      <c r="GI187">
        <v>0</v>
      </c>
      <c r="GJ187">
        <v>0.39892</v>
      </c>
      <c r="GK187">
        <v>3.1220000000000001E-2</v>
      </c>
      <c r="GL187">
        <v>0.32113999999999998</v>
      </c>
      <c r="GM187">
        <v>5.7721000000000001E-2</v>
      </c>
      <c r="GN187">
        <v>0.39648</v>
      </c>
      <c r="GO187">
        <v>0</v>
      </c>
      <c r="GP187">
        <v>0.14509</v>
      </c>
      <c r="GQ187">
        <v>0</v>
      </c>
      <c r="GR187">
        <v>0</v>
      </c>
      <c r="GS187">
        <v>3.7612000000000001</v>
      </c>
      <c r="GT187">
        <v>4.8724000000000003E-2</v>
      </c>
      <c r="GU187">
        <v>0.12848000000000001</v>
      </c>
      <c r="GV187">
        <v>0.12590000000000001</v>
      </c>
      <c r="GW187">
        <v>0.29875000000000002</v>
      </c>
      <c r="GX187">
        <v>4.0390000000000002E-2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</row>
    <row r="188" spans="1:263" x14ac:dyDescent="0.25">
      <c r="A188" t="s">
        <v>367</v>
      </c>
      <c r="B188" t="s">
        <v>842</v>
      </c>
      <c r="C188" t="s">
        <v>188</v>
      </c>
      <c r="D188" t="s">
        <v>844</v>
      </c>
      <c r="E188" s="1">
        <v>1462.583275462963</v>
      </c>
      <c r="F188">
        <v>40.734000000000002</v>
      </c>
      <c r="G188" t="s">
        <v>1088</v>
      </c>
      <c r="H188" s="2">
        <v>8430000</v>
      </c>
      <c r="I188" s="2">
        <v>240000</v>
      </c>
      <c r="J188" s="2">
        <v>2879000</v>
      </c>
      <c r="K188" s="2">
        <v>91000</v>
      </c>
      <c r="L188">
        <v>45590</v>
      </c>
      <c r="M188">
        <v>260</v>
      </c>
      <c r="N188" s="2">
        <v>135100</v>
      </c>
      <c r="O188" s="2">
        <v>3800</v>
      </c>
      <c r="P188" s="2">
        <v>152300</v>
      </c>
      <c r="Q188" s="2">
        <v>1100</v>
      </c>
      <c r="R188">
        <v>34910</v>
      </c>
      <c r="S188">
        <v>610</v>
      </c>
      <c r="T188" s="2">
        <v>313700</v>
      </c>
      <c r="U188" s="2">
        <v>9200</v>
      </c>
      <c r="V188" s="2">
        <v>1733000</v>
      </c>
      <c r="W188" s="2">
        <v>57000</v>
      </c>
      <c r="X188" s="2">
        <v>2378000</v>
      </c>
      <c r="Y188" s="2">
        <v>69000</v>
      </c>
      <c r="Z188" s="2">
        <v>271600</v>
      </c>
      <c r="AA188" s="2">
        <v>8300</v>
      </c>
      <c r="AB188" s="2">
        <v>167100</v>
      </c>
      <c r="AC188" s="2">
        <v>4900</v>
      </c>
      <c r="AD188">
        <v>20400</v>
      </c>
      <c r="AE188">
        <v>700</v>
      </c>
      <c r="AF188">
        <v>6600</v>
      </c>
      <c r="AG188">
        <v>260</v>
      </c>
      <c r="AH188">
        <v>19110</v>
      </c>
      <c r="AI188">
        <v>530</v>
      </c>
      <c r="AJ188">
        <v>16560</v>
      </c>
      <c r="AK188">
        <v>570</v>
      </c>
      <c r="AL188">
        <v>22750</v>
      </c>
      <c r="AM188">
        <v>590</v>
      </c>
      <c r="AN188">
        <v>18620</v>
      </c>
      <c r="AO188">
        <v>520</v>
      </c>
      <c r="AP188">
        <v>16610</v>
      </c>
      <c r="AQ188">
        <v>550</v>
      </c>
      <c r="AR188">
        <v>6270</v>
      </c>
      <c r="AS188">
        <v>230</v>
      </c>
      <c r="AT188">
        <v>7230</v>
      </c>
      <c r="AU188">
        <v>260</v>
      </c>
      <c r="AV188">
        <v>3910</v>
      </c>
      <c r="AW188">
        <v>150</v>
      </c>
      <c r="AX188">
        <v>324</v>
      </c>
      <c r="AY188">
        <v>22</v>
      </c>
      <c r="AZ188">
        <v>105</v>
      </c>
      <c r="BA188">
        <v>13</v>
      </c>
      <c r="BB188">
        <v>43.3</v>
      </c>
      <c r="BC188">
        <v>6.3</v>
      </c>
      <c r="BD188">
        <v>17.600000000000001</v>
      </c>
      <c r="BE188">
        <v>6</v>
      </c>
      <c r="BF188">
        <v>217</v>
      </c>
      <c r="BG188">
        <v>31</v>
      </c>
      <c r="BH188" s="2">
        <v>152000</v>
      </c>
      <c r="BI188" s="2">
        <v>4100</v>
      </c>
      <c r="BJ188">
        <v>8630</v>
      </c>
      <c r="BK188">
        <v>290</v>
      </c>
      <c r="BL188">
        <v>140</v>
      </c>
      <c r="BM188">
        <v>15</v>
      </c>
      <c r="BN188" s="2">
        <v>-54400</v>
      </c>
      <c r="BO188" s="2">
        <v>1900</v>
      </c>
      <c r="BP188">
        <v>-84</v>
      </c>
      <c r="BQ188">
        <v>12</v>
      </c>
      <c r="BR188" s="2">
        <v>813000</v>
      </c>
      <c r="BS188" s="2">
        <v>23000</v>
      </c>
      <c r="BT188">
        <v>-5130</v>
      </c>
      <c r="BU188">
        <v>190</v>
      </c>
      <c r="BV188">
        <v>-5570</v>
      </c>
      <c r="BW188">
        <v>150</v>
      </c>
      <c r="BX188">
        <v>1764</v>
      </c>
      <c r="BY188">
        <v>52</v>
      </c>
      <c r="BZ188">
        <v>7260</v>
      </c>
      <c r="CA188">
        <v>240</v>
      </c>
      <c r="CB188">
        <v>10940</v>
      </c>
      <c r="CC188">
        <v>320</v>
      </c>
      <c r="CD188">
        <v>914</v>
      </c>
      <c r="CE188">
        <v>28</v>
      </c>
      <c r="CF188">
        <v>3600</v>
      </c>
      <c r="CG188">
        <v>110</v>
      </c>
      <c r="CH188">
        <v>473</v>
      </c>
      <c r="CI188">
        <v>16</v>
      </c>
      <c r="CJ188">
        <v>38</v>
      </c>
      <c r="CK188">
        <v>1.5</v>
      </c>
      <c r="CL188">
        <v>382</v>
      </c>
      <c r="CM188">
        <v>11</v>
      </c>
      <c r="CN188">
        <v>46.7</v>
      </c>
      <c r="CO188">
        <v>1.6</v>
      </c>
      <c r="CP188">
        <v>272.39999999999998</v>
      </c>
      <c r="CQ188">
        <v>7</v>
      </c>
      <c r="CR188">
        <v>53.8</v>
      </c>
      <c r="CS188">
        <v>1.5</v>
      </c>
      <c r="CT188">
        <v>143.30000000000001</v>
      </c>
      <c r="CU188">
        <v>4.8</v>
      </c>
      <c r="CV188">
        <v>17.399999999999999</v>
      </c>
      <c r="CW188">
        <v>0.63</v>
      </c>
      <c r="CX188">
        <v>94.9</v>
      </c>
      <c r="CY188">
        <v>3.4</v>
      </c>
      <c r="CZ188">
        <v>10.9</v>
      </c>
      <c r="DA188">
        <v>0.41</v>
      </c>
      <c r="DB188">
        <v>-27</v>
      </c>
      <c r="DC188">
        <v>22</v>
      </c>
      <c r="DD188">
        <v>0</v>
      </c>
      <c r="DE188">
        <v>2.6</v>
      </c>
      <c r="DF188">
        <v>0.55100000000000005</v>
      </c>
      <c r="DG188">
        <v>8.5999999999999993E-2</v>
      </c>
      <c r="DH188">
        <v>0.26</v>
      </c>
      <c r="DI188">
        <v>8.8999999999999996E-2</v>
      </c>
      <c r="DJ188">
        <v>1.37</v>
      </c>
      <c r="DK188">
        <v>0.2</v>
      </c>
      <c r="DL188">
        <v>472</v>
      </c>
      <c r="DM188">
        <v>13</v>
      </c>
      <c r="DN188">
        <v>23.85</v>
      </c>
      <c r="DO188">
        <v>0.8</v>
      </c>
      <c r="DP188">
        <v>245</v>
      </c>
      <c r="DQ188">
        <v>26</v>
      </c>
      <c r="DR188">
        <v>2.9490000000000001E-5</v>
      </c>
      <c r="DS188">
        <v>4.4999999999999998E-7</v>
      </c>
      <c r="DT188" s="2">
        <v>133300</v>
      </c>
      <c r="DU188" s="2">
        <v>3800</v>
      </c>
      <c r="DV188" s="2">
        <v>2815000</v>
      </c>
      <c r="DW188" s="2">
        <v>91000</v>
      </c>
      <c r="DX188">
        <v>1830</v>
      </c>
      <c r="DY188">
        <v>260</v>
      </c>
      <c r="DZ188" s="2">
        <v>25100</v>
      </c>
      <c r="EA188" s="2">
        <v>1100</v>
      </c>
      <c r="EB188">
        <v>18780</v>
      </c>
      <c r="EC188">
        <v>610</v>
      </c>
      <c r="ED188" s="2">
        <v>313700</v>
      </c>
      <c r="EE188" s="2">
        <v>9200</v>
      </c>
      <c r="EF188" s="2">
        <v>1733000</v>
      </c>
      <c r="EG188" s="2">
        <v>57000</v>
      </c>
      <c r="EH188" s="2">
        <v>2378000</v>
      </c>
      <c r="EI188" s="2">
        <v>69000</v>
      </c>
      <c r="EJ188" s="2">
        <v>271600</v>
      </c>
      <c r="EK188" s="2">
        <v>8300</v>
      </c>
      <c r="EL188" s="2">
        <v>167100</v>
      </c>
      <c r="EM188" s="2">
        <v>4900</v>
      </c>
      <c r="EN188">
        <v>20400</v>
      </c>
      <c r="EO188">
        <v>700</v>
      </c>
      <c r="EP188">
        <v>6600</v>
      </c>
      <c r="EQ188">
        <v>260</v>
      </c>
      <c r="ER188">
        <v>19110</v>
      </c>
      <c r="ES188">
        <v>530</v>
      </c>
      <c r="ET188">
        <v>16560</v>
      </c>
      <c r="EU188">
        <v>570</v>
      </c>
      <c r="EV188">
        <v>22750</v>
      </c>
      <c r="EW188">
        <v>590</v>
      </c>
      <c r="EX188">
        <v>18620</v>
      </c>
      <c r="EY188">
        <v>520</v>
      </c>
      <c r="EZ188">
        <v>16610</v>
      </c>
      <c r="FA188">
        <v>550</v>
      </c>
      <c r="FB188">
        <v>6270</v>
      </c>
      <c r="FC188">
        <v>230</v>
      </c>
      <c r="FD188">
        <v>7230</v>
      </c>
      <c r="FE188">
        <v>260</v>
      </c>
      <c r="FF188">
        <v>3910</v>
      </c>
      <c r="FG188">
        <v>150</v>
      </c>
      <c r="FH188">
        <v>0</v>
      </c>
      <c r="FI188">
        <v>13</v>
      </c>
      <c r="FJ188">
        <v>40.5</v>
      </c>
      <c r="FK188">
        <v>6.3</v>
      </c>
      <c r="FL188">
        <v>17.399999999999999</v>
      </c>
      <c r="FM188">
        <v>6</v>
      </c>
      <c r="FN188">
        <v>217</v>
      </c>
      <c r="FO188">
        <v>31</v>
      </c>
      <c r="FP188" s="2">
        <v>152000</v>
      </c>
      <c r="FQ188" s="2">
        <v>4100</v>
      </c>
      <c r="FR188">
        <v>8630</v>
      </c>
      <c r="FS188">
        <v>290</v>
      </c>
      <c r="FT188">
        <v>140</v>
      </c>
      <c r="FU188">
        <v>15</v>
      </c>
      <c r="FV188" t="s">
        <v>846</v>
      </c>
      <c r="FW188">
        <v>0</v>
      </c>
      <c r="FX188">
        <v>1.9449000000000001</v>
      </c>
      <c r="FY188">
        <v>2.0434999999999999</v>
      </c>
      <c r="FZ188">
        <v>599.80999999999995</v>
      </c>
      <c r="GA188">
        <v>0.46905999999999998</v>
      </c>
      <c r="GB188">
        <v>2.4081000000000001</v>
      </c>
      <c r="GC188">
        <v>0.65759000000000001</v>
      </c>
      <c r="GD188">
        <v>3.4762</v>
      </c>
      <c r="GE188">
        <v>5.9917999999999996</v>
      </c>
      <c r="GF188">
        <v>0.33440999999999999</v>
      </c>
      <c r="GG188">
        <v>1.484</v>
      </c>
      <c r="GH188">
        <v>0.54595000000000005</v>
      </c>
      <c r="GI188">
        <v>0</v>
      </c>
      <c r="GJ188">
        <v>0.3891</v>
      </c>
      <c r="GK188">
        <v>3.0467000000000001E-2</v>
      </c>
      <c r="GL188">
        <v>0.31347000000000003</v>
      </c>
      <c r="GM188">
        <v>5.6315999999999998E-2</v>
      </c>
      <c r="GN188">
        <v>0.38704</v>
      </c>
      <c r="GO188">
        <v>0</v>
      </c>
      <c r="GP188">
        <v>0.14169999999999999</v>
      </c>
      <c r="GQ188">
        <v>0</v>
      </c>
      <c r="GR188">
        <v>0</v>
      </c>
      <c r="GS188">
        <v>3.7193000000000001</v>
      </c>
      <c r="GT188">
        <v>4.7532999999999999E-2</v>
      </c>
      <c r="GU188">
        <v>0.12531999999999999</v>
      </c>
      <c r="GV188">
        <v>0.12278</v>
      </c>
      <c r="GW188">
        <v>0.29149000000000003</v>
      </c>
      <c r="GX188">
        <v>3.9390000000000001E-2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</row>
    <row r="189" spans="1:263" x14ac:dyDescent="0.25">
      <c r="A189" t="s">
        <v>189</v>
      </c>
      <c r="B189" t="s">
        <v>842</v>
      </c>
      <c r="C189" t="s">
        <v>190</v>
      </c>
      <c r="D189" t="s">
        <v>844</v>
      </c>
      <c r="E189" s="1">
        <v>1462.5839930555555</v>
      </c>
      <c r="F189">
        <v>40.734000000000002</v>
      </c>
      <c r="G189" t="s">
        <v>1089</v>
      </c>
      <c r="H189" s="2">
        <v>8040000</v>
      </c>
      <c r="I189" s="2">
        <v>230000</v>
      </c>
      <c r="J189" s="2">
        <v>2716000</v>
      </c>
      <c r="K189" s="2">
        <v>83000</v>
      </c>
      <c r="L189">
        <v>46550</v>
      </c>
      <c r="M189">
        <v>310</v>
      </c>
      <c r="N189" s="2">
        <v>128100</v>
      </c>
      <c r="O189" s="2">
        <v>3700</v>
      </c>
      <c r="P189" s="2">
        <v>150900</v>
      </c>
      <c r="Q189" s="2">
        <v>1000</v>
      </c>
      <c r="R189">
        <v>33310</v>
      </c>
      <c r="S189">
        <v>530</v>
      </c>
      <c r="T189" s="2">
        <v>304300</v>
      </c>
      <c r="U189" s="2">
        <v>8200</v>
      </c>
      <c r="V189" s="2">
        <v>1643000</v>
      </c>
      <c r="W189" s="2">
        <v>50000</v>
      </c>
      <c r="X189" s="2">
        <v>2315000</v>
      </c>
      <c r="Y189" s="2">
        <v>76000</v>
      </c>
      <c r="Z189" s="2">
        <v>257300</v>
      </c>
      <c r="AA189" s="2">
        <v>8100</v>
      </c>
      <c r="AB189" s="2">
        <v>156300</v>
      </c>
      <c r="AC189" s="2">
        <v>4900</v>
      </c>
      <c r="AD189">
        <v>19060</v>
      </c>
      <c r="AE189">
        <v>510</v>
      </c>
      <c r="AF189">
        <v>6230</v>
      </c>
      <c r="AG189">
        <v>210</v>
      </c>
      <c r="AH189">
        <v>18110</v>
      </c>
      <c r="AI189">
        <v>530</v>
      </c>
      <c r="AJ189">
        <v>15830</v>
      </c>
      <c r="AK189">
        <v>540</v>
      </c>
      <c r="AL189">
        <v>21710</v>
      </c>
      <c r="AM189">
        <v>660</v>
      </c>
      <c r="AN189">
        <v>17870</v>
      </c>
      <c r="AO189">
        <v>600</v>
      </c>
      <c r="AP189">
        <v>15920</v>
      </c>
      <c r="AQ189">
        <v>550</v>
      </c>
      <c r="AR189">
        <v>5820</v>
      </c>
      <c r="AS189">
        <v>180</v>
      </c>
      <c r="AT189">
        <v>6860</v>
      </c>
      <c r="AU189">
        <v>280</v>
      </c>
      <c r="AV189">
        <v>3610</v>
      </c>
      <c r="AW189">
        <v>140</v>
      </c>
      <c r="AX189">
        <v>352</v>
      </c>
      <c r="AY189">
        <v>24</v>
      </c>
      <c r="AZ189">
        <v>99</v>
      </c>
      <c r="BA189">
        <v>13</v>
      </c>
      <c r="BB189">
        <v>37.200000000000003</v>
      </c>
      <c r="BC189">
        <v>5.6</v>
      </c>
      <c r="BD189">
        <v>15.4</v>
      </c>
      <c r="BE189">
        <v>5.3</v>
      </c>
      <c r="BF189">
        <v>204</v>
      </c>
      <c r="BG189">
        <v>30</v>
      </c>
      <c r="BH189" s="2">
        <v>146600</v>
      </c>
      <c r="BI189" s="2">
        <v>4300</v>
      </c>
      <c r="BJ189">
        <v>8260</v>
      </c>
      <c r="BK189">
        <v>260</v>
      </c>
      <c r="BL189">
        <v>135</v>
      </c>
      <c r="BM189">
        <v>14</v>
      </c>
      <c r="BN189" s="2">
        <v>-48700</v>
      </c>
      <c r="BO189" s="2">
        <v>1600</v>
      </c>
      <c r="BP189">
        <v>-59</v>
      </c>
      <c r="BQ189">
        <v>15</v>
      </c>
      <c r="BR189" s="2">
        <v>771000</v>
      </c>
      <c r="BS189" s="2">
        <v>22000</v>
      </c>
      <c r="BT189">
        <v>-13320</v>
      </c>
      <c r="BU189">
        <v>920</v>
      </c>
      <c r="BV189">
        <v>-6240</v>
      </c>
      <c r="BW189">
        <v>140</v>
      </c>
      <c r="BX189">
        <v>1709</v>
      </c>
      <c r="BY189">
        <v>46</v>
      </c>
      <c r="BZ189">
        <v>6860</v>
      </c>
      <c r="CA189">
        <v>210</v>
      </c>
      <c r="CB189">
        <v>10660</v>
      </c>
      <c r="CC189">
        <v>350</v>
      </c>
      <c r="CD189">
        <v>868</v>
      </c>
      <c r="CE189">
        <v>27</v>
      </c>
      <c r="CF189">
        <v>3360</v>
      </c>
      <c r="CG189">
        <v>110</v>
      </c>
      <c r="CH189">
        <v>443</v>
      </c>
      <c r="CI189">
        <v>12</v>
      </c>
      <c r="CJ189">
        <v>35.9</v>
      </c>
      <c r="CK189">
        <v>1.2</v>
      </c>
      <c r="CL189">
        <v>362</v>
      </c>
      <c r="CM189">
        <v>11</v>
      </c>
      <c r="CN189">
        <v>44.7</v>
      </c>
      <c r="CO189">
        <v>1.5</v>
      </c>
      <c r="CP189">
        <v>260.3</v>
      </c>
      <c r="CQ189">
        <v>7.9</v>
      </c>
      <c r="CR189">
        <v>51.7</v>
      </c>
      <c r="CS189">
        <v>1.7</v>
      </c>
      <c r="CT189">
        <v>137.6</v>
      </c>
      <c r="CU189">
        <v>4.8</v>
      </c>
      <c r="CV189">
        <v>16.18</v>
      </c>
      <c r="CW189">
        <v>0.51</v>
      </c>
      <c r="CX189">
        <v>90.2</v>
      </c>
      <c r="CY189">
        <v>3.6</v>
      </c>
      <c r="CZ189">
        <v>10.07</v>
      </c>
      <c r="DA189">
        <v>0.39</v>
      </c>
      <c r="DB189">
        <v>-12</v>
      </c>
      <c r="DC189">
        <v>24</v>
      </c>
      <c r="DD189">
        <v>-1.7</v>
      </c>
      <c r="DE189">
        <v>2.7</v>
      </c>
      <c r="DF189">
        <v>0.46800000000000003</v>
      </c>
      <c r="DG189">
        <v>7.5999999999999998E-2</v>
      </c>
      <c r="DH189">
        <v>0.22800000000000001</v>
      </c>
      <c r="DI189">
        <v>7.9000000000000001E-2</v>
      </c>
      <c r="DJ189">
        <v>1.28</v>
      </c>
      <c r="DK189">
        <v>0.19</v>
      </c>
      <c r="DL189">
        <v>456</v>
      </c>
      <c r="DM189">
        <v>13</v>
      </c>
      <c r="DN189">
        <v>22.82</v>
      </c>
      <c r="DO189">
        <v>0.72</v>
      </c>
      <c r="DP189">
        <v>238</v>
      </c>
      <c r="DQ189">
        <v>24</v>
      </c>
      <c r="DR189">
        <v>2.9770000000000001E-5</v>
      </c>
      <c r="DS189">
        <v>5.2E-7</v>
      </c>
      <c r="DT189" s="2">
        <v>126400</v>
      </c>
      <c r="DU189" s="2">
        <v>3700</v>
      </c>
      <c r="DV189" s="2">
        <v>2652000</v>
      </c>
      <c r="DW189" s="2">
        <v>83000</v>
      </c>
      <c r="DX189">
        <v>1230</v>
      </c>
      <c r="DY189">
        <v>310</v>
      </c>
      <c r="DZ189" s="2">
        <v>24500</v>
      </c>
      <c r="EA189" s="2">
        <v>1000</v>
      </c>
      <c r="EB189">
        <v>17220</v>
      </c>
      <c r="EC189">
        <v>530</v>
      </c>
      <c r="ED189" s="2">
        <v>304300</v>
      </c>
      <c r="EE189" s="2">
        <v>8200</v>
      </c>
      <c r="EF189" s="2">
        <v>1643000</v>
      </c>
      <c r="EG189" s="2">
        <v>50000</v>
      </c>
      <c r="EH189" s="2">
        <v>2315000</v>
      </c>
      <c r="EI189" s="2">
        <v>76000</v>
      </c>
      <c r="EJ189" s="2">
        <v>257300</v>
      </c>
      <c r="EK189" s="2">
        <v>8100</v>
      </c>
      <c r="EL189" s="2">
        <v>156300</v>
      </c>
      <c r="EM189" s="2">
        <v>4900</v>
      </c>
      <c r="EN189">
        <v>19060</v>
      </c>
      <c r="EO189">
        <v>510</v>
      </c>
      <c r="EP189">
        <v>6230</v>
      </c>
      <c r="EQ189">
        <v>210</v>
      </c>
      <c r="ER189">
        <v>18110</v>
      </c>
      <c r="ES189">
        <v>530</v>
      </c>
      <c r="ET189">
        <v>15830</v>
      </c>
      <c r="EU189">
        <v>540</v>
      </c>
      <c r="EV189">
        <v>21710</v>
      </c>
      <c r="EW189">
        <v>660</v>
      </c>
      <c r="EX189">
        <v>17870</v>
      </c>
      <c r="EY189">
        <v>600</v>
      </c>
      <c r="EZ189">
        <v>15920</v>
      </c>
      <c r="FA189">
        <v>550</v>
      </c>
      <c r="FB189">
        <v>5820</v>
      </c>
      <c r="FC189">
        <v>180</v>
      </c>
      <c r="FD189">
        <v>6860</v>
      </c>
      <c r="FE189">
        <v>280</v>
      </c>
      <c r="FF189">
        <v>3610</v>
      </c>
      <c r="FG189">
        <v>140</v>
      </c>
      <c r="FH189">
        <v>-8</v>
      </c>
      <c r="FI189">
        <v>13</v>
      </c>
      <c r="FJ189">
        <v>34.4</v>
      </c>
      <c r="FK189">
        <v>5.6</v>
      </c>
      <c r="FL189">
        <v>15.2</v>
      </c>
      <c r="FM189">
        <v>5.3</v>
      </c>
      <c r="FN189">
        <v>203</v>
      </c>
      <c r="FO189">
        <v>30</v>
      </c>
      <c r="FP189" s="2">
        <v>146600</v>
      </c>
      <c r="FQ189" s="2">
        <v>4300</v>
      </c>
      <c r="FR189">
        <v>8260</v>
      </c>
      <c r="FS189">
        <v>260</v>
      </c>
      <c r="FT189">
        <v>135</v>
      </c>
      <c r="FU189">
        <v>14</v>
      </c>
      <c r="FV189" t="s">
        <v>846</v>
      </c>
      <c r="FW189">
        <v>0</v>
      </c>
      <c r="FX189">
        <v>2.3569</v>
      </c>
      <c r="FY189">
        <v>2.6112000000000002</v>
      </c>
      <c r="FZ189">
        <v>506.06</v>
      </c>
      <c r="GA189">
        <v>0.60526999999999997</v>
      </c>
      <c r="GB189">
        <v>1.7093</v>
      </c>
      <c r="GC189">
        <v>1.6528</v>
      </c>
      <c r="GD189">
        <v>2.4508999999999999</v>
      </c>
      <c r="GE189">
        <v>7.2919</v>
      </c>
      <c r="GF189">
        <v>0.68735000000000002</v>
      </c>
      <c r="GG189">
        <v>1.5719000000000001</v>
      </c>
      <c r="GH189">
        <v>0.46772000000000002</v>
      </c>
      <c r="GI189">
        <v>0</v>
      </c>
      <c r="GJ189">
        <v>0.40823999999999999</v>
      </c>
      <c r="GK189">
        <v>5.2630000000000003E-2</v>
      </c>
      <c r="GL189">
        <v>0.19988</v>
      </c>
      <c r="GM189">
        <v>4.0614999999999998E-2</v>
      </c>
      <c r="GN189">
        <v>0.1928</v>
      </c>
      <c r="GO189">
        <v>2.8367E-2</v>
      </c>
      <c r="GP189">
        <v>0.29332000000000003</v>
      </c>
      <c r="GQ189">
        <v>0</v>
      </c>
      <c r="GR189">
        <v>0</v>
      </c>
      <c r="GS189">
        <v>3.2353000000000001</v>
      </c>
      <c r="GT189">
        <v>2.7753E-2</v>
      </c>
      <c r="GU189">
        <v>0.11173</v>
      </c>
      <c r="GV189">
        <v>6.4398999999999998E-2</v>
      </c>
      <c r="GW189">
        <v>0.19334000000000001</v>
      </c>
      <c r="GX189">
        <v>1.6462000000000001E-2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</row>
    <row r="190" spans="1:263" x14ac:dyDescent="0.25">
      <c r="A190" t="s">
        <v>191</v>
      </c>
      <c r="B190" t="s">
        <v>842</v>
      </c>
      <c r="C190" t="s">
        <v>192</v>
      </c>
      <c r="D190" t="s">
        <v>844</v>
      </c>
      <c r="E190" s="1">
        <v>1462.6087847222223</v>
      </c>
      <c r="F190">
        <v>39.899000000000001</v>
      </c>
      <c r="G190" t="s">
        <v>1090</v>
      </c>
      <c r="H190" s="2">
        <v>7700000</v>
      </c>
      <c r="I190" s="2">
        <v>210000</v>
      </c>
      <c r="J190" s="2">
        <v>2575000</v>
      </c>
      <c r="K190" s="2">
        <v>82000</v>
      </c>
      <c r="L190">
        <v>39550</v>
      </c>
      <c r="M190">
        <v>320</v>
      </c>
      <c r="N190" s="2">
        <v>125000</v>
      </c>
      <c r="O190" s="2">
        <v>3300</v>
      </c>
      <c r="P190" s="2">
        <v>157800</v>
      </c>
      <c r="Q190" s="2">
        <v>1100</v>
      </c>
      <c r="R190">
        <v>34140</v>
      </c>
      <c r="S190">
        <v>550</v>
      </c>
      <c r="T190" s="2">
        <v>295700</v>
      </c>
      <c r="U190" s="2">
        <v>9000</v>
      </c>
      <c r="V190" s="2">
        <v>1592000</v>
      </c>
      <c r="W190" s="2">
        <v>48000</v>
      </c>
      <c r="X190" s="2">
        <v>2212000</v>
      </c>
      <c r="Y190" s="2">
        <v>65000</v>
      </c>
      <c r="Z190" s="2">
        <v>241600</v>
      </c>
      <c r="AA190" s="2">
        <v>7100</v>
      </c>
      <c r="AB190" s="2">
        <v>147100</v>
      </c>
      <c r="AC190" s="2">
        <v>4600</v>
      </c>
      <c r="AD190">
        <v>18360</v>
      </c>
      <c r="AE190">
        <v>580</v>
      </c>
      <c r="AF190">
        <v>5730</v>
      </c>
      <c r="AG190">
        <v>190</v>
      </c>
      <c r="AH190">
        <v>17360</v>
      </c>
      <c r="AI190">
        <v>540</v>
      </c>
      <c r="AJ190">
        <v>15280</v>
      </c>
      <c r="AK190">
        <v>470</v>
      </c>
      <c r="AL190">
        <v>21190</v>
      </c>
      <c r="AM190">
        <v>670</v>
      </c>
      <c r="AN190">
        <v>17030</v>
      </c>
      <c r="AO190">
        <v>500</v>
      </c>
      <c r="AP190">
        <v>15480</v>
      </c>
      <c r="AQ190">
        <v>470</v>
      </c>
      <c r="AR190">
        <v>5830</v>
      </c>
      <c r="AS190">
        <v>210</v>
      </c>
      <c r="AT190">
        <v>6550</v>
      </c>
      <c r="AU190">
        <v>250</v>
      </c>
      <c r="AV190">
        <v>3570</v>
      </c>
      <c r="AW190">
        <v>140</v>
      </c>
      <c r="AX190">
        <v>347</v>
      </c>
      <c r="AY190">
        <v>22</v>
      </c>
      <c r="AZ190">
        <v>114</v>
      </c>
      <c r="BA190">
        <v>13</v>
      </c>
      <c r="BB190">
        <v>41.3</v>
      </c>
      <c r="BC190">
        <v>6.2</v>
      </c>
      <c r="BD190">
        <v>11</v>
      </c>
      <c r="BE190">
        <v>4</v>
      </c>
      <c r="BF190">
        <v>195</v>
      </c>
      <c r="BG190">
        <v>30</v>
      </c>
      <c r="BH190" s="2">
        <v>148700</v>
      </c>
      <c r="BI190" s="2">
        <v>4200</v>
      </c>
      <c r="BJ190">
        <v>8550</v>
      </c>
      <c r="BK190">
        <v>240</v>
      </c>
      <c r="BL190">
        <v>134</v>
      </c>
      <c r="BM190">
        <v>15</v>
      </c>
      <c r="BN190">
        <v>-1804</v>
      </c>
      <c r="BO190">
        <v>79</v>
      </c>
      <c r="BP190">
        <v>-55</v>
      </c>
      <c r="BQ190">
        <v>11</v>
      </c>
      <c r="BR190" s="2">
        <v>760000</v>
      </c>
      <c r="BS190" s="2">
        <v>21000</v>
      </c>
      <c r="BT190">
        <v>-1090</v>
      </c>
      <c r="BU190">
        <v>120</v>
      </c>
      <c r="BV190">
        <v>-115.8</v>
      </c>
      <c r="BW190">
        <v>5.2</v>
      </c>
      <c r="BX190">
        <v>1900</v>
      </c>
      <c r="BY190">
        <v>55</v>
      </c>
      <c r="BZ190">
        <v>8340</v>
      </c>
      <c r="CA190">
        <v>250</v>
      </c>
      <c r="CB190">
        <v>10060</v>
      </c>
      <c r="CC190">
        <v>300</v>
      </c>
      <c r="CD190">
        <v>859</v>
      </c>
      <c r="CE190">
        <v>25</v>
      </c>
      <c r="CF190">
        <v>2727</v>
      </c>
      <c r="CG190">
        <v>91</v>
      </c>
      <c r="CH190">
        <v>421</v>
      </c>
      <c r="CI190">
        <v>13</v>
      </c>
      <c r="CJ190">
        <v>34</v>
      </c>
      <c r="CK190">
        <v>1.1000000000000001</v>
      </c>
      <c r="CL190">
        <v>354</v>
      </c>
      <c r="CM190">
        <v>11</v>
      </c>
      <c r="CN190">
        <v>44.4</v>
      </c>
      <c r="CO190">
        <v>1.4</v>
      </c>
      <c r="CP190">
        <v>264.89999999999998</v>
      </c>
      <c r="CQ190">
        <v>8.3000000000000007</v>
      </c>
      <c r="CR190">
        <v>50.9</v>
      </c>
      <c r="CS190">
        <v>1.5</v>
      </c>
      <c r="CT190">
        <v>140.6</v>
      </c>
      <c r="CU190">
        <v>4.3</v>
      </c>
      <c r="CV190">
        <v>16.899999999999999</v>
      </c>
      <c r="CW190">
        <v>0.62</v>
      </c>
      <c r="CX190">
        <v>91.9</v>
      </c>
      <c r="CY190">
        <v>3.5</v>
      </c>
      <c r="CZ190">
        <v>10.199999999999999</v>
      </c>
      <c r="DA190">
        <v>0.39</v>
      </c>
      <c r="DB190">
        <v>15</v>
      </c>
      <c r="DC190">
        <v>22</v>
      </c>
      <c r="DD190">
        <v>-0.37</v>
      </c>
      <c r="DE190">
        <v>0.16</v>
      </c>
      <c r="DF190">
        <v>0.54500000000000004</v>
      </c>
      <c r="DG190">
        <v>8.7999999999999995E-2</v>
      </c>
      <c r="DH190">
        <v>0.16500000000000001</v>
      </c>
      <c r="DI190">
        <v>6.0999999999999999E-2</v>
      </c>
      <c r="DJ190">
        <v>1.25</v>
      </c>
      <c r="DK190">
        <v>0.19</v>
      </c>
      <c r="DL190">
        <v>485</v>
      </c>
      <c r="DM190">
        <v>14</v>
      </c>
      <c r="DN190">
        <v>24.29</v>
      </c>
      <c r="DO190">
        <v>0.69</v>
      </c>
      <c r="DP190">
        <v>-17.100000000000001</v>
      </c>
      <c r="DQ190">
        <v>1.9</v>
      </c>
      <c r="DR190">
        <v>3.2199999999999997E-5</v>
      </c>
      <c r="DS190">
        <v>4.3000000000000001E-7</v>
      </c>
      <c r="DT190" s="2">
        <v>123100</v>
      </c>
      <c r="DU190" s="2">
        <v>3300</v>
      </c>
      <c r="DV190" s="2">
        <v>2512000</v>
      </c>
      <c r="DW190" s="2">
        <v>82000</v>
      </c>
      <c r="DX190">
        <v>1490</v>
      </c>
      <c r="DY190">
        <v>300</v>
      </c>
      <c r="DZ190" s="2">
        <v>20800</v>
      </c>
      <c r="EA190" s="2">
        <v>1100</v>
      </c>
      <c r="EB190">
        <v>16760</v>
      </c>
      <c r="EC190">
        <v>550</v>
      </c>
      <c r="ED190" s="2">
        <v>295700</v>
      </c>
      <c r="EE190" s="2">
        <v>9000</v>
      </c>
      <c r="EF190" s="2">
        <v>1592000</v>
      </c>
      <c r="EG190" s="2">
        <v>48000</v>
      </c>
      <c r="EH190" s="2">
        <v>2212000</v>
      </c>
      <c r="EI190" s="2">
        <v>65000</v>
      </c>
      <c r="EJ190" s="2">
        <v>241600</v>
      </c>
      <c r="EK190" s="2">
        <v>7100</v>
      </c>
      <c r="EL190" s="2">
        <v>147100</v>
      </c>
      <c r="EM190" s="2">
        <v>4600</v>
      </c>
      <c r="EN190">
        <v>18360</v>
      </c>
      <c r="EO190">
        <v>580</v>
      </c>
      <c r="EP190">
        <v>5730</v>
      </c>
      <c r="EQ190">
        <v>190</v>
      </c>
      <c r="ER190">
        <v>17360</v>
      </c>
      <c r="ES190">
        <v>540</v>
      </c>
      <c r="ET190">
        <v>15280</v>
      </c>
      <c r="EU190">
        <v>470</v>
      </c>
      <c r="EV190">
        <v>21190</v>
      </c>
      <c r="EW190">
        <v>670</v>
      </c>
      <c r="EX190">
        <v>17030</v>
      </c>
      <c r="EY190">
        <v>500</v>
      </c>
      <c r="EZ190">
        <v>15480</v>
      </c>
      <c r="FA190">
        <v>470</v>
      </c>
      <c r="FB190">
        <v>5830</v>
      </c>
      <c r="FC190">
        <v>210</v>
      </c>
      <c r="FD190">
        <v>6550</v>
      </c>
      <c r="FE190">
        <v>250</v>
      </c>
      <c r="FF190">
        <v>3570</v>
      </c>
      <c r="FG190">
        <v>140</v>
      </c>
      <c r="FH190">
        <v>29</v>
      </c>
      <c r="FI190">
        <v>14</v>
      </c>
      <c r="FJ190">
        <v>38.5</v>
      </c>
      <c r="FK190">
        <v>6.2</v>
      </c>
      <c r="FL190">
        <v>10.8</v>
      </c>
      <c r="FM190">
        <v>4</v>
      </c>
      <c r="FN190">
        <v>195</v>
      </c>
      <c r="FO190">
        <v>30</v>
      </c>
      <c r="FP190" s="2">
        <v>148700</v>
      </c>
      <c r="FQ190" s="2">
        <v>4200</v>
      </c>
      <c r="FR190">
        <v>8550</v>
      </c>
      <c r="FS190">
        <v>240</v>
      </c>
      <c r="FT190">
        <v>134</v>
      </c>
      <c r="FU190">
        <v>15</v>
      </c>
      <c r="FV190" t="s">
        <v>846</v>
      </c>
      <c r="FW190">
        <v>0</v>
      </c>
      <c r="FX190">
        <v>-1.1146</v>
      </c>
      <c r="FY190">
        <v>0.40908</v>
      </c>
      <c r="FZ190">
        <v>853.84</v>
      </c>
      <c r="GA190">
        <v>-7.5917000000000003</v>
      </c>
      <c r="GB190">
        <v>-15.497999999999999</v>
      </c>
      <c r="GC190">
        <v>0.91710999999999998</v>
      </c>
      <c r="GD190">
        <v>2.7229000000000001</v>
      </c>
      <c r="GE190">
        <v>5.3719000000000001</v>
      </c>
      <c r="GF190">
        <v>0.47682999999999998</v>
      </c>
      <c r="GG190">
        <v>1.8279000000000001</v>
      </c>
      <c r="GH190">
        <v>0.37459999999999999</v>
      </c>
      <c r="GI190">
        <v>5.2155E-2</v>
      </c>
      <c r="GJ190">
        <v>0.33260000000000001</v>
      </c>
      <c r="GK190">
        <v>4.2146000000000003E-2</v>
      </c>
      <c r="GL190">
        <v>0.39584000000000003</v>
      </c>
      <c r="GM190">
        <v>5.7605999999999997E-2</v>
      </c>
      <c r="GN190">
        <v>0.16133</v>
      </c>
      <c r="GO190">
        <v>4.2069000000000002E-2</v>
      </c>
      <c r="GP190">
        <v>0.20335</v>
      </c>
      <c r="GQ190">
        <v>0</v>
      </c>
      <c r="GR190">
        <v>0</v>
      </c>
      <c r="GS190">
        <v>-0.35707</v>
      </c>
      <c r="GT190">
        <v>7.8222E-2</v>
      </c>
      <c r="GU190">
        <v>8.8608999999999993E-2</v>
      </c>
      <c r="GV190">
        <v>0.12349</v>
      </c>
      <c r="GW190">
        <v>0.40127000000000002</v>
      </c>
      <c r="GX190">
        <v>2.8329E-2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</row>
    <row r="191" spans="1:263" x14ac:dyDescent="0.25">
      <c r="A191" t="s">
        <v>193</v>
      </c>
      <c r="B191" t="s">
        <v>842</v>
      </c>
      <c r="C191" t="s">
        <v>194</v>
      </c>
      <c r="D191" t="s">
        <v>844</v>
      </c>
      <c r="E191" s="1">
        <v>1462.6095370370369</v>
      </c>
      <c r="F191">
        <v>40.107999999999997</v>
      </c>
      <c r="G191" t="s">
        <v>195</v>
      </c>
      <c r="H191" s="2">
        <v>8670000</v>
      </c>
      <c r="I191" s="2">
        <v>310000</v>
      </c>
      <c r="J191" s="2">
        <v>2930000</v>
      </c>
      <c r="K191" s="2">
        <v>110000</v>
      </c>
      <c r="L191">
        <v>43680</v>
      </c>
      <c r="M191">
        <v>300</v>
      </c>
      <c r="N191" s="2">
        <v>138700</v>
      </c>
      <c r="O191" s="2">
        <v>4900</v>
      </c>
      <c r="P191" s="2">
        <v>162000</v>
      </c>
      <c r="Q191" s="2">
        <v>1200</v>
      </c>
      <c r="R191">
        <v>36400</v>
      </c>
      <c r="S191">
        <v>690</v>
      </c>
      <c r="T191" s="2">
        <v>329000</v>
      </c>
      <c r="U191" s="2">
        <v>12000</v>
      </c>
      <c r="V191" s="2">
        <v>1802000</v>
      </c>
      <c r="W191" s="2">
        <v>71000</v>
      </c>
      <c r="X191" s="2">
        <v>2466000</v>
      </c>
      <c r="Y191" s="2">
        <v>92000</v>
      </c>
      <c r="Z191" s="2">
        <v>275000</v>
      </c>
      <c r="AA191" s="2">
        <v>10000</v>
      </c>
      <c r="AB191" s="2">
        <v>164500</v>
      </c>
      <c r="AC191" s="2">
        <v>5600</v>
      </c>
      <c r="AD191">
        <v>20660</v>
      </c>
      <c r="AE191">
        <v>700</v>
      </c>
      <c r="AF191">
        <v>6490</v>
      </c>
      <c r="AG191">
        <v>270</v>
      </c>
      <c r="AH191">
        <v>19790</v>
      </c>
      <c r="AI191">
        <v>740</v>
      </c>
      <c r="AJ191">
        <v>17080</v>
      </c>
      <c r="AK191">
        <v>600</v>
      </c>
      <c r="AL191">
        <v>23980</v>
      </c>
      <c r="AM191">
        <v>820</v>
      </c>
      <c r="AN191">
        <v>18850</v>
      </c>
      <c r="AO191">
        <v>670</v>
      </c>
      <c r="AP191">
        <v>17440</v>
      </c>
      <c r="AQ191">
        <v>650</v>
      </c>
      <c r="AR191">
        <v>6370</v>
      </c>
      <c r="AS191">
        <v>270</v>
      </c>
      <c r="AT191">
        <v>7370</v>
      </c>
      <c r="AU191">
        <v>310</v>
      </c>
      <c r="AV191">
        <v>3820</v>
      </c>
      <c r="AW191">
        <v>170</v>
      </c>
      <c r="AX191">
        <v>342</v>
      </c>
      <c r="AY191">
        <v>25</v>
      </c>
      <c r="AZ191">
        <v>95</v>
      </c>
      <c r="BA191">
        <v>11</v>
      </c>
      <c r="BB191">
        <v>46.4</v>
      </c>
      <c r="BC191">
        <v>5.8</v>
      </c>
      <c r="BD191">
        <v>20.5</v>
      </c>
      <c r="BE191">
        <v>6.3</v>
      </c>
      <c r="BF191">
        <v>216</v>
      </c>
      <c r="BG191">
        <v>29</v>
      </c>
      <c r="BH191" s="2">
        <v>161100</v>
      </c>
      <c r="BI191" s="2">
        <v>4900</v>
      </c>
      <c r="BJ191">
        <v>9330</v>
      </c>
      <c r="BK191">
        <v>320</v>
      </c>
      <c r="BL191">
        <v>142</v>
      </c>
      <c r="BM191">
        <v>15</v>
      </c>
      <c r="BN191">
        <v>-1455</v>
      </c>
      <c r="BO191">
        <v>71</v>
      </c>
      <c r="BP191">
        <v>-66.3</v>
      </c>
      <c r="BQ191">
        <v>9.4</v>
      </c>
      <c r="BR191" s="2">
        <v>844000</v>
      </c>
      <c r="BS191" s="2">
        <v>31000</v>
      </c>
      <c r="BT191">
        <v>-424</v>
      </c>
      <c r="BU191">
        <v>28</v>
      </c>
      <c r="BV191">
        <v>-93.9</v>
      </c>
      <c r="BW191">
        <v>4.5</v>
      </c>
      <c r="BX191">
        <v>2227</v>
      </c>
      <c r="BY191">
        <v>75</v>
      </c>
      <c r="BZ191">
        <v>9460</v>
      </c>
      <c r="CA191">
        <v>370</v>
      </c>
      <c r="CB191">
        <v>11210</v>
      </c>
      <c r="CC191">
        <v>420</v>
      </c>
      <c r="CD191">
        <v>980</v>
      </c>
      <c r="CE191">
        <v>37</v>
      </c>
      <c r="CF191">
        <v>2840</v>
      </c>
      <c r="CG191">
        <v>100</v>
      </c>
      <c r="CH191">
        <v>476</v>
      </c>
      <c r="CI191">
        <v>16</v>
      </c>
      <c r="CJ191">
        <v>38.6</v>
      </c>
      <c r="CK191">
        <v>1.6</v>
      </c>
      <c r="CL191">
        <v>403</v>
      </c>
      <c r="CM191">
        <v>15</v>
      </c>
      <c r="CN191">
        <v>49.7</v>
      </c>
      <c r="CO191">
        <v>1.7</v>
      </c>
      <c r="CP191">
        <v>300</v>
      </c>
      <c r="CQ191">
        <v>10</v>
      </c>
      <c r="CR191">
        <v>56.4</v>
      </c>
      <c r="CS191">
        <v>2</v>
      </c>
      <c r="CT191">
        <v>158.69999999999999</v>
      </c>
      <c r="CU191">
        <v>5.9</v>
      </c>
      <c r="CV191">
        <v>18.489999999999998</v>
      </c>
      <c r="CW191">
        <v>0.79</v>
      </c>
      <c r="CX191">
        <v>103.6</v>
      </c>
      <c r="CY191">
        <v>4.3</v>
      </c>
      <c r="CZ191">
        <v>10.93</v>
      </c>
      <c r="DA191">
        <v>0.48</v>
      </c>
      <c r="DB191">
        <v>7</v>
      </c>
      <c r="DC191">
        <v>25</v>
      </c>
      <c r="DD191">
        <v>-6.4000000000000001E-2</v>
      </c>
      <c r="DE191">
        <v>8.5000000000000006E-2</v>
      </c>
      <c r="DF191">
        <v>0.61899999999999999</v>
      </c>
      <c r="DG191">
        <v>8.3000000000000004E-2</v>
      </c>
      <c r="DH191">
        <v>0.31</v>
      </c>
      <c r="DI191">
        <v>9.6000000000000002E-2</v>
      </c>
      <c r="DJ191">
        <v>1.38</v>
      </c>
      <c r="DK191">
        <v>0.19</v>
      </c>
      <c r="DL191">
        <v>526</v>
      </c>
      <c r="DM191">
        <v>16</v>
      </c>
      <c r="DN191">
        <v>26.52</v>
      </c>
      <c r="DO191">
        <v>0.9</v>
      </c>
      <c r="DP191">
        <v>-12.7</v>
      </c>
      <c r="DQ191">
        <v>1.4</v>
      </c>
      <c r="DR191">
        <v>3.1550000000000001E-5</v>
      </c>
      <c r="DS191">
        <v>5.3000000000000001E-7</v>
      </c>
      <c r="DT191" s="2">
        <v>136800</v>
      </c>
      <c r="DU191" s="2">
        <v>4900</v>
      </c>
      <c r="DV191" s="2">
        <v>2860000</v>
      </c>
      <c r="DW191" s="2">
        <v>110000</v>
      </c>
      <c r="DX191">
        <v>1910</v>
      </c>
      <c r="DY191">
        <v>270</v>
      </c>
      <c r="DZ191" s="2">
        <v>25300</v>
      </c>
      <c r="EA191" s="2">
        <v>1200</v>
      </c>
      <c r="EB191">
        <v>18990</v>
      </c>
      <c r="EC191">
        <v>690</v>
      </c>
      <c r="ED191" s="2">
        <v>329000</v>
      </c>
      <c r="EE191" s="2">
        <v>12000</v>
      </c>
      <c r="EF191" s="2">
        <v>1802000</v>
      </c>
      <c r="EG191" s="2">
        <v>71000</v>
      </c>
      <c r="EH191" s="2">
        <v>2466000</v>
      </c>
      <c r="EI191" s="2">
        <v>92000</v>
      </c>
      <c r="EJ191" s="2">
        <v>275000</v>
      </c>
      <c r="EK191" s="2">
        <v>10000</v>
      </c>
      <c r="EL191" s="2">
        <v>164500</v>
      </c>
      <c r="EM191" s="2">
        <v>5600</v>
      </c>
      <c r="EN191">
        <v>20660</v>
      </c>
      <c r="EO191">
        <v>700</v>
      </c>
      <c r="EP191">
        <v>6490</v>
      </c>
      <c r="EQ191">
        <v>270</v>
      </c>
      <c r="ER191">
        <v>19790</v>
      </c>
      <c r="ES191">
        <v>740</v>
      </c>
      <c r="ET191">
        <v>17080</v>
      </c>
      <c r="EU191">
        <v>600</v>
      </c>
      <c r="EV191">
        <v>23980</v>
      </c>
      <c r="EW191">
        <v>820</v>
      </c>
      <c r="EX191">
        <v>18850</v>
      </c>
      <c r="EY191">
        <v>670</v>
      </c>
      <c r="EZ191">
        <v>17440</v>
      </c>
      <c r="FA191">
        <v>650</v>
      </c>
      <c r="FB191">
        <v>6370</v>
      </c>
      <c r="FC191">
        <v>270</v>
      </c>
      <c r="FD191">
        <v>7370</v>
      </c>
      <c r="FE191">
        <v>310</v>
      </c>
      <c r="FF191">
        <v>3820</v>
      </c>
      <c r="FG191">
        <v>170</v>
      </c>
      <c r="FH191">
        <v>8</v>
      </c>
      <c r="FI191">
        <v>11</v>
      </c>
      <c r="FJ191">
        <v>43.7</v>
      </c>
      <c r="FK191">
        <v>5.8</v>
      </c>
      <c r="FL191">
        <v>20.3</v>
      </c>
      <c r="FM191">
        <v>6.3</v>
      </c>
      <c r="FN191">
        <v>216</v>
      </c>
      <c r="FO191">
        <v>29</v>
      </c>
      <c r="FP191" s="2">
        <v>161100</v>
      </c>
      <c r="FQ191" s="2">
        <v>4900</v>
      </c>
      <c r="FR191">
        <v>9330</v>
      </c>
      <c r="FS191">
        <v>320</v>
      </c>
      <c r="FT191">
        <v>142</v>
      </c>
      <c r="FU191">
        <v>15</v>
      </c>
      <c r="FV191" t="s">
        <v>846</v>
      </c>
      <c r="FW191">
        <v>0</v>
      </c>
      <c r="FX191">
        <v>-0.61736999999999997</v>
      </c>
      <c r="FY191">
        <v>0.26108999999999999</v>
      </c>
      <c r="FZ191">
        <v>761.97</v>
      </c>
      <c r="GA191">
        <v>-0.76356999999999997</v>
      </c>
      <c r="GB191">
        <v>-2.9180000000000001</v>
      </c>
      <c r="GC191">
        <v>0.86507999999999996</v>
      </c>
      <c r="GD191">
        <v>2.4401999999999999</v>
      </c>
      <c r="GE191">
        <v>4.7941000000000003</v>
      </c>
      <c r="GF191">
        <v>0.42637000000000003</v>
      </c>
      <c r="GG191">
        <v>1.5081</v>
      </c>
      <c r="GH191">
        <v>0.33560000000000001</v>
      </c>
      <c r="GI191">
        <v>4.6591E-2</v>
      </c>
      <c r="GJ191">
        <v>0.29693000000000003</v>
      </c>
      <c r="GK191">
        <v>3.7643999999999997E-2</v>
      </c>
      <c r="GL191">
        <v>0.35371999999999998</v>
      </c>
      <c r="GM191">
        <v>5.1465999999999998E-2</v>
      </c>
      <c r="GN191">
        <v>0.14426</v>
      </c>
      <c r="GO191">
        <v>3.7607000000000002E-2</v>
      </c>
      <c r="GP191">
        <v>0.18206</v>
      </c>
      <c r="GQ191">
        <v>0</v>
      </c>
      <c r="GR191">
        <v>0</v>
      </c>
      <c r="GS191">
        <v>-0.21102000000000001</v>
      </c>
      <c r="GT191">
        <v>6.9911000000000001E-2</v>
      </c>
      <c r="GU191">
        <v>7.9127000000000003E-2</v>
      </c>
      <c r="GV191">
        <v>0.11027000000000001</v>
      </c>
      <c r="GW191">
        <v>0.35875000000000001</v>
      </c>
      <c r="GX191">
        <v>2.5307E-2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</row>
    <row r="192" spans="1:263" x14ac:dyDescent="0.25">
      <c r="A192" t="s">
        <v>196</v>
      </c>
      <c r="B192" t="s">
        <v>842</v>
      </c>
      <c r="C192" t="s">
        <v>197</v>
      </c>
      <c r="D192" t="s">
        <v>844</v>
      </c>
      <c r="E192" s="1">
        <v>1462.6102777777778</v>
      </c>
      <c r="F192">
        <v>40.524999999999999</v>
      </c>
      <c r="G192" t="s">
        <v>198</v>
      </c>
      <c r="H192" s="2">
        <v>8600000</v>
      </c>
      <c r="I192" s="2">
        <v>290000</v>
      </c>
      <c r="J192" s="2">
        <v>2830000</v>
      </c>
      <c r="K192" s="2">
        <v>100000</v>
      </c>
      <c r="L192">
        <v>46050</v>
      </c>
      <c r="M192">
        <v>240</v>
      </c>
      <c r="N192" s="2">
        <v>136600</v>
      </c>
      <c r="O192" s="2">
        <v>4500</v>
      </c>
      <c r="P192" s="2">
        <v>163000</v>
      </c>
      <c r="Q192" s="2">
        <v>1200</v>
      </c>
      <c r="R192">
        <v>36040</v>
      </c>
      <c r="S192">
        <v>680</v>
      </c>
      <c r="T192" s="2">
        <v>331000</v>
      </c>
      <c r="U192" s="2">
        <v>10000</v>
      </c>
      <c r="V192" s="2">
        <v>1855000</v>
      </c>
      <c r="W192" s="2">
        <v>68000</v>
      </c>
      <c r="X192" s="2">
        <v>2504000</v>
      </c>
      <c r="Y192" s="2">
        <v>91000</v>
      </c>
      <c r="Z192" s="2">
        <v>282100</v>
      </c>
      <c r="AA192" s="2">
        <v>9500</v>
      </c>
      <c r="AB192" s="2">
        <v>170000</v>
      </c>
      <c r="AC192" s="2">
        <v>6100</v>
      </c>
      <c r="AD192">
        <v>21120</v>
      </c>
      <c r="AE192">
        <v>770</v>
      </c>
      <c r="AF192">
        <v>6660</v>
      </c>
      <c r="AG192">
        <v>300</v>
      </c>
      <c r="AH192">
        <v>19770</v>
      </c>
      <c r="AI192">
        <v>710</v>
      </c>
      <c r="AJ192">
        <v>17110</v>
      </c>
      <c r="AK192">
        <v>670</v>
      </c>
      <c r="AL192">
        <v>23660</v>
      </c>
      <c r="AM192">
        <v>810</v>
      </c>
      <c r="AN192">
        <v>19060</v>
      </c>
      <c r="AO192">
        <v>710</v>
      </c>
      <c r="AP192">
        <v>17340</v>
      </c>
      <c r="AQ192">
        <v>640</v>
      </c>
      <c r="AR192">
        <v>6580</v>
      </c>
      <c r="AS192">
        <v>280</v>
      </c>
      <c r="AT192">
        <v>7500</v>
      </c>
      <c r="AU192">
        <v>310</v>
      </c>
      <c r="AV192">
        <v>3880</v>
      </c>
      <c r="AW192">
        <v>170</v>
      </c>
      <c r="AX192">
        <v>352</v>
      </c>
      <c r="AY192">
        <v>27</v>
      </c>
      <c r="AZ192">
        <v>109</v>
      </c>
      <c r="BA192">
        <v>14</v>
      </c>
      <c r="BB192">
        <v>46.1</v>
      </c>
      <c r="BC192">
        <v>6.7</v>
      </c>
      <c r="BD192">
        <v>18.600000000000001</v>
      </c>
      <c r="BE192">
        <v>5.5</v>
      </c>
      <c r="BF192">
        <v>170</v>
      </c>
      <c r="BG192">
        <v>26</v>
      </c>
      <c r="BH192" s="2">
        <v>157500</v>
      </c>
      <c r="BI192" s="2">
        <v>5200</v>
      </c>
      <c r="BJ192">
        <v>9060</v>
      </c>
      <c r="BK192">
        <v>330</v>
      </c>
      <c r="BL192">
        <v>155</v>
      </c>
      <c r="BM192">
        <v>18</v>
      </c>
      <c r="BN192">
        <v>-1040</v>
      </c>
      <c r="BO192">
        <v>48</v>
      </c>
      <c r="BP192">
        <v>-48.9</v>
      </c>
      <c r="BQ192">
        <v>7.8</v>
      </c>
      <c r="BR192" s="2">
        <v>832000</v>
      </c>
      <c r="BS192" s="2">
        <v>28000</v>
      </c>
      <c r="BT192">
        <v>-251</v>
      </c>
      <c r="BU192">
        <v>15</v>
      </c>
      <c r="BV192">
        <v>-68.599999999999994</v>
      </c>
      <c r="BW192">
        <v>3.2</v>
      </c>
      <c r="BX192">
        <v>2389</v>
      </c>
      <c r="BY192">
        <v>68</v>
      </c>
      <c r="BZ192">
        <v>9740</v>
      </c>
      <c r="CA192">
        <v>360</v>
      </c>
      <c r="CB192">
        <v>11390</v>
      </c>
      <c r="CC192">
        <v>410</v>
      </c>
      <c r="CD192">
        <v>1006</v>
      </c>
      <c r="CE192">
        <v>34</v>
      </c>
      <c r="CF192">
        <v>2700</v>
      </c>
      <c r="CG192">
        <v>100</v>
      </c>
      <c r="CH192">
        <v>489</v>
      </c>
      <c r="CI192">
        <v>18</v>
      </c>
      <c r="CJ192">
        <v>39.6</v>
      </c>
      <c r="CK192">
        <v>1.8</v>
      </c>
      <c r="CL192">
        <v>403</v>
      </c>
      <c r="CM192">
        <v>15</v>
      </c>
      <c r="CN192">
        <v>49.8</v>
      </c>
      <c r="CO192">
        <v>2</v>
      </c>
      <c r="CP192">
        <v>296</v>
      </c>
      <c r="CQ192">
        <v>10</v>
      </c>
      <c r="CR192">
        <v>57.1</v>
      </c>
      <c r="CS192">
        <v>2.1</v>
      </c>
      <c r="CT192">
        <v>158</v>
      </c>
      <c r="CU192">
        <v>5.8</v>
      </c>
      <c r="CV192">
        <v>19.14</v>
      </c>
      <c r="CW192">
        <v>0.83</v>
      </c>
      <c r="CX192">
        <v>105.8</v>
      </c>
      <c r="CY192">
        <v>4.3</v>
      </c>
      <c r="CZ192">
        <v>11.1</v>
      </c>
      <c r="DA192">
        <v>0.49</v>
      </c>
      <c r="DB192">
        <v>18</v>
      </c>
      <c r="DC192">
        <v>27</v>
      </c>
      <c r="DD192">
        <v>-0.122</v>
      </c>
      <c r="DE192">
        <v>0.08</v>
      </c>
      <c r="DF192">
        <v>0.61499999999999999</v>
      </c>
      <c r="DG192">
        <v>9.5000000000000001E-2</v>
      </c>
      <c r="DH192">
        <v>0.28100000000000003</v>
      </c>
      <c r="DI192">
        <v>8.4000000000000005E-2</v>
      </c>
      <c r="DJ192">
        <v>1.0900000000000001</v>
      </c>
      <c r="DK192">
        <v>0.17</v>
      </c>
      <c r="DL192">
        <v>515</v>
      </c>
      <c r="DM192">
        <v>17</v>
      </c>
      <c r="DN192">
        <v>25.77</v>
      </c>
      <c r="DO192">
        <v>0.95</v>
      </c>
      <c r="DP192">
        <v>-10.1</v>
      </c>
      <c r="DQ192">
        <v>1.2</v>
      </c>
      <c r="DR192">
        <v>3.0939999999999999E-5</v>
      </c>
      <c r="DS192">
        <v>4.9999999999999998E-7</v>
      </c>
      <c r="DT192" s="2">
        <v>134800</v>
      </c>
      <c r="DU192" s="2">
        <v>4500</v>
      </c>
      <c r="DV192" s="2">
        <v>2770000</v>
      </c>
      <c r="DW192" s="2">
        <v>100000</v>
      </c>
      <c r="DX192">
        <v>1490</v>
      </c>
      <c r="DY192">
        <v>240</v>
      </c>
      <c r="DZ192" s="2">
        <v>26800</v>
      </c>
      <c r="EA192" s="2">
        <v>1200</v>
      </c>
      <c r="EB192">
        <v>18610</v>
      </c>
      <c r="EC192">
        <v>680</v>
      </c>
      <c r="ED192" s="2">
        <v>331000</v>
      </c>
      <c r="EE192" s="2">
        <v>10000</v>
      </c>
      <c r="EF192" s="2">
        <v>1855000</v>
      </c>
      <c r="EG192" s="2">
        <v>68000</v>
      </c>
      <c r="EH192" s="2">
        <v>2504000</v>
      </c>
      <c r="EI192" s="2">
        <v>91000</v>
      </c>
      <c r="EJ192" s="2">
        <v>282100</v>
      </c>
      <c r="EK192" s="2">
        <v>9500</v>
      </c>
      <c r="EL192" s="2">
        <v>170000</v>
      </c>
      <c r="EM192" s="2">
        <v>6100</v>
      </c>
      <c r="EN192">
        <v>21120</v>
      </c>
      <c r="EO192">
        <v>770</v>
      </c>
      <c r="EP192">
        <v>6660</v>
      </c>
      <c r="EQ192">
        <v>300</v>
      </c>
      <c r="ER192">
        <v>19770</v>
      </c>
      <c r="ES192">
        <v>710</v>
      </c>
      <c r="ET192">
        <v>17110</v>
      </c>
      <c r="EU192">
        <v>670</v>
      </c>
      <c r="EV192">
        <v>23660</v>
      </c>
      <c r="EW192">
        <v>810</v>
      </c>
      <c r="EX192">
        <v>19060</v>
      </c>
      <c r="EY192">
        <v>710</v>
      </c>
      <c r="EZ192">
        <v>17340</v>
      </c>
      <c r="FA192">
        <v>640</v>
      </c>
      <c r="FB192">
        <v>6580</v>
      </c>
      <c r="FC192">
        <v>280</v>
      </c>
      <c r="FD192">
        <v>7500</v>
      </c>
      <c r="FE192">
        <v>310</v>
      </c>
      <c r="FF192">
        <v>3880</v>
      </c>
      <c r="FG192">
        <v>170</v>
      </c>
      <c r="FH192">
        <v>22</v>
      </c>
      <c r="FI192">
        <v>14</v>
      </c>
      <c r="FJ192">
        <v>43.4</v>
      </c>
      <c r="FK192">
        <v>6.7</v>
      </c>
      <c r="FL192">
        <v>18.399999999999999</v>
      </c>
      <c r="FM192">
        <v>5.5</v>
      </c>
      <c r="FN192">
        <v>170</v>
      </c>
      <c r="FO192">
        <v>26</v>
      </c>
      <c r="FP192" s="2">
        <v>157500</v>
      </c>
      <c r="FQ192" s="2">
        <v>5200</v>
      </c>
      <c r="FR192">
        <v>9060</v>
      </c>
      <c r="FS192">
        <v>330</v>
      </c>
      <c r="FT192">
        <v>155</v>
      </c>
      <c r="FU192">
        <v>18</v>
      </c>
      <c r="FV192" t="s">
        <v>846</v>
      </c>
      <c r="FW192">
        <v>0</v>
      </c>
      <c r="FX192">
        <v>-0.42992000000000002</v>
      </c>
      <c r="FY192">
        <v>0.27716000000000002</v>
      </c>
      <c r="FZ192">
        <v>666.69</v>
      </c>
      <c r="GA192">
        <v>-0.45755000000000001</v>
      </c>
      <c r="GB192">
        <v>-1.9124000000000001</v>
      </c>
      <c r="GC192">
        <v>0.84916999999999998</v>
      </c>
      <c r="GD192">
        <v>5.1326000000000001</v>
      </c>
      <c r="GE192">
        <v>2.9790999999999999</v>
      </c>
      <c r="GF192">
        <v>0.26956000000000002</v>
      </c>
      <c r="GG192">
        <v>2.3075000000000001</v>
      </c>
      <c r="GH192">
        <v>0.18382999999999999</v>
      </c>
      <c r="GI192">
        <v>6.5307000000000004E-2</v>
      </c>
      <c r="GJ192">
        <v>0.16197</v>
      </c>
      <c r="GK192">
        <v>4.6240999999999997E-2</v>
      </c>
      <c r="GL192">
        <v>0.31047999999999998</v>
      </c>
      <c r="GM192">
        <v>7.8567999999999999E-2</v>
      </c>
      <c r="GN192">
        <v>0.1346</v>
      </c>
      <c r="GO192">
        <v>0</v>
      </c>
      <c r="GP192">
        <v>0.18507000000000001</v>
      </c>
      <c r="GQ192">
        <v>2.2721999999999999E-2</v>
      </c>
      <c r="GR192">
        <v>227.22</v>
      </c>
      <c r="GS192">
        <v>-0.13508999999999999</v>
      </c>
      <c r="GT192">
        <v>9.1175999999999993E-2</v>
      </c>
      <c r="GU192">
        <v>9.0316999999999995E-2</v>
      </c>
      <c r="GV192">
        <v>7.0394999999999999E-2</v>
      </c>
      <c r="GW192">
        <v>0.23896000000000001</v>
      </c>
      <c r="GX192">
        <v>1.4657999999999999E-2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</row>
    <row r="193" spans="1:263" x14ac:dyDescent="0.25">
      <c r="A193" t="s">
        <v>199</v>
      </c>
      <c r="B193" t="s">
        <v>842</v>
      </c>
      <c r="C193" t="s">
        <v>200</v>
      </c>
      <c r="D193" t="s">
        <v>844</v>
      </c>
      <c r="E193" s="1">
        <v>1462.6110300925925</v>
      </c>
      <c r="F193">
        <v>40.734000000000002</v>
      </c>
      <c r="G193" t="s">
        <v>201</v>
      </c>
      <c r="H193" s="2">
        <v>8570000</v>
      </c>
      <c r="I193" s="2">
        <v>230000</v>
      </c>
      <c r="J193" s="2">
        <v>2887000</v>
      </c>
      <c r="K193" s="2">
        <v>78000</v>
      </c>
      <c r="L193">
        <v>47960</v>
      </c>
      <c r="M193">
        <v>270</v>
      </c>
      <c r="N193" s="2">
        <v>137700</v>
      </c>
      <c r="O193" s="2">
        <v>3700</v>
      </c>
      <c r="P193" s="2">
        <v>161900</v>
      </c>
      <c r="Q193" s="2">
        <v>1200</v>
      </c>
      <c r="R193">
        <v>36240</v>
      </c>
      <c r="S193">
        <v>560</v>
      </c>
      <c r="T193" s="2">
        <v>316900</v>
      </c>
      <c r="U193" s="2">
        <v>8800</v>
      </c>
      <c r="V193" s="2">
        <v>1791000</v>
      </c>
      <c r="W193" s="2">
        <v>57000</v>
      </c>
      <c r="X193" s="2">
        <v>2453000</v>
      </c>
      <c r="Y193" s="2">
        <v>78000</v>
      </c>
      <c r="Z193" s="2">
        <v>276700</v>
      </c>
      <c r="AA193" s="2">
        <v>7300</v>
      </c>
      <c r="AB193" s="2">
        <v>165100</v>
      </c>
      <c r="AC193" s="2">
        <v>5100</v>
      </c>
      <c r="AD193">
        <v>20580</v>
      </c>
      <c r="AE193">
        <v>670</v>
      </c>
      <c r="AF193">
        <v>6710</v>
      </c>
      <c r="AG193">
        <v>220</v>
      </c>
      <c r="AH193">
        <v>19340</v>
      </c>
      <c r="AI193">
        <v>580</v>
      </c>
      <c r="AJ193">
        <v>16660</v>
      </c>
      <c r="AK193">
        <v>520</v>
      </c>
      <c r="AL193">
        <v>23260</v>
      </c>
      <c r="AM193">
        <v>580</v>
      </c>
      <c r="AN193">
        <v>18910</v>
      </c>
      <c r="AO193">
        <v>560</v>
      </c>
      <c r="AP193">
        <v>16620</v>
      </c>
      <c r="AQ193">
        <v>540</v>
      </c>
      <c r="AR193">
        <v>6320</v>
      </c>
      <c r="AS193">
        <v>260</v>
      </c>
      <c r="AT193">
        <v>7190</v>
      </c>
      <c r="AU193">
        <v>210</v>
      </c>
      <c r="AV193">
        <v>3720</v>
      </c>
      <c r="AW193">
        <v>150</v>
      </c>
      <c r="AX193">
        <v>326</v>
      </c>
      <c r="AY193">
        <v>24</v>
      </c>
      <c r="AZ193">
        <v>97</v>
      </c>
      <c r="BA193">
        <v>12</v>
      </c>
      <c r="BB193">
        <v>42.2</v>
      </c>
      <c r="BC193">
        <v>6</v>
      </c>
      <c r="BD193">
        <v>8</v>
      </c>
      <c r="BE193">
        <v>3.6</v>
      </c>
      <c r="BF193">
        <v>196</v>
      </c>
      <c r="BG193">
        <v>26</v>
      </c>
      <c r="BH193" s="2">
        <v>150400</v>
      </c>
      <c r="BI193" s="2">
        <v>4000</v>
      </c>
      <c r="BJ193">
        <v>8670</v>
      </c>
      <c r="BK193">
        <v>250</v>
      </c>
      <c r="BL193">
        <v>127</v>
      </c>
      <c r="BM193">
        <v>14</v>
      </c>
      <c r="BN193">
        <v>-807</v>
      </c>
      <c r="BO193">
        <v>29</v>
      </c>
      <c r="BP193">
        <v>-47.6</v>
      </c>
      <c r="BQ193">
        <v>8.1999999999999993</v>
      </c>
      <c r="BR193" s="2">
        <v>839000</v>
      </c>
      <c r="BS193" s="2">
        <v>23000</v>
      </c>
      <c r="BT193">
        <v>-159.9</v>
      </c>
      <c r="BU193">
        <v>8.5</v>
      </c>
      <c r="BV193">
        <v>-53.1</v>
      </c>
      <c r="BW193">
        <v>2</v>
      </c>
      <c r="BX193">
        <v>2479</v>
      </c>
      <c r="BY193">
        <v>62</v>
      </c>
      <c r="BZ193">
        <v>9360</v>
      </c>
      <c r="CA193">
        <v>300</v>
      </c>
      <c r="CB193">
        <v>11160</v>
      </c>
      <c r="CC193">
        <v>360</v>
      </c>
      <c r="CD193">
        <v>988</v>
      </c>
      <c r="CE193">
        <v>26</v>
      </c>
      <c r="CF193">
        <v>2392</v>
      </c>
      <c r="CG193">
        <v>81</v>
      </c>
      <c r="CH193">
        <v>480</v>
      </c>
      <c r="CI193">
        <v>16</v>
      </c>
      <c r="CJ193">
        <v>39.9</v>
      </c>
      <c r="CK193">
        <v>1.3</v>
      </c>
      <c r="CL193">
        <v>394</v>
      </c>
      <c r="CM193">
        <v>12</v>
      </c>
      <c r="CN193">
        <v>48.5</v>
      </c>
      <c r="CO193">
        <v>1.5</v>
      </c>
      <c r="CP193">
        <v>291.60000000000002</v>
      </c>
      <c r="CQ193">
        <v>7.3</v>
      </c>
      <c r="CR193">
        <v>56.7</v>
      </c>
      <c r="CS193">
        <v>1.7</v>
      </c>
      <c r="CT193">
        <v>151.80000000000001</v>
      </c>
      <c r="CU193">
        <v>5</v>
      </c>
      <c r="CV193">
        <v>18.399999999999999</v>
      </c>
      <c r="CW193">
        <v>0.76</v>
      </c>
      <c r="CX193">
        <v>101.8</v>
      </c>
      <c r="CY193">
        <v>3</v>
      </c>
      <c r="CZ193">
        <v>10.63</v>
      </c>
      <c r="DA193">
        <v>0.42</v>
      </c>
      <c r="DB193">
        <v>-6</v>
      </c>
      <c r="DC193">
        <v>24</v>
      </c>
      <c r="DD193">
        <v>-3.7999999999999999E-2</v>
      </c>
      <c r="DE193">
        <v>5.0999999999999997E-2</v>
      </c>
      <c r="DF193">
        <v>0.56000000000000005</v>
      </c>
      <c r="DG193">
        <v>8.5000000000000006E-2</v>
      </c>
      <c r="DH193">
        <v>0.11899999999999999</v>
      </c>
      <c r="DI193">
        <v>5.5E-2</v>
      </c>
      <c r="DJ193">
        <v>1.26</v>
      </c>
      <c r="DK193">
        <v>0.17</v>
      </c>
      <c r="DL193">
        <v>493</v>
      </c>
      <c r="DM193">
        <v>13</v>
      </c>
      <c r="DN193">
        <v>24.7</v>
      </c>
      <c r="DO193">
        <v>0.72</v>
      </c>
      <c r="DP193">
        <v>-6.31</v>
      </c>
      <c r="DQ193">
        <v>0.69</v>
      </c>
      <c r="DR193">
        <v>2.9479999999999999E-5</v>
      </c>
      <c r="DS193">
        <v>4.4000000000000002E-7</v>
      </c>
      <c r="DT193" s="2">
        <v>135900</v>
      </c>
      <c r="DU193" s="2">
        <v>3700</v>
      </c>
      <c r="DV193" s="2">
        <v>2824000</v>
      </c>
      <c r="DW193" s="2">
        <v>78000</v>
      </c>
      <c r="DX193">
        <v>1530</v>
      </c>
      <c r="DY193">
        <v>260</v>
      </c>
      <c r="DZ193" s="2">
        <v>26000</v>
      </c>
      <c r="EA193" s="2">
        <v>1200</v>
      </c>
      <c r="EB193">
        <v>18770</v>
      </c>
      <c r="EC193">
        <v>570</v>
      </c>
      <c r="ED193" s="2">
        <v>316900</v>
      </c>
      <c r="EE193" s="2">
        <v>8800</v>
      </c>
      <c r="EF193" s="2">
        <v>1791000</v>
      </c>
      <c r="EG193" s="2">
        <v>57000</v>
      </c>
      <c r="EH193" s="2">
        <v>2453000</v>
      </c>
      <c r="EI193" s="2">
        <v>78000</v>
      </c>
      <c r="EJ193" s="2">
        <v>276700</v>
      </c>
      <c r="EK193" s="2">
        <v>7300</v>
      </c>
      <c r="EL193" s="2">
        <v>165100</v>
      </c>
      <c r="EM193" s="2">
        <v>5100</v>
      </c>
      <c r="EN193">
        <v>20580</v>
      </c>
      <c r="EO193">
        <v>670</v>
      </c>
      <c r="EP193">
        <v>6710</v>
      </c>
      <c r="EQ193">
        <v>220</v>
      </c>
      <c r="ER193">
        <v>19340</v>
      </c>
      <c r="ES193">
        <v>580</v>
      </c>
      <c r="ET193">
        <v>16660</v>
      </c>
      <c r="EU193">
        <v>520</v>
      </c>
      <c r="EV193">
        <v>23260</v>
      </c>
      <c r="EW193">
        <v>580</v>
      </c>
      <c r="EX193">
        <v>18910</v>
      </c>
      <c r="EY193">
        <v>560</v>
      </c>
      <c r="EZ193">
        <v>16620</v>
      </c>
      <c r="FA193">
        <v>540</v>
      </c>
      <c r="FB193">
        <v>6320</v>
      </c>
      <c r="FC193">
        <v>260</v>
      </c>
      <c r="FD193">
        <v>7190</v>
      </c>
      <c r="FE193">
        <v>210</v>
      </c>
      <c r="FF193">
        <v>3720</v>
      </c>
      <c r="FG193">
        <v>150</v>
      </c>
      <c r="FH193">
        <v>9</v>
      </c>
      <c r="FI193">
        <v>12</v>
      </c>
      <c r="FJ193">
        <v>39.4</v>
      </c>
      <c r="FK193">
        <v>6</v>
      </c>
      <c r="FL193">
        <v>7.8</v>
      </c>
      <c r="FM193">
        <v>3.6</v>
      </c>
      <c r="FN193">
        <v>196</v>
      </c>
      <c r="FO193">
        <v>26</v>
      </c>
      <c r="FP193" s="2">
        <v>150400</v>
      </c>
      <c r="FQ193" s="2">
        <v>4000</v>
      </c>
      <c r="FR193">
        <v>8670</v>
      </c>
      <c r="FS193">
        <v>250</v>
      </c>
      <c r="FT193">
        <v>127</v>
      </c>
      <c r="FU193">
        <v>14</v>
      </c>
      <c r="FV193" t="s">
        <v>846</v>
      </c>
      <c r="FW193">
        <v>0</v>
      </c>
      <c r="FX193">
        <v>-0.23754</v>
      </c>
      <c r="FY193">
        <v>0.18717</v>
      </c>
      <c r="FZ193">
        <v>569.91999999999996</v>
      </c>
      <c r="GA193">
        <v>-0.23419000000000001</v>
      </c>
      <c r="GB193">
        <v>-0.85745000000000005</v>
      </c>
      <c r="GC193">
        <v>1.0387</v>
      </c>
      <c r="GD193">
        <v>3.0081000000000002</v>
      </c>
      <c r="GE193">
        <v>4.1542000000000003</v>
      </c>
      <c r="GF193">
        <v>0.47644999999999998</v>
      </c>
      <c r="GG193">
        <v>1.5809</v>
      </c>
      <c r="GH193">
        <v>0.32979999999999998</v>
      </c>
      <c r="GI193">
        <v>6.2588000000000005E-2</v>
      </c>
      <c r="GJ193">
        <v>0.36558000000000002</v>
      </c>
      <c r="GK193">
        <v>5.2207999999999997E-2</v>
      </c>
      <c r="GL193">
        <v>0.22488</v>
      </c>
      <c r="GM193">
        <v>3.1502000000000002E-2</v>
      </c>
      <c r="GN193">
        <v>0.12942999999999999</v>
      </c>
      <c r="GO193">
        <v>0</v>
      </c>
      <c r="GP193">
        <v>0.14873</v>
      </c>
      <c r="GQ193">
        <v>3.0081E-2</v>
      </c>
      <c r="GR193">
        <v>300.81</v>
      </c>
      <c r="GS193">
        <v>-0.11939</v>
      </c>
      <c r="GT193">
        <v>6.2210000000000001E-2</v>
      </c>
      <c r="GU193">
        <v>0.11597</v>
      </c>
      <c r="GV193">
        <v>8.0702999999999997E-2</v>
      </c>
      <c r="GW193">
        <v>0.19803000000000001</v>
      </c>
      <c r="GX193">
        <v>1.7332E-2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</row>
    <row r="195" spans="1:263" x14ac:dyDescent="0.25">
      <c r="A195" t="s">
        <v>202</v>
      </c>
      <c r="B195" t="s">
        <v>842</v>
      </c>
      <c r="C195" t="s">
        <v>203</v>
      </c>
      <c r="D195" t="s">
        <v>844</v>
      </c>
      <c r="E195" s="1">
        <v>1462.4018287037038</v>
      </c>
      <c r="F195">
        <v>43.06</v>
      </c>
      <c r="G195" t="s">
        <v>204</v>
      </c>
      <c r="H195" s="2">
        <v>509000</v>
      </c>
      <c r="I195" s="2">
        <v>18000</v>
      </c>
      <c r="J195">
        <v>80790</v>
      </c>
      <c r="K195">
        <v>820</v>
      </c>
      <c r="L195">
        <v>59700</v>
      </c>
      <c r="M195">
        <v>290</v>
      </c>
      <c r="N195" s="2">
        <v>20800</v>
      </c>
      <c r="O195" s="2">
        <v>1700</v>
      </c>
      <c r="P195" s="2">
        <v>157000</v>
      </c>
      <c r="Q195" s="2">
        <v>1200</v>
      </c>
      <c r="R195">
        <v>19300</v>
      </c>
      <c r="S195">
        <v>250</v>
      </c>
      <c r="T195">
        <v>8990</v>
      </c>
      <c r="U195">
        <v>860</v>
      </c>
      <c r="V195">
        <v>9600</v>
      </c>
      <c r="W195">
        <v>870</v>
      </c>
      <c r="X195" s="2">
        <v>10700</v>
      </c>
      <c r="Y195" s="2">
        <v>1000</v>
      </c>
      <c r="Z195" s="2">
        <v>12800</v>
      </c>
      <c r="AA195" s="2">
        <v>1200</v>
      </c>
      <c r="AB195">
        <v>2320</v>
      </c>
      <c r="AC195">
        <v>220</v>
      </c>
      <c r="AD195">
        <v>1980</v>
      </c>
      <c r="AE195">
        <v>190</v>
      </c>
      <c r="AF195">
        <v>7240</v>
      </c>
      <c r="AG195">
        <v>720</v>
      </c>
      <c r="AH195">
        <v>2150</v>
      </c>
      <c r="AI195">
        <v>210</v>
      </c>
      <c r="AJ195" s="2">
        <v>14600</v>
      </c>
      <c r="AK195" s="2">
        <v>1300</v>
      </c>
      <c r="AL195">
        <v>3390</v>
      </c>
      <c r="AM195">
        <v>290</v>
      </c>
      <c r="AN195" s="2">
        <v>15000</v>
      </c>
      <c r="AO195" s="2">
        <v>1400</v>
      </c>
      <c r="AP195">
        <v>4930</v>
      </c>
      <c r="AQ195">
        <v>450</v>
      </c>
      <c r="AR195" s="2">
        <v>15500</v>
      </c>
      <c r="AS195" s="2">
        <v>1400</v>
      </c>
      <c r="AT195">
        <v>3480</v>
      </c>
      <c r="AU195">
        <v>330</v>
      </c>
      <c r="AV195" s="2">
        <v>14900</v>
      </c>
      <c r="AW195" s="2">
        <v>1300</v>
      </c>
      <c r="AX195">
        <v>296</v>
      </c>
      <c r="AY195">
        <v>22</v>
      </c>
      <c r="AZ195">
        <v>273</v>
      </c>
      <c r="BA195">
        <v>24</v>
      </c>
      <c r="BB195">
        <v>3160</v>
      </c>
      <c r="BC195">
        <v>270</v>
      </c>
      <c r="BD195">
        <v>2790</v>
      </c>
      <c r="BE195">
        <v>230</v>
      </c>
      <c r="BF195">
        <v>6760</v>
      </c>
      <c r="BG195">
        <v>560</v>
      </c>
      <c r="BH195" s="2">
        <v>13200</v>
      </c>
      <c r="BI195" s="2">
        <v>1100</v>
      </c>
      <c r="BJ195" s="2">
        <v>14700</v>
      </c>
      <c r="BK195" s="2">
        <v>1300</v>
      </c>
      <c r="BL195">
        <v>19.8</v>
      </c>
      <c r="BM195">
        <v>4.9000000000000004</v>
      </c>
      <c r="BN195">
        <v>64</v>
      </c>
      <c r="BO195">
        <v>94</v>
      </c>
      <c r="BP195">
        <v>150</v>
      </c>
      <c r="BQ195">
        <v>93</v>
      </c>
      <c r="BR195" s="2">
        <v>88600</v>
      </c>
      <c r="BS195" s="2">
        <v>8200</v>
      </c>
      <c r="BT195">
        <v>38.9</v>
      </c>
      <c r="BU195">
        <v>6</v>
      </c>
      <c r="BV195">
        <v>80.599999999999994</v>
      </c>
      <c r="BW195">
        <v>9.1999999999999993</v>
      </c>
      <c r="BX195">
        <v>38.6</v>
      </c>
      <c r="BY195">
        <v>3.7</v>
      </c>
      <c r="BZ195">
        <v>36.1</v>
      </c>
      <c r="CA195">
        <v>3.2</v>
      </c>
      <c r="CB195">
        <v>41.3</v>
      </c>
      <c r="CC195">
        <v>3.9</v>
      </c>
      <c r="CD195">
        <v>38</v>
      </c>
      <c r="CE195">
        <v>3.5</v>
      </c>
      <c r="CF195">
        <v>37</v>
      </c>
      <c r="CG195">
        <v>3.5</v>
      </c>
      <c r="CH195">
        <v>39.1</v>
      </c>
      <c r="CI195">
        <v>3.7</v>
      </c>
      <c r="CJ195">
        <v>37.1</v>
      </c>
      <c r="CK195">
        <v>3.7</v>
      </c>
      <c r="CL195">
        <v>38.200000000000003</v>
      </c>
      <c r="CM195">
        <v>3.7</v>
      </c>
      <c r="CN195">
        <v>36.6</v>
      </c>
      <c r="CO195">
        <v>3.1</v>
      </c>
      <c r="CP195">
        <v>36.200000000000003</v>
      </c>
      <c r="CQ195">
        <v>3.1</v>
      </c>
      <c r="CR195">
        <v>39.1</v>
      </c>
      <c r="CS195">
        <v>3.6</v>
      </c>
      <c r="CT195">
        <v>38</v>
      </c>
      <c r="CU195">
        <v>3.5</v>
      </c>
      <c r="CV195">
        <v>39.700000000000003</v>
      </c>
      <c r="CW195">
        <v>3.5</v>
      </c>
      <c r="CX195">
        <v>41.8</v>
      </c>
      <c r="CY195">
        <v>3.9</v>
      </c>
      <c r="CZ195">
        <v>37.799999999999997</v>
      </c>
      <c r="DA195">
        <v>3.3</v>
      </c>
      <c r="DB195">
        <v>-13</v>
      </c>
      <c r="DC195">
        <v>22</v>
      </c>
      <c r="DD195">
        <v>38.9</v>
      </c>
      <c r="DE195">
        <v>4.5999999999999996</v>
      </c>
      <c r="DF195">
        <v>39.6</v>
      </c>
      <c r="DG195">
        <v>3.3</v>
      </c>
      <c r="DH195">
        <v>39.1</v>
      </c>
      <c r="DI195">
        <v>3.2</v>
      </c>
      <c r="DJ195">
        <v>39.299999999999997</v>
      </c>
      <c r="DK195">
        <v>3.2</v>
      </c>
      <c r="DL195">
        <v>38.799999999999997</v>
      </c>
      <c r="DM195">
        <v>3.4</v>
      </c>
      <c r="DN195">
        <v>38.799999999999997</v>
      </c>
      <c r="DO195">
        <v>3.5</v>
      </c>
      <c r="DP195">
        <v>38.200000000000003</v>
      </c>
      <c r="DQ195">
        <v>9.4</v>
      </c>
      <c r="DR195">
        <v>4.3399999999999998E-4</v>
      </c>
      <c r="DS195">
        <v>1.1E-5</v>
      </c>
      <c r="DT195" s="2">
        <v>18300</v>
      </c>
      <c r="DU195" s="2">
        <v>1700</v>
      </c>
      <c r="DV195">
        <v>570</v>
      </c>
      <c r="DW195">
        <v>820</v>
      </c>
      <c r="DX195">
        <v>-440</v>
      </c>
      <c r="DY195">
        <v>290</v>
      </c>
      <c r="DZ195" s="2">
        <v>8000</v>
      </c>
      <c r="EA195" s="2">
        <v>1200</v>
      </c>
      <c r="EB195">
        <v>2120</v>
      </c>
      <c r="EC195">
        <v>250</v>
      </c>
      <c r="ED195">
        <v>8990</v>
      </c>
      <c r="EE195">
        <v>860</v>
      </c>
      <c r="EF195">
        <v>9600</v>
      </c>
      <c r="EG195">
        <v>870</v>
      </c>
      <c r="EH195" s="2">
        <v>10700</v>
      </c>
      <c r="EI195" s="2">
        <v>1000</v>
      </c>
      <c r="EJ195" s="2">
        <v>12800</v>
      </c>
      <c r="EK195" s="2">
        <v>1200</v>
      </c>
      <c r="EL195">
        <v>2320</v>
      </c>
      <c r="EM195">
        <v>220</v>
      </c>
      <c r="EN195">
        <v>1980</v>
      </c>
      <c r="EO195">
        <v>190</v>
      </c>
      <c r="EP195">
        <v>7240</v>
      </c>
      <c r="EQ195">
        <v>720</v>
      </c>
      <c r="ER195">
        <v>2150</v>
      </c>
      <c r="ES195">
        <v>210</v>
      </c>
      <c r="ET195" s="2">
        <v>14600</v>
      </c>
      <c r="EU195" s="2">
        <v>1300</v>
      </c>
      <c r="EV195">
        <v>3390</v>
      </c>
      <c r="EW195">
        <v>290</v>
      </c>
      <c r="EX195" s="2">
        <v>15000</v>
      </c>
      <c r="EY195" s="2">
        <v>1400</v>
      </c>
      <c r="EZ195">
        <v>4930</v>
      </c>
      <c r="FA195">
        <v>450</v>
      </c>
      <c r="FB195" s="2">
        <v>15500</v>
      </c>
      <c r="FC195" s="2">
        <v>1400</v>
      </c>
      <c r="FD195">
        <v>3480</v>
      </c>
      <c r="FE195">
        <v>330</v>
      </c>
      <c r="FF195" s="2">
        <v>14900</v>
      </c>
      <c r="FG195" s="2">
        <v>1300</v>
      </c>
      <c r="FH195">
        <v>201</v>
      </c>
      <c r="FI195">
        <v>24</v>
      </c>
      <c r="FJ195">
        <v>3150</v>
      </c>
      <c r="FK195">
        <v>270</v>
      </c>
      <c r="FL195">
        <v>2790</v>
      </c>
      <c r="FM195">
        <v>230</v>
      </c>
      <c r="FN195">
        <v>6760</v>
      </c>
      <c r="FO195">
        <v>560</v>
      </c>
      <c r="FP195" s="2">
        <v>13200</v>
      </c>
      <c r="FQ195" s="2">
        <v>1100</v>
      </c>
      <c r="FR195" s="2">
        <v>14700</v>
      </c>
      <c r="FS195" s="2">
        <v>1300</v>
      </c>
      <c r="FT195">
        <v>19.8</v>
      </c>
      <c r="FU195">
        <v>4.9000000000000004</v>
      </c>
      <c r="FV195" t="s">
        <v>846</v>
      </c>
    </row>
    <row r="196" spans="1:263" x14ac:dyDescent="0.25">
      <c r="A196" t="s">
        <v>205</v>
      </c>
      <c r="B196" t="s">
        <v>842</v>
      </c>
      <c r="C196" t="s">
        <v>206</v>
      </c>
      <c r="D196" t="s">
        <v>844</v>
      </c>
      <c r="E196" s="1">
        <v>1462.4025810185185</v>
      </c>
      <c r="F196">
        <v>43.134999999999998</v>
      </c>
      <c r="G196" t="s">
        <v>207</v>
      </c>
      <c r="H196" s="2">
        <v>505000</v>
      </c>
      <c r="I196" s="2">
        <v>17000</v>
      </c>
      <c r="J196">
        <v>80110</v>
      </c>
      <c r="K196">
        <v>810</v>
      </c>
      <c r="L196">
        <v>59590</v>
      </c>
      <c r="M196">
        <v>280</v>
      </c>
      <c r="N196" s="2">
        <v>19900</v>
      </c>
      <c r="O196" s="2">
        <v>1600</v>
      </c>
      <c r="P196" s="2">
        <v>156100</v>
      </c>
      <c r="Q196" s="2">
        <v>1000</v>
      </c>
      <c r="R196">
        <v>18750</v>
      </c>
      <c r="S196">
        <v>250</v>
      </c>
      <c r="T196">
        <v>8620</v>
      </c>
      <c r="U196">
        <v>800</v>
      </c>
      <c r="V196">
        <v>8990</v>
      </c>
      <c r="W196">
        <v>910</v>
      </c>
      <c r="X196">
        <v>10220</v>
      </c>
      <c r="Y196">
        <v>940</v>
      </c>
      <c r="Z196" s="2">
        <v>12300</v>
      </c>
      <c r="AA196" s="2">
        <v>1100</v>
      </c>
      <c r="AB196">
        <v>2230</v>
      </c>
      <c r="AC196">
        <v>220</v>
      </c>
      <c r="AD196">
        <v>1860</v>
      </c>
      <c r="AE196">
        <v>170</v>
      </c>
      <c r="AF196">
        <v>6740</v>
      </c>
      <c r="AG196">
        <v>640</v>
      </c>
      <c r="AH196">
        <v>2130</v>
      </c>
      <c r="AI196">
        <v>180</v>
      </c>
      <c r="AJ196" s="2">
        <v>14800</v>
      </c>
      <c r="AK196" s="2">
        <v>1300</v>
      </c>
      <c r="AL196">
        <v>3440</v>
      </c>
      <c r="AM196">
        <v>330</v>
      </c>
      <c r="AN196" s="2">
        <v>14800</v>
      </c>
      <c r="AO196" s="2">
        <v>1200</v>
      </c>
      <c r="AP196">
        <v>4890</v>
      </c>
      <c r="AQ196">
        <v>470</v>
      </c>
      <c r="AR196" s="2">
        <v>15300</v>
      </c>
      <c r="AS196" s="2">
        <v>1400</v>
      </c>
      <c r="AT196">
        <v>3290</v>
      </c>
      <c r="AU196">
        <v>280</v>
      </c>
      <c r="AV196" s="2">
        <v>14700</v>
      </c>
      <c r="AW196" s="2">
        <v>1300</v>
      </c>
      <c r="AX196">
        <v>281</v>
      </c>
      <c r="AY196">
        <v>17</v>
      </c>
      <c r="AZ196">
        <v>260</v>
      </c>
      <c r="BA196">
        <v>24</v>
      </c>
      <c r="BB196">
        <v>3060</v>
      </c>
      <c r="BC196">
        <v>250</v>
      </c>
      <c r="BD196">
        <v>2810</v>
      </c>
      <c r="BE196">
        <v>250</v>
      </c>
      <c r="BF196">
        <v>6700</v>
      </c>
      <c r="BG196">
        <v>570</v>
      </c>
      <c r="BH196" s="2">
        <v>12900</v>
      </c>
      <c r="BI196" s="2">
        <v>1100</v>
      </c>
      <c r="BJ196" s="2">
        <v>13900</v>
      </c>
      <c r="BK196" s="2">
        <v>1200</v>
      </c>
      <c r="BL196">
        <v>16.7</v>
      </c>
      <c r="BM196">
        <v>4.5999999999999996</v>
      </c>
      <c r="BN196">
        <v>10</v>
      </c>
      <c r="BO196">
        <v>120</v>
      </c>
      <c r="BP196">
        <v>50</v>
      </c>
      <c r="BQ196">
        <v>220</v>
      </c>
      <c r="BR196" s="2">
        <v>84600</v>
      </c>
      <c r="BS196" s="2">
        <v>7500</v>
      </c>
      <c r="BT196">
        <v>39.6</v>
      </c>
      <c r="BU196">
        <v>5.0999999999999996</v>
      </c>
      <c r="BV196">
        <v>71</v>
      </c>
      <c r="BW196">
        <v>11</v>
      </c>
      <c r="BX196">
        <v>37.4</v>
      </c>
      <c r="BY196">
        <v>3.5</v>
      </c>
      <c r="BZ196">
        <v>34</v>
      </c>
      <c r="CA196">
        <v>3.4</v>
      </c>
      <c r="CB196">
        <v>39.5</v>
      </c>
      <c r="CC196">
        <v>3.6</v>
      </c>
      <c r="CD196">
        <v>36.5</v>
      </c>
      <c r="CE196">
        <v>3.4</v>
      </c>
      <c r="CF196">
        <v>37.1</v>
      </c>
      <c r="CG196">
        <v>3.6</v>
      </c>
      <c r="CH196">
        <v>37</v>
      </c>
      <c r="CI196">
        <v>3.4</v>
      </c>
      <c r="CJ196">
        <v>34.6</v>
      </c>
      <c r="CK196">
        <v>3.3</v>
      </c>
      <c r="CL196">
        <v>38</v>
      </c>
      <c r="CM196">
        <v>3.3</v>
      </c>
      <c r="CN196">
        <v>37.1</v>
      </c>
      <c r="CO196">
        <v>3.3</v>
      </c>
      <c r="CP196">
        <v>36.799999999999997</v>
      </c>
      <c r="CQ196">
        <v>3.5</v>
      </c>
      <c r="CR196">
        <v>38.6</v>
      </c>
      <c r="CS196">
        <v>3.3</v>
      </c>
      <c r="CT196">
        <v>37.700000000000003</v>
      </c>
      <c r="CU196">
        <v>3.6</v>
      </c>
      <c r="CV196">
        <v>39.4</v>
      </c>
      <c r="CW196">
        <v>3.5</v>
      </c>
      <c r="CX196">
        <v>39.6</v>
      </c>
      <c r="CY196">
        <v>3.4</v>
      </c>
      <c r="CZ196">
        <v>37.5</v>
      </c>
      <c r="DA196">
        <v>3.3</v>
      </c>
      <c r="DB196">
        <v>-15</v>
      </c>
      <c r="DC196">
        <v>17</v>
      </c>
      <c r="DD196">
        <v>37.1</v>
      </c>
      <c r="DE196">
        <v>4.8</v>
      </c>
      <c r="DF196">
        <v>38.4</v>
      </c>
      <c r="DG196">
        <v>3.2</v>
      </c>
      <c r="DH196">
        <v>39.4</v>
      </c>
      <c r="DI196">
        <v>3.4</v>
      </c>
      <c r="DJ196">
        <v>39</v>
      </c>
      <c r="DK196">
        <v>3.3</v>
      </c>
      <c r="DL196">
        <v>38</v>
      </c>
      <c r="DM196">
        <v>3.3</v>
      </c>
      <c r="DN196">
        <v>36.799999999999997</v>
      </c>
      <c r="DO196">
        <v>3.3</v>
      </c>
      <c r="DP196">
        <v>35.6</v>
      </c>
      <c r="DQ196">
        <v>9.9</v>
      </c>
      <c r="DR196">
        <v>4.3800000000000002E-4</v>
      </c>
      <c r="DS196">
        <v>1.0000000000000001E-5</v>
      </c>
      <c r="DT196" s="2">
        <v>17500</v>
      </c>
      <c r="DU196" s="2">
        <v>1600</v>
      </c>
      <c r="DV196">
        <v>70</v>
      </c>
      <c r="DW196">
        <v>810</v>
      </c>
      <c r="DX196">
        <v>-50</v>
      </c>
      <c r="DY196">
        <v>270</v>
      </c>
      <c r="DZ196" s="2">
        <v>7500</v>
      </c>
      <c r="EA196" s="2">
        <v>1000</v>
      </c>
      <c r="EB196">
        <v>1590</v>
      </c>
      <c r="EC196">
        <v>250</v>
      </c>
      <c r="ED196">
        <v>8620</v>
      </c>
      <c r="EE196">
        <v>800</v>
      </c>
      <c r="EF196">
        <v>8990</v>
      </c>
      <c r="EG196">
        <v>910</v>
      </c>
      <c r="EH196">
        <v>10220</v>
      </c>
      <c r="EI196">
        <v>940</v>
      </c>
      <c r="EJ196" s="2">
        <v>12300</v>
      </c>
      <c r="EK196" s="2">
        <v>1100</v>
      </c>
      <c r="EL196">
        <v>2230</v>
      </c>
      <c r="EM196">
        <v>220</v>
      </c>
      <c r="EN196">
        <v>1860</v>
      </c>
      <c r="EO196">
        <v>170</v>
      </c>
      <c r="EP196">
        <v>6740</v>
      </c>
      <c r="EQ196">
        <v>640</v>
      </c>
      <c r="ER196">
        <v>2130</v>
      </c>
      <c r="ES196">
        <v>180</v>
      </c>
      <c r="ET196" s="2">
        <v>14800</v>
      </c>
      <c r="EU196" s="2">
        <v>1300</v>
      </c>
      <c r="EV196">
        <v>3440</v>
      </c>
      <c r="EW196">
        <v>330</v>
      </c>
      <c r="EX196" s="2">
        <v>14800</v>
      </c>
      <c r="EY196" s="2">
        <v>1200</v>
      </c>
      <c r="EZ196">
        <v>4890</v>
      </c>
      <c r="FA196">
        <v>470</v>
      </c>
      <c r="FB196" s="2">
        <v>15300</v>
      </c>
      <c r="FC196" s="2">
        <v>1400</v>
      </c>
      <c r="FD196">
        <v>3290</v>
      </c>
      <c r="FE196">
        <v>280</v>
      </c>
      <c r="FF196" s="2">
        <v>14700</v>
      </c>
      <c r="FG196" s="2">
        <v>1300</v>
      </c>
      <c r="FH196">
        <v>187</v>
      </c>
      <c r="FI196">
        <v>24</v>
      </c>
      <c r="FJ196">
        <v>3050</v>
      </c>
      <c r="FK196">
        <v>250</v>
      </c>
      <c r="FL196">
        <v>2810</v>
      </c>
      <c r="FM196">
        <v>250</v>
      </c>
      <c r="FN196">
        <v>6700</v>
      </c>
      <c r="FO196">
        <v>570</v>
      </c>
      <c r="FP196" s="2">
        <v>12900</v>
      </c>
      <c r="FQ196" s="2">
        <v>1100</v>
      </c>
      <c r="FR196" s="2">
        <v>13900</v>
      </c>
      <c r="FS196" s="2">
        <v>1200</v>
      </c>
      <c r="FT196">
        <v>16.7</v>
      </c>
      <c r="FU196">
        <v>4.5999999999999996</v>
      </c>
      <c r="FV196" t="s">
        <v>846</v>
      </c>
    </row>
    <row r="197" spans="1:263" x14ac:dyDescent="0.25">
      <c r="A197" t="s">
        <v>208</v>
      </c>
      <c r="B197" t="s">
        <v>842</v>
      </c>
      <c r="C197" t="s">
        <v>209</v>
      </c>
      <c r="D197" t="s">
        <v>844</v>
      </c>
      <c r="E197" s="1">
        <v>1462.4033449074075</v>
      </c>
      <c r="F197">
        <v>43.100999999999999</v>
      </c>
      <c r="G197" t="s">
        <v>210</v>
      </c>
      <c r="H197" s="2">
        <v>502000</v>
      </c>
      <c r="I197" s="2">
        <v>17000</v>
      </c>
      <c r="J197">
        <v>80400</v>
      </c>
      <c r="K197">
        <v>700</v>
      </c>
      <c r="L197">
        <v>58890</v>
      </c>
      <c r="M197">
        <v>250</v>
      </c>
      <c r="N197" s="2">
        <v>20100</v>
      </c>
      <c r="O197" s="2">
        <v>1600</v>
      </c>
      <c r="P197" s="2">
        <v>154600</v>
      </c>
      <c r="Q197" s="2">
        <v>1100</v>
      </c>
      <c r="R197">
        <v>18980</v>
      </c>
      <c r="S197">
        <v>290</v>
      </c>
      <c r="T197">
        <v>8760</v>
      </c>
      <c r="U197">
        <v>760</v>
      </c>
      <c r="V197">
        <v>9930</v>
      </c>
      <c r="W197">
        <v>890</v>
      </c>
      <c r="X197">
        <v>9840</v>
      </c>
      <c r="Y197">
        <v>860</v>
      </c>
      <c r="Z197" s="2">
        <v>12500</v>
      </c>
      <c r="AA197" s="2">
        <v>1100</v>
      </c>
      <c r="AB197">
        <v>2020</v>
      </c>
      <c r="AC197">
        <v>220</v>
      </c>
      <c r="AD197">
        <v>1950</v>
      </c>
      <c r="AE197">
        <v>210</v>
      </c>
      <c r="AF197">
        <v>6930</v>
      </c>
      <c r="AG197">
        <v>680</v>
      </c>
      <c r="AH197">
        <v>2050</v>
      </c>
      <c r="AI197">
        <v>210</v>
      </c>
      <c r="AJ197" s="2">
        <v>14300</v>
      </c>
      <c r="AK197" s="2">
        <v>1400</v>
      </c>
      <c r="AL197">
        <v>3410</v>
      </c>
      <c r="AM197">
        <v>310</v>
      </c>
      <c r="AN197" s="2">
        <v>14300</v>
      </c>
      <c r="AO197" s="2">
        <v>1300</v>
      </c>
      <c r="AP197">
        <v>5000</v>
      </c>
      <c r="AQ197">
        <v>430</v>
      </c>
      <c r="AR197" s="2">
        <v>14400</v>
      </c>
      <c r="AS197" s="2">
        <v>1300</v>
      </c>
      <c r="AT197">
        <v>3310</v>
      </c>
      <c r="AU197">
        <v>310</v>
      </c>
      <c r="AV197" s="2">
        <v>14700</v>
      </c>
      <c r="AW197" s="2">
        <v>1300</v>
      </c>
      <c r="AX197">
        <v>279</v>
      </c>
      <c r="AY197">
        <v>21</v>
      </c>
      <c r="AZ197">
        <v>270</v>
      </c>
      <c r="BA197">
        <v>23</v>
      </c>
      <c r="BB197">
        <v>3140</v>
      </c>
      <c r="BC197">
        <v>270</v>
      </c>
      <c r="BD197">
        <v>2850</v>
      </c>
      <c r="BE197">
        <v>250</v>
      </c>
      <c r="BF197">
        <v>6490</v>
      </c>
      <c r="BG197">
        <v>570</v>
      </c>
      <c r="BH197" s="2">
        <v>12800</v>
      </c>
      <c r="BI197" s="2">
        <v>1100</v>
      </c>
      <c r="BJ197" s="2">
        <v>14200</v>
      </c>
      <c r="BK197" s="2">
        <v>1300</v>
      </c>
      <c r="BL197">
        <v>16.899999999999999</v>
      </c>
      <c r="BM197">
        <v>4.2</v>
      </c>
      <c r="BN197">
        <v>35</v>
      </c>
      <c r="BO197">
        <v>66</v>
      </c>
      <c r="BP197">
        <v>300</v>
      </c>
      <c r="BQ197">
        <v>1600</v>
      </c>
      <c r="BR197" s="2">
        <v>85800</v>
      </c>
      <c r="BS197" s="2">
        <v>7900</v>
      </c>
      <c r="BT197">
        <v>35.6</v>
      </c>
      <c r="BU197">
        <v>6</v>
      </c>
      <c r="BV197">
        <v>82</v>
      </c>
      <c r="BW197">
        <v>13</v>
      </c>
      <c r="BX197">
        <v>38.5</v>
      </c>
      <c r="BY197">
        <v>3.3</v>
      </c>
      <c r="BZ197">
        <v>37.799999999999997</v>
      </c>
      <c r="CA197">
        <v>3.4</v>
      </c>
      <c r="CB197">
        <v>38.200000000000003</v>
      </c>
      <c r="CC197">
        <v>3.3</v>
      </c>
      <c r="CD197">
        <v>37</v>
      </c>
      <c r="CE197">
        <v>3.3</v>
      </c>
      <c r="CF197">
        <v>34.9</v>
      </c>
      <c r="CG197">
        <v>3.7</v>
      </c>
      <c r="CH197">
        <v>39.1</v>
      </c>
      <c r="CI197">
        <v>4.0999999999999996</v>
      </c>
      <c r="CJ197">
        <v>35.700000000000003</v>
      </c>
      <c r="CK197">
        <v>3.5</v>
      </c>
      <c r="CL197">
        <v>36.6</v>
      </c>
      <c r="CM197">
        <v>3.8</v>
      </c>
      <c r="CN197">
        <v>35.9</v>
      </c>
      <c r="CO197">
        <v>3.4</v>
      </c>
      <c r="CP197">
        <v>36.5</v>
      </c>
      <c r="CQ197">
        <v>3.3</v>
      </c>
      <c r="CR197">
        <v>37.299999999999997</v>
      </c>
      <c r="CS197">
        <v>3.3</v>
      </c>
      <c r="CT197">
        <v>38.5</v>
      </c>
      <c r="CU197">
        <v>3.3</v>
      </c>
      <c r="CV197">
        <v>37.1</v>
      </c>
      <c r="CW197">
        <v>3.3</v>
      </c>
      <c r="CX197">
        <v>40.1</v>
      </c>
      <c r="CY197">
        <v>3.8</v>
      </c>
      <c r="CZ197">
        <v>37.4</v>
      </c>
      <c r="DA197">
        <v>3.2</v>
      </c>
      <c r="DB197">
        <v>-7</v>
      </c>
      <c r="DC197">
        <v>21</v>
      </c>
      <c r="DD197">
        <v>39.299999999999997</v>
      </c>
      <c r="DE197">
        <v>4.5999999999999996</v>
      </c>
      <c r="DF197">
        <v>39.4</v>
      </c>
      <c r="DG197">
        <v>3.4</v>
      </c>
      <c r="DH197">
        <v>40</v>
      </c>
      <c r="DI197">
        <v>3.5</v>
      </c>
      <c r="DJ197">
        <v>37.799999999999997</v>
      </c>
      <c r="DK197">
        <v>3.3</v>
      </c>
      <c r="DL197">
        <v>37.700000000000003</v>
      </c>
      <c r="DM197">
        <v>3.2</v>
      </c>
      <c r="DN197">
        <v>37.5</v>
      </c>
      <c r="DO197">
        <v>3.3</v>
      </c>
      <c r="DP197">
        <v>35.799999999999997</v>
      </c>
      <c r="DQ197">
        <v>8.9</v>
      </c>
      <c r="DR197">
        <v>4.46E-4</v>
      </c>
      <c r="DS197">
        <v>1.0000000000000001E-5</v>
      </c>
      <c r="DT197" s="2">
        <v>17700</v>
      </c>
      <c r="DU197" s="2">
        <v>1600</v>
      </c>
      <c r="DV197">
        <v>570</v>
      </c>
      <c r="DW197">
        <v>700</v>
      </c>
      <c r="DX197">
        <v>-120</v>
      </c>
      <c r="DY197">
        <v>240</v>
      </c>
      <c r="DZ197" s="2">
        <v>6500</v>
      </c>
      <c r="EA197" s="2">
        <v>1100</v>
      </c>
      <c r="EB197">
        <v>1850</v>
      </c>
      <c r="EC197">
        <v>290</v>
      </c>
      <c r="ED197">
        <v>8760</v>
      </c>
      <c r="EE197">
        <v>760</v>
      </c>
      <c r="EF197">
        <v>9930</v>
      </c>
      <c r="EG197">
        <v>890</v>
      </c>
      <c r="EH197">
        <v>9840</v>
      </c>
      <c r="EI197">
        <v>860</v>
      </c>
      <c r="EJ197" s="2">
        <v>12500</v>
      </c>
      <c r="EK197" s="2">
        <v>1100</v>
      </c>
      <c r="EL197">
        <v>2020</v>
      </c>
      <c r="EM197">
        <v>220</v>
      </c>
      <c r="EN197">
        <v>1950</v>
      </c>
      <c r="EO197">
        <v>210</v>
      </c>
      <c r="EP197">
        <v>6930</v>
      </c>
      <c r="EQ197">
        <v>680</v>
      </c>
      <c r="ER197">
        <v>2050</v>
      </c>
      <c r="ES197">
        <v>210</v>
      </c>
      <c r="ET197" s="2">
        <v>14300</v>
      </c>
      <c r="EU197" s="2">
        <v>1400</v>
      </c>
      <c r="EV197">
        <v>3410</v>
      </c>
      <c r="EW197">
        <v>310</v>
      </c>
      <c r="EX197" s="2">
        <v>14300</v>
      </c>
      <c r="EY197" s="2">
        <v>1300</v>
      </c>
      <c r="EZ197">
        <v>5000</v>
      </c>
      <c r="FA197">
        <v>430</v>
      </c>
      <c r="FB197" s="2">
        <v>14400</v>
      </c>
      <c r="FC197" s="2">
        <v>1300</v>
      </c>
      <c r="FD197">
        <v>3310</v>
      </c>
      <c r="FE197">
        <v>310</v>
      </c>
      <c r="FF197" s="2">
        <v>14700</v>
      </c>
      <c r="FG197" s="2">
        <v>1300</v>
      </c>
      <c r="FH197">
        <v>195</v>
      </c>
      <c r="FI197">
        <v>23</v>
      </c>
      <c r="FJ197">
        <v>3140</v>
      </c>
      <c r="FK197">
        <v>270</v>
      </c>
      <c r="FL197">
        <v>2850</v>
      </c>
      <c r="FM197">
        <v>250</v>
      </c>
      <c r="FN197">
        <v>6490</v>
      </c>
      <c r="FO197">
        <v>570</v>
      </c>
      <c r="FP197" s="2">
        <v>12800</v>
      </c>
      <c r="FQ197" s="2">
        <v>1100</v>
      </c>
      <c r="FR197" s="2">
        <v>14200</v>
      </c>
      <c r="FS197" s="2">
        <v>1300</v>
      </c>
      <c r="FT197">
        <v>16.899999999999999</v>
      </c>
      <c r="FU197">
        <v>4.2</v>
      </c>
      <c r="FV197" t="s">
        <v>846</v>
      </c>
    </row>
    <row r="198" spans="1:263" x14ac:dyDescent="0.25">
      <c r="A198" t="s">
        <v>211</v>
      </c>
      <c r="B198" t="s">
        <v>842</v>
      </c>
      <c r="C198" t="s">
        <v>212</v>
      </c>
      <c r="D198" t="s">
        <v>844</v>
      </c>
      <c r="E198" s="1">
        <v>1462.4040972222222</v>
      </c>
      <c r="F198">
        <v>43.076000000000001</v>
      </c>
      <c r="G198" t="s">
        <v>213</v>
      </c>
      <c r="H198" s="2">
        <v>502000</v>
      </c>
      <c r="I198" s="2">
        <v>18000</v>
      </c>
      <c r="J198">
        <v>80290</v>
      </c>
      <c r="K198">
        <v>810</v>
      </c>
      <c r="L198">
        <v>58900</v>
      </c>
      <c r="M198">
        <v>270</v>
      </c>
      <c r="N198" s="2">
        <v>20100</v>
      </c>
      <c r="O198" s="2">
        <v>1600</v>
      </c>
      <c r="P198" s="2">
        <v>153800</v>
      </c>
      <c r="Q198" s="2">
        <v>1200</v>
      </c>
      <c r="R198">
        <v>18910</v>
      </c>
      <c r="S198">
        <v>260</v>
      </c>
      <c r="T198">
        <v>8440</v>
      </c>
      <c r="U198">
        <v>790</v>
      </c>
      <c r="V198">
        <v>9180</v>
      </c>
      <c r="W198">
        <v>850</v>
      </c>
      <c r="X198">
        <v>9970</v>
      </c>
      <c r="Y198">
        <v>990</v>
      </c>
      <c r="Z198" s="2">
        <v>12600</v>
      </c>
      <c r="AA198" s="2">
        <v>1200</v>
      </c>
      <c r="AB198">
        <v>1780</v>
      </c>
      <c r="AC198">
        <v>220</v>
      </c>
      <c r="AD198">
        <v>1950</v>
      </c>
      <c r="AE198">
        <v>190</v>
      </c>
      <c r="AF198">
        <v>7150</v>
      </c>
      <c r="AG198">
        <v>690</v>
      </c>
      <c r="AH198">
        <v>2030</v>
      </c>
      <c r="AI198">
        <v>190</v>
      </c>
      <c r="AJ198" s="2">
        <v>14700</v>
      </c>
      <c r="AK198" s="2">
        <v>1300</v>
      </c>
      <c r="AL198">
        <v>3460</v>
      </c>
      <c r="AM198">
        <v>310</v>
      </c>
      <c r="AN198" s="2">
        <v>15200</v>
      </c>
      <c r="AO198" s="2">
        <v>1400</v>
      </c>
      <c r="AP198">
        <v>5190</v>
      </c>
      <c r="AQ198">
        <v>480</v>
      </c>
      <c r="AR198" s="2">
        <v>14800</v>
      </c>
      <c r="AS198" s="2">
        <v>1300</v>
      </c>
      <c r="AT198">
        <v>3230</v>
      </c>
      <c r="AU198">
        <v>260</v>
      </c>
      <c r="AV198" s="2">
        <v>14700</v>
      </c>
      <c r="AW198" s="2">
        <v>1300</v>
      </c>
      <c r="AX198">
        <v>272</v>
      </c>
      <c r="AY198">
        <v>23</v>
      </c>
      <c r="AZ198">
        <v>265</v>
      </c>
      <c r="BA198">
        <v>21</v>
      </c>
      <c r="BB198">
        <v>3080</v>
      </c>
      <c r="BC198">
        <v>270</v>
      </c>
      <c r="BD198">
        <v>2780</v>
      </c>
      <c r="BE198">
        <v>240</v>
      </c>
      <c r="BF198">
        <v>6910</v>
      </c>
      <c r="BG198">
        <v>620</v>
      </c>
      <c r="BH198" s="2">
        <v>12900</v>
      </c>
      <c r="BI198" s="2">
        <v>1200</v>
      </c>
      <c r="BJ198" s="2">
        <v>14400</v>
      </c>
      <c r="BK198" s="2">
        <v>1300</v>
      </c>
      <c r="BL198">
        <v>21</v>
      </c>
      <c r="BM198">
        <v>4.9000000000000004</v>
      </c>
      <c r="BN198">
        <v>54</v>
      </c>
      <c r="BO198">
        <v>48</v>
      </c>
      <c r="BP198">
        <v>140</v>
      </c>
      <c r="BQ198">
        <v>110</v>
      </c>
      <c r="BR198" s="2">
        <v>86200</v>
      </c>
      <c r="BS198" s="2">
        <v>7900</v>
      </c>
      <c r="BT198">
        <v>38.9</v>
      </c>
      <c r="BU198">
        <v>6.3</v>
      </c>
      <c r="BV198">
        <v>81</v>
      </c>
      <c r="BW198">
        <v>12</v>
      </c>
      <c r="BX198">
        <v>37.5</v>
      </c>
      <c r="BY198">
        <v>3.5</v>
      </c>
      <c r="BZ198">
        <v>35.200000000000003</v>
      </c>
      <c r="CA198">
        <v>3.2</v>
      </c>
      <c r="CB198">
        <v>38.9</v>
      </c>
      <c r="CC198">
        <v>3.9</v>
      </c>
      <c r="CD198">
        <v>37.5</v>
      </c>
      <c r="CE198">
        <v>3.6</v>
      </c>
      <c r="CF198">
        <v>31.6</v>
      </c>
      <c r="CG198">
        <v>3.8</v>
      </c>
      <c r="CH198">
        <v>39.200000000000003</v>
      </c>
      <c r="CI198">
        <v>3.8</v>
      </c>
      <c r="CJ198">
        <v>36.9</v>
      </c>
      <c r="CK198">
        <v>3.5</v>
      </c>
      <c r="CL198">
        <v>36.299999999999997</v>
      </c>
      <c r="CM198">
        <v>3.4</v>
      </c>
      <c r="CN198">
        <v>37.1</v>
      </c>
      <c r="CO198">
        <v>3.4</v>
      </c>
      <c r="CP198">
        <v>37.1</v>
      </c>
      <c r="CQ198">
        <v>3.3</v>
      </c>
      <c r="CR198">
        <v>39.9</v>
      </c>
      <c r="CS198">
        <v>3.6</v>
      </c>
      <c r="CT198">
        <v>40</v>
      </c>
      <c r="CU198">
        <v>3.7</v>
      </c>
      <c r="CV198">
        <v>38.1</v>
      </c>
      <c r="CW198">
        <v>3.3</v>
      </c>
      <c r="CX198">
        <v>39.200000000000003</v>
      </c>
      <c r="CY198">
        <v>3.2</v>
      </c>
      <c r="CZ198">
        <v>37.700000000000003</v>
      </c>
      <c r="DA198">
        <v>3.3</v>
      </c>
      <c r="DB198">
        <v>-5</v>
      </c>
      <c r="DC198">
        <v>23</v>
      </c>
      <c r="DD198">
        <v>40.5</v>
      </c>
      <c r="DE198">
        <v>4.5</v>
      </c>
      <c r="DF198">
        <v>38.799999999999997</v>
      </c>
      <c r="DG198">
        <v>3.3</v>
      </c>
      <c r="DH198">
        <v>39.1</v>
      </c>
      <c r="DI198">
        <v>3.4</v>
      </c>
      <c r="DJ198">
        <v>40.299999999999997</v>
      </c>
      <c r="DK198">
        <v>3.6</v>
      </c>
      <c r="DL198">
        <v>38</v>
      </c>
      <c r="DM198">
        <v>3.4</v>
      </c>
      <c r="DN198">
        <v>38</v>
      </c>
      <c r="DO198">
        <v>3.3</v>
      </c>
      <c r="DP198">
        <v>41.8</v>
      </c>
      <c r="DQ198">
        <v>9.8000000000000007</v>
      </c>
      <c r="DR198">
        <v>4.4499999999999997E-4</v>
      </c>
      <c r="DS198">
        <v>1.0000000000000001E-5</v>
      </c>
      <c r="DT198" s="2">
        <v>17700</v>
      </c>
      <c r="DU198" s="2">
        <v>1600</v>
      </c>
      <c r="DV198">
        <v>930</v>
      </c>
      <c r="DW198">
        <v>800</v>
      </c>
      <c r="DX198">
        <v>320</v>
      </c>
      <c r="DY198">
        <v>270</v>
      </c>
      <c r="DZ198" s="2">
        <v>6500</v>
      </c>
      <c r="EA198" s="2">
        <v>1100</v>
      </c>
      <c r="EB198">
        <v>1790</v>
      </c>
      <c r="EC198">
        <v>260</v>
      </c>
      <c r="ED198">
        <v>8440</v>
      </c>
      <c r="EE198">
        <v>790</v>
      </c>
      <c r="EF198">
        <v>9180</v>
      </c>
      <c r="EG198">
        <v>850</v>
      </c>
      <c r="EH198">
        <v>9970</v>
      </c>
      <c r="EI198">
        <v>990</v>
      </c>
      <c r="EJ198" s="2">
        <v>12600</v>
      </c>
      <c r="EK198" s="2">
        <v>1200</v>
      </c>
      <c r="EL198">
        <v>1780</v>
      </c>
      <c r="EM198">
        <v>220</v>
      </c>
      <c r="EN198">
        <v>1950</v>
      </c>
      <c r="EO198">
        <v>190</v>
      </c>
      <c r="EP198">
        <v>7150</v>
      </c>
      <c r="EQ198">
        <v>690</v>
      </c>
      <c r="ER198">
        <v>2030</v>
      </c>
      <c r="ES198">
        <v>190</v>
      </c>
      <c r="ET198" s="2">
        <v>14700</v>
      </c>
      <c r="EU198" s="2">
        <v>1300</v>
      </c>
      <c r="EV198">
        <v>3460</v>
      </c>
      <c r="EW198">
        <v>310</v>
      </c>
      <c r="EX198" s="2">
        <v>15200</v>
      </c>
      <c r="EY198" s="2">
        <v>1400</v>
      </c>
      <c r="EZ198">
        <v>5190</v>
      </c>
      <c r="FA198">
        <v>480</v>
      </c>
      <c r="FB198" s="2">
        <v>14800</v>
      </c>
      <c r="FC198" s="2">
        <v>1300</v>
      </c>
      <c r="FD198">
        <v>3230</v>
      </c>
      <c r="FE198">
        <v>260</v>
      </c>
      <c r="FF198" s="2">
        <v>14700</v>
      </c>
      <c r="FG198" s="2">
        <v>1300</v>
      </c>
      <c r="FH198">
        <v>188</v>
      </c>
      <c r="FI198">
        <v>21</v>
      </c>
      <c r="FJ198">
        <v>3080</v>
      </c>
      <c r="FK198">
        <v>270</v>
      </c>
      <c r="FL198">
        <v>2780</v>
      </c>
      <c r="FM198">
        <v>240</v>
      </c>
      <c r="FN198">
        <v>6910</v>
      </c>
      <c r="FO198">
        <v>620</v>
      </c>
      <c r="FP198" s="2">
        <v>12900</v>
      </c>
      <c r="FQ198" s="2">
        <v>1200</v>
      </c>
      <c r="FR198" s="2">
        <v>14400</v>
      </c>
      <c r="FS198" s="2">
        <v>1300</v>
      </c>
      <c r="FT198">
        <v>21</v>
      </c>
      <c r="FU198">
        <v>4.9000000000000004</v>
      </c>
      <c r="FV198" t="s">
        <v>846</v>
      </c>
    </row>
    <row r="199" spans="1:263" x14ac:dyDescent="0.25">
      <c r="A199" t="s">
        <v>214</v>
      </c>
      <c r="B199" t="s">
        <v>842</v>
      </c>
      <c r="C199" t="s">
        <v>215</v>
      </c>
      <c r="D199" t="s">
        <v>844</v>
      </c>
      <c r="E199" s="1">
        <v>1462.4048495370371</v>
      </c>
      <c r="F199">
        <v>43.04</v>
      </c>
      <c r="G199" t="s">
        <v>216</v>
      </c>
      <c r="H199" s="2">
        <v>493000</v>
      </c>
      <c r="I199" s="2">
        <v>16000</v>
      </c>
      <c r="J199">
        <v>79450</v>
      </c>
      <c r="K199">
        <v>850</v>
      </c>
      <c r="L199">
        <v>58970</v>
      </c>
      <c r="M199">
        <v>260</v>
      </c>
      <c r="N199" s="2">
        <v>19900</v>
      </c>
      <c r="O199" s="2">
        <v>1600</v>
      </c>
      <c r="P199" s="2">
        <v>152500</v>
      </c>
      <c r="Q199" s="2">
        <v>1000</v>
      </c>
      <c r="R199">
        <v>18740</v>
      </c>
      <c r="S199">
        <v>210</v>
      </c>
      <c r="T199">
        <v>8440</v>
      </c>
      <c r="U199">
        <v>770</v>
      </c>
      <c r="V199">
        <v>9360</v>
      </c>
      <c r="W199">
        <v>830</v>
      </c>
      <c r="X199">
        <v>9870</v>
      </c>
      <c r="Y199">
        <v>990</v>
      </c>
      <c r="Z199" s="2">
        <v>12400</v>
      </c>
      <c r="AA199" s="2">
        <v>1100</v>
      </c>
      <c r="AB199">
        <v>2020</v>
      </c>
      <c r="AC199">
        <v>210</v>
      </c>
      <c r="AD199">
        <v>1820</v>
      </c>
      <c r="AE199">
        <v>170</v>
      </c>
      <c r="AF199">
        <v>6750</v>
      </c>
      <c r="AG199">
        <v>590</v>
      </c>
      <c r="AH199">
        <v>2050</v>
      </c>
      <c r="AI199">
        <v>180</v>
      </c>
      <c r="AJ199" s="2">
        <v>14100</v>
      </c>
      <c r="AK199" s="2">
        <v>1200</v>
      </c>
      <c r="AL199">
        <v>3270</v>
      </c>
      <c r="AM199">
        <v>320</v>
      </c>
      <c r="AN199" s="2">
        <v>14300</v>
      </c>
      <c r="AO199" s="2">
        <v>1200</v>
      </c>
      <c r="AP199">
        <v>4790</v>
      </c>
      <c r="AQ199">
        <v>420</v>
      </c>
      <c r="AR199" s="2">
        <v>14300</v>
      </c>
      <c r="AS199" s="2">
        <v>1200</v>
      </c>
      <c r="AT199">
        <v>3150</v>
      </c>
      <c r="AU199">
        <v>290</v>
      </c>
      <c r="AV199" s="2">
        <v>14300</v>
      </c>
      <c r="AW199" s="2">
        <v>1300</v>
      </c>
      <c r="AX199">
        <v>302</v>
      </c>
      <c r="AY199">
        <v>22</v>
      </c>
      <c r="AZ199">
        <v>226</v>
      </c>
      <c r="BA199">
        <v>21</v>
      </c>
      <c r="BB199">
        <v>2990</v>
      </c>
      <c r="BC199">
        <v>250</v>
      </c>
      <c r="BD199">
        <v>2760</v>
      </c>
      <c r="BE199">
        <v>240</v>
      </c>
      <c r="BF199">
        <v>6400</v>
      </c>
      <c r="BG199">
        <v>550</v>
      </c>
      <c r="BH199" s="2">
        <v>12700</v>
      </c>
      <c r="BI199" s="2">
        <v>1100</v>
      </c>
      <c r="BJ199" s="2">
        <v>14100</v>
      </c>
      <c r="BK199" s="2">
        <v>1200</v>
      </c>
      <c r="BL199">
        <v>17.2</v>
      </c>
      <c r="BM199">
        <v>4.5</v>
      </c>
      <c r="BN199">
        <v>31</v>
      </c>
      <c r="BO199">
        <v>35</v>
      </c>
      <c r="BP199">
        <v>203</v>
      </c>
      <c r="BQ199">
        <v>89</v>
      </c>
      <c r="BR199" s="2">
        <v>85200</v>
      </c>
      <c r="BS199" s="2">
        <v>7600</v>
      </c>
      <c r="BT199">
        <v>38.200000000000003</v>
      </c>
      <c r="BU199">
        <v>5.7</v>
      </c>
      <c r="BV199">
        <v>74.400000000000006</v>
      </c>
      <c r="BW199">
        <v>9.6</v>
      </c>
      <c r="BX199">
        <v>37.9</v>
      </c>
      <c r="BY199">
        <v>3.5</v>
      </c>
      <c r="BZ199">
        <v>36.200000000000003</v>
      </c>
      <c r="CA199">
        <v>3.2</v>
      </c>
      <c r="CB199">
        <v>38.6</v>
      </c>
      <c r="CC199">
        <v>3.9</v>
      </c>
      <c r="CD199">
        <v>37</v>
      </c>
      <c r="CE199">
        <v>3.3</v>
      </c>
      <c r="CF199">
        <v>36.200000000000003</v>
      </c>
      <c r="CG199">
        <v>3.8</v>
      </c>
      <c r="CH199">
        <v>36.799999999999997</v>
      </c>
      <c r="CI199">
        <v>3.5</v>
      </c>
      <c r="CJ199">
        <v>34.9</v>
      </c>
      <c r="CK199">
        <v>3</v>
      </c>
      <c r="CL199">
        <v>36.700000000000003</v>
      </c>
      <c r="CM199">
        <v>3.3</v>
      </c>
      <c r="CN199">
        <v>35.700000000000003</v>
      </c>
      <c r="CO199">
        <v>3</v>
      </c>
      <c r="CP199">
        <v>35.1</v>
      </c>
      <c r="CQ199">
        <v>3.4</v>
      </c>
      <c r="CR199">
        <v>37.5</v>
      </c>
      <c r="CS199">
        <v>3.2</v>
      </c>
      <c r="CT199">
        <v>37</v>
      </c>
      <c r="CU199">
        <v>3.3</v>
      </c>
      <c r="CV199">
        <v>37.1</v>
      </c>
      <c r="CW199">
        <v>3.1</v>
      </c>
      <c r="CX199">
        <v>38.4</v>
      </c>
      <c r="CY199">
        <v>3.5</v>
      </c>
      <c r="CZ199">
        <v>36.700000000000003</v>
      </c>
      <c r="DA199">
        <v>3.2</v>
      </c>
      <c r="DB199">
        <v>31</v>
      </c>
      <c r="DC199">
        <v>22</v>
      </c>
      <c r="DD199">
        <v>35.1</v>
      </c>
      <c r="DE199">
        <v>4.9000000000000004</v>
      </c>
      <c r="DF199">
        <v>37.6</v>
      </c>
      <c r="DG199">
        <v>3.1</v>
      </c>
      <c r="DH199">
        <v>38.9</v>
      </c>
      <c r="DI199">
        <v>3.3</v>
      </c>
      <c r="DJ199">
        <v>37.299999999999997</v>
      </c>
      <c r="DK199">
        <v>3.2</v>
      </c>
      <c r="DL199">
        <v>37.4</v>
      </c>
      <c r="DM199">
        <v>3.3</v>
      </c>
      <c r="DN199">
        <v>37.4</v>
      </c>
      <c r="DO199">
        <v>3.2</v>
      </c>
      <c r="DP199">
        <v>35.1</v>
      </c>
      <c r="DQ199">
        <v>9.1999999999999993</v>
      </c>
      <c r="DR199">
        <v>4.3540000000000001E-4</v>
      </c>
      <c r="DS199">
        <v>8.8000000000000004E-6</v>
      </c>
      <c r="DT199" s="2">
        <v>17500</v>
      </c>
      <c r="DU199" s="2">
        <v>1600</v>
      </c>
      <c r="DV199">
        <v>740</v>
      </c>
      <c r="DW199">
        <v>850</v>
      </c>
      <c r="DX199">
        <v>580</v>
      </c>
      <c r="DY199">
        <v>270</v>
      </c>
      <c r="DZ199">
        <v>6460</v>
      </c>
      <c r="EA199">
        <v>970</v>
      </c>
      <c r="EB199">
        <v>1620</v>
      </c>
      <c r="EC199">
        <v>210</v>
      </c>
      <c r="ED199">
        <v>8440</v>
      </c>
      <c r="EE199">
        <v>770</v>
      </c>
      <c r="EF199">
        <v>9360</v>
      </c>
      <c r="EG199">
        <v>830</v>
      </c>
      <c r="EH199">
        <v>9870</v>
      </c>
      <c r="EI199">
        <v>990</v>
      </c>
      <c r="EJ199" s="2">
        <v>12400</v>
      </c>
      <c r="EK199" s="2">
        <v>1100</v>
      </c>
      <c r="EL199">
        <v>2020</v>
      </c>
      <c r="EM199">
        <v>210</v>
      </c>
      <c r="EN199">
        <v>1820</v>
      </c>
      <c r="EO199">
        <v>170</v>
      </c>
      <c r="EP199">
        <v>6750</v>
      </c>
      <c r="EQ199">
        <v>590</v>
      </c>
      <c r="ER199">
        <v>2050</v>
      </c>
      <c r="ES199">
        <v>180</v>
      </c>
      <c r="ET199" s="2">
        <v>14100</v>
      </c>
      <c r="EU199" s="2">
        <v>1200</v>
      </c>
      <c r="EV199">
        <v>3270</v>
      </c>
      <c r="EW199">
        <v>320</v>
      </c>
      <c r="EX199" s="2">
        <v>14300</v>
      </c>
      <c r="EY199" s="2">
        <v>1200</v>
      </c>
      <c r="EZ199">
        <v>4790</v>
      </c>
      <c r="FA199">
        <v>420</v>
      </c>
      <c r="FB199" s="2">
        <v>14300</v>
      </c>
      <c r="FC199" s="2">
        <v>1200</v>
      </c>
      <c r="FD199">
        <v>3150</v>
      </c>
      <c r="FE199">
        <v>290</v>
      </c>
      <c r="FF199" s="2">
        <v>14300</v>
      </c>
      <c r="FG199" s="2">
        <v>1300</v>
      </c>
      <c r="FH199">
        <v>147</v>
      </c>
      <c r="FI199">
        <v>21</v>
      </c>
      <c r="FJ199">
        <v>2990</v>
      </c>
      <c r="FK199">
        <v>250</v>
      </c>
      <c r="FL199">
        <v>2760</v>
      </c>
      <c r="FM199">
        <v>240</v>
      </c>
      <c r="FN199">
        <v>6400</v>
      </c>
      <c r="FO199">
        <v>550</v>
      </c>
      <c r="FP199" s="2">
        <v>12700</v>
      </c>
      <c r="FQ199" s="2">
        <v>1100</v>
      </c>
      <c r="FR199" s="2">
        <v>14100</v>
      </c>
      <c r="FS199" s="2">
        <v>1200</v>
      </c>
      <c r="FT199">
        <v>17.2</v>
      </c>
      <c r="FU199">
        <v>4.5</v>
      </c>
      <c r="FV199" t="s">
        <v>846</v>
      </c>
    </row>
    <row r="200" spans="1:263" x14ac:dyDescent="0.25">
      <c r="A200" t="s">
        <v>217</v>
      </c>
      <c r="B200" t="s">
        <v>842</v>
      </c>
      <c r="C200" t="s">
        <v>218</v>
      </c>
      <c r="D200" t="s">
        <v>844</v>
      </c>
      <c r="E200" s="1">
        <v>1462.4056018518518</v>
      </c>
      <c r="F200">
        <v>43.064999999999998</v>
      </c>
      <c r="G200" t="s">
        <v>219</v>
      </c>
      <c r="H200" s="2">
        <v>491000</v>
      </c>
      <c r="I200" s="2">
        <v>17000</v>
      </c>
      <c r="J200">
        <v>80270</v>
      </c>
      <c r="K200">
        <v>760</v>
      </c>
      <c r="L200">
        <v>58500</v>
      </c>
      <c r="M200">
        <v>310</v>
      </c>
      <c r="N200" s="2">
        <v>19400</v>
      </c>
      <c r="O200" s="2">
        <v>1500</v>
      </c>
      <c r="P200">
        <v>150830</v>
      </c>
      <c r="Q200">
        <v>960</v>
      </c>
      <c r="R200">
        <v>18960</v>
      </c>
      <c r="S200">
        <v>230</v>
      </c>
      <c r="T200">
        <v>8280</v>
      </c>
      <c r="U200">
        <v>760</v>
      </c>
      <c r="V200">
        <v>9250</v>
      </c>
      <c r="W200">
        <v>880</v>
      </c>
      <c r="X200">
        <v>9850</v>
      </c>
      <c r="Y200">
        <v>990</v>
      </c>
      <c r="Z200" s="2">
        <v>13000</v>
      </c>
      <c r="AA200" s="2">
        <v>1200</v>
      </c>
      <c r="AB200">
        <v>2030</v>
      </c>
      <c r="AC200">
        <v>190</v>
      </c>
      <c r="AD200">
        <v>1850</v>
      </c>
      <c r="AE200">
        <v>180</v>
      </c>
      <c r="AF200">
        <v>6490</v>
      </c>
      <c r="AG200">
        <v>590</v>
      </c>
      <c r="AH200">
        <v>1970</v>
      </c>
      <c r="AI200">
        <v>190</v>
      </c>
      <c r="AJ200" s="2">
        <v>13800</v>
      </c>
      <c r="AK200" s="2">
        <v>1200</v>
      </c>
      <c r="AL200">
        <v>3260</v>
      </c>
      <c r="AM200">
        <v>320</v>
      </c>
      <c r="AN200" s="2">
        <v>14100</v>
      </c>
      <c r="AO200" s="2">
        <v>1200</v>
      </c>
      <c r="AP200">
        <v>4770</v>
      </c>
      <c r="AQ200">
        <v>450</v>
      </c>
      <c r="AR200" s="2">
        <v>14300</v>
      </c>
      <c r="AS200" s="2">
        <v>1300</v>
      </c>
      <c r="AT200">
        <v>3090</v>
      </c>
      <c r="AU200">
        <v>280</v>
      </c>
      <c r="AV200" s="2">
        <v>13900</v>
      </c>
      <c r="AW200" s="2">
        <v>1200</v>
      </c>
      <c r="AX200">
        <v>297</v>
      </c>
      <c r="AY200">
        <v>19</v>
      </c>
      <c r="AZ200">
        <v>245</v>
      </c>
      <c r="BA200">
        <v>21</v>
      </c>
      <c r="BB200">
        <v>3090</v>
      </c>
      <c r="BC200">
        <v>270</v>
      </c>
      <c r="BD200">
        <v>2610</v>
      </c>
      <c r="BE200">
        <v>220</v>
      </c>
      <c r="BF200">
        <v>6650</v>
      </c>
      <c r="BG200">
        <v>620</v>
      </c>
      <c r="BH200" s="2">
        <v>12600</v>
      </c>
      <c r="BI200" s="2">
        <v>1100</v>
      </c>
      <c r="BJ200" s="2">
        <v>13800</v>
      </c>
      <c r="BK200" s="2">
        <v>1200</v>
      </c>
      <c r="BL200">
        <v>17.5</v>
      </c>
      <c r="BM200">
        <v>5</v>
      </c>
      <c r="BN200">
        <v>65</v>
      </c>
      <c r="BO200">
        <v>26</v>
      </c>
      <c r="BP200">
        <v>400</v>
      </c>
      <c r="BQ200">
        <v>1400</v>
      </c>
      <c r="BR200" s="2">
        <v>83300</v>
      </c>
      <c r="BS200" s="2">
        <v>7500</v>
      </c>
      <c r="BT200">
        <v>35.6</v>
      </c>
      <c r="BU200">
        <v>5.6</v>
      </c>
      <c r="BV200">
        <v>84</v>
      </c>
      <c r="BW200">
        <v>10</v>
      </c>
      <c r="BX200">
        <v>37.6</v>
      </c>
      <c r="BY200">
        <v>3.5</v>
      </c>
      <c r="BZ200">
        <v>36</v>
      </c>
      <c r="CA200">
        <v>3.4</v>
      </c>
      <c r="CB200">
        <v>38.700000000000003</v>
      </c>
      <c r="CC200">
        <v>3.9</v>
      </c>
      <c r="CD200">
        <v>38.799999999999997</v>
      </c>
      <c r="CE200">
        <v>3.6</v>
      </c>
      <c r="CF200">
        <v>36.200000000000003</v>
      </c>
      <c r="CG200">
        <v>3.4</v>
      </c>
      <c r="CH200">
        <v>37.6</v>
      </c>
      <c r="CI200">
        <v>3.7</v>
      </c>
      <c r="CJ200">
        <v>33.6</v>
      </c>
      <c r="CK200">
        <v>3.1</v>
      </c>
      <c r="CL200">
        <v>35.299999999999997</v>
      </c>
      <c r="CM200">
        <v>3.5</v>
      </c>
      <c r="CN200">
        <v>34.9</v>
      </c>
      <c r="CO200">
        <v>3</v>
      </c>
      <c r="CP200">
        <v>35.1</v>
      </c>
      <c r="CQ200">
        <v>3.5</v>
      </c>
      <c r="CR200">
        <v>37.1</v>
      </c>
      <c r="CS200">
        <v>3.3</v>
      </c>
      <c r="CT200">
        <v>36.799999999999997</v>
      </c>
      <c r="CU200">
        <v>3.5</v>
      </c>
      <c r="CV200">
        <v>37.1</v>
      </c>
      <c r="CW200">
        <v>3.4</v>
      </c>
      <c r="CX200">
        <v>37.9</v>
      </c>
      <c r="CY200">
        <v>3.4</v>
      </c>
      <c r="CZ200">
        <v>35.799999999999997</v>
      </c>
      <c r="DA200">
        <v>3</v>
      </c>
      <c r="DB200">
        <v>30</v>
      </c>
      <c r="DC200">
        <v>19</v>
      </c>
      <c r="DD200">
        <v>39.9</v>
      </c>
      <c r="DE200">
        <v>5.0999999999999996</v>
      </c>
      <c r="DF200">
        <v>38.9</v>
      </c>
      <c r="DG200">
        <v>3.4</v>
      </c>
      <c r="DH200">
        <v>36.799999999999997</v>
      </c>
      <c r="DI200">
        <v>3.1</v>
      </c>
      <c r="DJ200">
        <v>38.799999999999997</v>
      </c>
      <c r="DK200">
        <v>3.6</v>
      </c>
      <c r="DL200">
        <v>37</v>
      </c>
      <c r="DM200">
        <v>3.3</v>
      </c>
      <c r="DN200">
        <v>36.5</v>
      </c>
      <c r="DO200">
        <v>3.3</v>
      </c>
      <c r="DP200">
        <v>38</v>
      </c>
      <c r="DQ200">
        <v>11</v>
      </c>
      <c r="DR200">
        <v>4.4200000000000001E-4</v>
      </c>
      <c r="DS200">
        <v>1.1E-5</v>
      </c>
      <c r="DT200" s="2">
        <v>17100</v>
      </c>
      <c r="DU200" s="2">
        <v>1500</v>
      </c>
      <c r="DV200">
        <v>1910</v>
      </c>
      <c r="DW200">
        <v>760</v>
      </c>
      <c r="DX200">
        <v>-120</v>
      </c>
      <c r="DY200">
        <v>300</v>
      </c>
      <c r="DZ200">
        <v>5960</v>
      </c>
      <c r="EA200">
        <v>940</v>
      </c>
      <c r="EB200">
        <v>1840</v>
      </c>
      <c r="EC200">
        <v>230</v>
      </c>
      <c r="ED200">
        <v>8280</v>
      </c>
      <c r="EE200">
        <v>760</v>
      </c>
      <c r="EF200">
        <v>9250</v>
      </c>
      <c r="EG200">
        <v>880</v>
      </c>
      <c r="EH200">
        <v>9850</v>
      </c>
      <c r="EI200">
        <v>990</v>
      </c>
      <c r="EJ200" s="2">
        <v>13000</v>
      </c>
      <c r="EK200" s="2">
        <v>1200</v>
      </c>
      <c r="EL200">
        <v>2030</v>
      </c>
      <c r="EM200">
        <v>190</v>
      </c>
      <c r="EN200">
        <v>1850</v>
      </c>
      <c r="EO200">
        <v>180</v>
      </c>
      <c r="EP200">
        <v>6490</v>
      </c>
      <c r="EQ200">
        <v>590</v>
      </c>
      <c r="ER200">
        <v>1970</v>
      </c>
      <c r="ES200">
        <v>190</v>
      </c>
      <c r="ET200" s="2">
        <v>13800</v>
      </c>
      <c r="EU200" s="2">
        <v>1200</v>
      </c>
      <c r="EV200">
        <v>3260</v>
      </c>
      <c r="EW200">
        <v>320</v>
      </c>
      <c r="EX200" s="2">
        <v>14100</v>
      </c>
      <c r="EY200" s="2">
        <v>1200</v>
      </c>
      <c r="EZ200">
        <v>4770</v>
      </c>
      <c r="FA200">
        <v>450</v>
      </c>
      <c r="FB200" s="2">
        <v>14300</v>
      </c>
      <c r="FC200" s="2">
        <v>1300</v>
      </c>
      <c r="FD200">
        <v>3090</v>
      </c>
      <c r="FE200">
        <v>280</v>
      </c>
      <c r="FF200" s="2">
        <v>13900</v>
      </c>
      <c r="FG200" s="2">
        <v>1200</v>
      </c>
      <c r="FH200">
        <v>165</v>
      </c>
      <c r="FI200">
        <v>21</v>
      </c>
      <c r="FJ200">
        <v>3090</v>
      </c>
      <c r="FK200">
        <v>270</v>
      </c>
      <c r="FL200">
        <v>2610</v>
      </c>
      <c r="FM200">
        <v>220</v>
      </c>
      <c r="FN200">
        <v>6650</v>
      </c>
      <c r="FO200">
        <v>620</v>
      </c>
      <c r="FP200" s="2">
        <v>12600</v>
      </c>
      <c r="FQ200" s="2">
        <v>1100</v>
      </c>
      <c r="FR200" s="2">
        <v>13800</v>
      </c>
      <c r="FS200" s="2">
        <v>1200</v>
      </c>
      <c r="FT200">
        <v>17.5</v>
      </c>
      <c r="FU200">
        <v>5</v>
      </c>
      <c r="FV200" t="s">
        <v>846</v>
      </c>
    </row>
    <row r="201" spans="1:263" x14ac:dyDescent="0.25">
      <c r="A201" t="s">
        <v>220</v>
      </c>
      <c r="B201" t="s">
        <v>842</v>
      </c>
      <c r="C201" t="s">
        <v>221</v>
      </c>
      <c r="D201" t="s">
        <v>844</v>
      </c>
      <c r="E201" s="1">
        <v>1462.4063541666667</v>
      </c>
      <c r="F201">
        <v>43.064999999999998</v>
      </c>
      <c r="G201" t="s">
        <v>222</v>
      </c>
      <c r="H201" s="2">
        <v>492000</v>
      </c>
      <c r="I201" s="2">
        <v>16000</v>
      </c>
      <c r="J201">
        <v>79640</v>
      </c>
      <c r="K201">
        <v>750</v>
      </c>
      <c r="L201">
        <v>57950</v>
      </c>
      <c r="M201">
        <v>320</v>
      </c>
      <c r="N201" s="2">
        <v>19500</v>
      </c>
      <c r="O201" s="2">
        <v>1500</v>
      </c>
      <c r="P201">
        <v>151500</v>
      </c>
      <c r="Q201">
        <v>800</v>
      </c>
      <c r="R201">
        <v>18730</v>
      </c>
      <c r="S201">
        <v>230</v>
      </c>
      <c r="T201">
        <v>8430</v>
      </c>
      <c r="U201">
        <v>790</v>
      </c>
      <c r="V201">
        <v>8970</v>
      </c>
      <c r="W201">
        <v>850</v>
      </c>
      <c r="X201">
        <v>9750</v>
      </c>
      <c r="Y201">
        <v>910</v>
      </c>
      <c r="Z201" s="2">
        <v>12200</v>
      </c>
      <c r="AA201" s="2">
        <v>1000</v>
      </c>
      <c r="AB201">
        <v>2170</v>
      </c>
      <c r="AC201">
        <v>230</v>
      </c>
      <c r="AD201">
        <v>1950</v>
      </c>
      <c r="AE201">
        <v>200</v>
      </c>
      <c r="AF201">
        <v>6460</v>
      </c>
      <c r="AG201">
        <v>620</v>
      </c>
      <c r="AH201">
        <v>2040</v>
      </c>
      <c r="AI201">
        <v>190</v>
      </c>
      <c r="AJ201" s="2">
        <v>14200</v>
      </c>
      <c r="AK201" s="2">
        <v>1200</v>
      </c>
      <c r="AL201">
        <v>3330</v>
      </c>
      <c r="AM201">
        <v>320</v>
      </c>
      <c r="AN201" s="2">
        <v>14300</v>
      </c>
      <c r="AO201" s="2">
        <v>1300</v>
      </c>
      <c r="AP201">
        <v>5090</v>
      </c>
      <c r="AQ201">
        <v>490</v>
      </c>
      <c r="AR201" s="2">
        <v>14700</v>
      </c>
      <c r="AS201" s="2">
        <v>1300</v>
      </c>
      <c r="AT201">
        <v>3200</v>
      </c>
      <c r="AU201">
        <v>280</v>
      </c>
      <c r="AV201" s="2">
        <v>14300</v>
      </c>
      <c r="AW201" s="2">
        <v>1300</v>
      </c>
      <c r="AX201">
        <v>264</v>
      </c>
      <c r="AY201">
        <v>19</v>
      </c>
      <c r="AZ201">
        <v>246</v>
      </c>
      <c r="BA201">
        <v>21</v>
      </c>
      <c r="BB201">
        <v>3020</v>
      </c>
      <c r="BC201">
        <v>250</v>
      </c>
      <c r="BD201">
        <v>2700</v>
      </c>
      <c r="BE201">
        <v>260</v>
      </c>
      <c r="BF201">
        <v>6370</v>
      </c>
      <c r="BG201">
        <v>550</v>
      </c>
      <c r="BH201" s="2">
        <v>12800</v>
      </c>
      <c r="BI201" s="2">
        <v>1100</v>
      </c>
      <c r="BJ201" s="2">
        <v>14100</v>
      </c>
      <c r="BK201" s="2">
        <v>1200</v>
      </c>
      <c r="BL201">
        <v>15.4</v>
      </c>
      <c r="BM201">
        <v>4.3</v>
      </c>
      <c r="BN201">
        <v>51</v>
      </c>
      <c r="BO201">
        <v>37</v>
      </c>
      <c r="BP201">
        <v>220</v>
      </c>
      <c r="BQ201">
        <v>130</v>
      </c>
      <c r="BR201" s="2">
        <v>83600</v>
      </c>
      <c r="BS201" s="2">
        <v>7500</v>
      </c>
      <c r="BT201">
        <v>40.200000000000003</v>
      </c>
      <c r="BU201">
        <v>4.8</v>
      </c>
      <c r="BV201">
        <v>75</v>
      </c>
      <c r="BW201">
        <v>11</v>
      </c>
      <c r="BX201">
        <v>38.700000000000003</v>
      </c>
      <c r="BY201">
        <v>3.6</v>
      </c>
      <c r="BZ201">
        <v>35.200000000000003</v>
      </c>
      <c r="CA201">
        <v>3.3</v>
      </c>
      <c r="CB201">
        <v>38.4</v>
      </c>
      <c r="CC201">
        <v>3.6</v>
      </c>
      <c r="CD201">
        <v>36.299999999999997</v>
      </c>
      <c r="CE201">
        <v>3.1</v>
      </c>
      <c r="CF201">
        <v>38.6</v>
      </c>
      <c r="CG201">
        <v>4.0999999999999996</v>
      </c>
      <c r="CH201">
        <v>39.799999999999997</v>
      </c>
      <c r="CI201">
        <v>4.0999999999999996</v>
      </c>
      <c r="CJ201">
        <v>33.5</v>
      </c>
      <c r="CK201">
        <v>3.2</v>
      </c>
      <c r="CL201">
        <v>36.700000000000003</v>
      </c>
      <c r="CM201">
        <v>3.4</v>
      </c>
      <c r="CN201">
        <v>35.799999999999997</v>
      </c>
      <c r="CO201">
        <v>3.1</v>
      </c>
      <c r="CP201">
        <v>35.9</v>
      </c>
      <c r="CQ201">
        <v>3.4</v>
      </c>
      <c r="CR201">
        <v>37.6</v>
      </c>
      <c r="CS201">
        <v>3.3</v>
      </c>
      <c r="CT201">
        <v>39.4</v>
      </c>
      <c r="CU201">
        <v>3.8</v>
      </c>
      <c r="CV201">
        <v>38</v>
      </c>
      <c r="CW201">
        <v>3.3</v>
      </c>
      <c r="CX201">
        <v>39.4</v>
      </c>
      <c r="CY201">
        <v>3.4</v>
      </c>
      <c r="CZ201">
        <v>36.9</v>
      </c>
      <c r="DA201">
        <v>3.3</v>
      </c>
      <c r="DB201">
        <v>0</v>
      </c>
      <c r="DC201">
        <v>19</v>
      </c>
      <c r="DD201">
        <v>38.799999999999997</v>
      </c>
      <c r="DE201">
        <v>5.0999999999999996</v>
      </c>
      <c r="DF201">
        <v>38</v>
      </c>
      <c r="DG201">
        <v>3.2</v>
      </c>
      <c r="DH201">
        <v>38.1</v>
      </c>
      <c r="DI201">
        <v>3.6</v>
      </c>
      <c r="DJ201">
        <v>37.200000000000003</v>
      </c>
      <c r="DK201">
        <v>3.2</v>
      </c>
      <c r="DL201">
        <v>37.799999999999997</v>
      </c>
      <c r="DM201">
        <v>3.3</v>
      </c>
      <c r="DN201">
        <v>37.4</v>
      </c>
      <c r="DO201">
        <v>3.3</v>
      </c>
      <c r="DP201">
        <v>38</v>
      </c>
      <c r="DQ201">
        <v>11</v>
      </c>
      <c r="DR201">
        <v>4.5399999999999998E-4</v>
      </c>
      <c r="DS201">
        <v>9.7999999999999993E-6</v>
      </c>
      <c r="DT201" s="2">
        <v>17100</v>
      </c>
      <c r="DU201" s="2">
        <v>1500</v>
      </c>
      <c r="DV201">
        <v>1350</v>
      </c>
      <c r="DW201">
        <v>750</v>
      </c>
      <c r="DX201">
        <v>-560</v>
      </c>
      <c r="DY201">
        <v>330</v>
      </c>
      <c r="DZ201">
        <v>6760</v>
      </c>
      <c r="EA201">
        <v>810</v>
      </c>
      <c r="EB201">
        <v>1600</v>
      </c>
      <c r="EC201">
        <v>230</v>
      </c>
      <c r="ED201">
        <v>8430</v>
      </c>
      <c r="EE201">
        <v>790</v>
      </c>
      <c r="EF201">
        <v>8970</v>
      </c>
      <c r="EG201">
        <v>850</v>
      </c>
      <c r="EH201">
        <v>9750</v>
      </c>
      <c r="EI201">
        <v>910</v>
      </c>
      <c r="EJ201" s="2">
        <v>12200</v>
      </c>
      <c r="EK201" s="2">
        <v>1000</v>
      </c>
      <c r="EL201">
        <v>2170</v>
      </c>
      <c r="EM201">
        <v>230</v>
      </c>
      <c r="EN201">
        <v>1950</v>
      </c>
      <c r="EO201">
        <v>200</v>
      </c>
      <c r="EP201">
        <v>6450</v>
      </c>
      <c r="EQ201">
        <v>620</v>
      </c>
      <c r="ER201">
        <v>2040</v>
      </c>
      <c r="ES201">
        <v>190</v>
      </c>
      <c r="ET201" s="2">
        <v>14200</v>
      </c>
      <c r="EU201" s="2">
        <v>1200</v>
      </c>
      <c r="EV201">
        <v>3330</v>
      </c>
      <c r="EW201">
        <v>320</v>
      </c>
      <c r="EX201" s="2">
        <v>14300</v>
      </c>
      <c r="EY201" s="2">
        <v>1300</v>
      </c>
      <c r="EZ201">
        <v>5090</v>
      </c>
      <c r="FA201">
        <v>490</v>
      </c>
      <c r="FB201" s="2">
        <v>14700</v>
      </c>
      <c r="FC201" s="2">
        <v>1300</v>
      </c>
      <c r="FD201">
        <v>3200</v>
      </c>
      <c r="FE201">
        <v>280</v>
      </c>
      <c r="FF201" s="2">
        <v>14300</v>
      </c>
      <c r="FG201" s="2">
        <v>1300</v>
      </c>
      <c r="FH201">
        <v>164</v>
      </c>
      <c r="FI201">
        <v>21</v>
      </c>
      <c r="FJ201">
        <v>3020</v>
      </c>
      <c r="FK201">
        <v>250</v>
      </c>
      <c r="FL201">
        <v>2700</v>
      </c>
      <c r="FM201">
        <v>260</v>
      </c>
      <c r="FN201">
        <v>6370</v>
      </c>
      <c r="FO201">
        <v>550</v>
      </c>
      <c r="FP201" s="2">
        <v>12800</v>
      </c>
      <c r="FQ201" s="2">
        <v>1100</v>
      </c>
      <c r="FR201" s="2">
        <v>14100</v>
      </c>
      <c r="FS201" s="2">
        <v>1200</v>
      </c>
      <c r="FT201">
        <v>15.3</v>
      </c>
      <c r="FU201">
        <v>4.3</v>
      </c>
      <c r="FV201" t="s">
        <v>846</v>
      </c>
    </row>
    <row r="202" spans="1:263" x14ac:dyDescent="0.25">
      <c r="A202" t="s">
        <v>223</v>
      </c>
      <c r="B202" t="s">
        <v>842</v>
      </c>
      <c r="C202" t="s">
        <v>224</v>
      </c>
      <c r="D202" t="s">
        <v>844</v>
      </c>
      <c r="E202" s="1">
        <v>1462.4071180555557</v>
      </c>
      <c r="F202">
        <v>43.091999999999999</v>
      </c>
      <c r="G202" t="s">
        <v>225</v>
      </c>
      <c r="H202" s="2">
        <v>487000</v>
      </c>
      <c r="I202" s="2">
        <v>16000</v>
      </c>
      <c r="J202">
        <v>77930</v>
      </c>
      <c r="K202">
        <v>810</v>
      </c>
      <c r="L202">
        <v>56590</v>
      </c>
      <c r="M202">
        <v>290</v>
      </c>
      <c r="N202" s="2">
        <v>19400</v>
      </c>
      <c r="O202" s="2">
        <v>1400</v>
      </c>
      <c r="P202">
        <v>151690</v>
      </c>
      <c r="Q202">
        <v>880</v>
      </c>
      <c r="R202">
        <v>18780</v>
      </c>
      <c r="S202">
        <v>220</v>
      </c>
      <c r="T202">
        <v>8100</v>
      </c>
      <c r="U202">
        <v>700</v>
      </c>
      <c r="V202">
        <v>9030</v>
      </c>
      <c r="W202">
        <v>770</v>
      </c>
      <c r="X202">
        <v>9170</v>
      </c>
      <c r="Y202">
        <v>830</v>
      </c>
      <c r="Z202" s="2">
        <v>12300</v>
      </c>
      <c r="AA202" s="2">
        <v>1000</v>
      </c>
      <c r="AB202">
        <v>2000</v>
      </c>
      <c r="AC202">
        <v>220</v>
      </c>
      <c r="AD202">
        <v>1790</v>
      </c>
      <c r="AE202">
        <v>180</v>
      </c>
      <c r="AF202">
        <v>6610</v>
      </c>
      <c r="AG202">
        <v>610</v>
      </c>
      <c r="AH202">
        <v>1960</v>
      </c>
      <c r="AI202">
        <v>190</v>
      </c>
      <c r="AJ202" s="2">
        <v>13700</v>
      </c>
      <c r="AK202" s="2">
        <v>1200</v>
      </c>
      <c r="AL202">
        <v>3240</v>
      </c>
      <c r="AM202">
        <v>300</v>
      </c>
      <c r="AN202" s="2">
        <v>14100</v>
      </c>
      <c r="AO202" s="2">
        <v>1200</v>
      </c>
      <c r="AP202">
        <v>4780</v>
      </c>
      <c r="AQ202">
        <v>410</v>
      </c>
      <c r="AR202" s="2">
        <v>14500</v>
      </c>
      <c r="AS202" s="2">
        <v>1200</v>
      </c>
      <c r="AT202">
        <v>3040</v>
      </c>
      <c r="AU202">
        <v>270</v>
      </c>
      <c r="AV202" s="2">
        <v>13800</v>
      </c>
      <c r="AW202" s="2">
        <v>1100</v>
      </c>
      <c r="AX202">
        <v>280</v>
      </c>
      <c r="AY202">
        <v>24</v>
      </c>
      <c r="AZ202">
        <v>249</v>
      </c>
      <c r="BA202">
        <v>21</v>
      </c>
      <c r="BB202">
        <v>3020</v>
      </c>
      <c r="BC202">
        <v>260</v>
      </c>
      <c r="BD202">
        <v>2630</v>
      </c>
      <c r="BE202">
        <v>220</v>
      </c>
      <c r="BF202">
        <v>6700</v>
      </c>
      <c r="BG202">
        <v>560</v>
      </c>
      <c r="BH202" s="2">
        <v>12600</v>
      </c>
      <c r="BI202" s="2">
        <v>1000</v>
      </c>
      <c r="BJ202" s="2">
        <v>14000</v>
      </c>
      <c r="BK202" s="2">
        <v>1200</v>
      </c>
      <c r="BL202">
        <v>12.2</v>
      </c>
      <c r="BM202">
        <v>3.5</v>
      </c>
      <c r="BN202">
        <v>600</v>
      </c>
      <c r="BO202">
        <v>740</v>
      </c>
      <c r="BP202">
        <v>50</v>
      </c>
      <c r="BQ202">
        <v>320</v>
      </c>
      <c r="BR202" s="2">
        <v>83100</v>
      </c>
      <c r="BS202" s="2">
        <v>7000</v>
      </c>
      <c r="BT202">
        <v>37.4</v>
      </c>
      <c r="BU202">
        <v>5.3</v>
      </c>
      <c r="BV202">
        <v>79</v>
      </c>
      <c r="BW202">
        <v>11</v>
      </c>
      <c r="BX202">
        <v>37.5</v>
      </c>
      <c r="BY202">
        <v>3.2</v>
      </c>
      <c r="BZ202">
        <v>35.799999999999997</v>
      </c>
      <c r="CA202">
        <v>3.1</v>
      </c>
      <c r="CB202">
        <v>36.299999999999997</v>
      </c>
      <c r="CC202">
        <v>3.3</v>
      </c>
      <c r="CD202">
        <v>36.700000000000003</v>
      </c>
      <c r="CE202">
        <v>3.1</v>
      </c>
      <c r="CF202">
        <v>35.200000000000003</v>
      </c>
      <c r="CG202">
        <v>3.9</v>
      </c>
      <c r="CH202">
        <v>36.700000000000003</v>
      </c>
      <c r="CI202">
        <v>3.6</v>
      </c>
      <c r="CJ202">
        <v>34.4</v>
      </c>
      <c r="CK202">
        <v>3.2</v>
      </c>
      <c r="CL202">
        <v>35.299999999999997</v>
      </c>
      <c r="CM202">
        <v>3.5</v>
      </c>
      <c r="CN202">
        <v>34.9</v>
      </c>
      <c r="CO202">
        <v>3</v>
      </c>
      <c r="CP202">
        <v>34.9</v>
      </c>
      <c r="CQ202">
        <v>3.3</v>
      </c>
      <c r="CR202">
        <v>37.1</v>
      </c>
      <c r="CS202">
        <v>3.1</v>
      </c>
      <c r="CT202">
        <v>36.9</v>
      </c>
      <c r="CU202">
        <v>3.2</v>
      </c>
      <c r="CV202">
        <v>37.700000000000003</v>
      </c>
      <c r="CW202">
        <v>3.2</v>
      </c>
      <c r="CX202">
        <v>37.5</v>
      </c>
      <c r="CY202">
        <v>3.3</v>
      </c>
      <c r="CZ202">
        <v>35.6</v>
      </c>
      <c r="DA202">
        <v>2.9</v>
      </c>
      <c r="DB202">
        <v>17</v>
      </c>
      <c r="DC202">
        <v>24</v>
      </c>
      <c r="DD202">
        <v>38.5</v>
      </c>
      <c r="DE202">
        <v>4.9000000000000004</v>
      </c>
      <c r="DF202">
        <v>38</v>
      </c>
      <c r="DG202">
        <v>3.3</v>
      </c>
      <c r="DH202">
        <v>37.200000000000003</v>
      </c>
      <c r="DI202">
        <v>3.1</v>
      </c>
      <c r="DJ202">
        <v>39.1</v>
      </c>
      <c r="DK202">
        <v>3.2</v>
      </c>
      <c r="DL202">
        <v>37.200000000000003</v>
      </c>
      <c r="DM202">
        <v>3.1</v>
      </c>
      <c r="DN202">
        <v>37.1</v>
      </c>
      <c r="DO202">
        <v>3.1</v>
      </c>
      <c r="DP202">
        <v>38</v>
      </c>
      <c r="DQ202">
        <v>11</v>
      </c>
      <c r="DR202">
        <v>4.4789999999999999E-4</v>
      </c>
      <c r="DS202">
        <v>8.3000000000000002E-6</v>
      </c>
      <c r="DT202" s="2">
        <v>17000</v>
      </c>
      <c r="DU202" s="2">
        <v>1400</v>
      </c>
      <c r="DV202">
        <v>-420</v>
      </c>
      <c r="DW202">
        <v>810</v>
      </c>
      <c r="DX202">
        <v>-50</v>
      </c>
      <c r="DY202">
        <v>290</v>
      </c>
      <c r="DZ202">
        <v>6350</v>
      </c>
      <c r="EA202">
        <v>890</v>
      </c>
      <c r="EB202">
        <v>1620</v>
      </c>
      <c r="EC202">
        <v>220</v>
      </c>
      <c r="ED202">
        <v>8100</v>
      </c>
      <c r="EE202">
        <v>700</v>
      </c>
      <c r="EF202">
        <v>9030</v>
      </c>
      <c r="EG202">
        <v>770</v>
      </c>
      <c r="EH202">
        <v>9170</v>
      </c>
      <c r="EI202">
        <v>830</v>
      </c>
      <c r="EJ202" s="2">
        <v>12300</v>
      </c>
      <c r="EK202" s="2">
        <v>1000</v>
      </c>
      <c r="EL202">
        <v>2000</v>
      </c>
      <c r="EM202">
        <v>220</v>
      </c>
      <c r="EN202">
        <v>1790</v>
      </c>
      <c r="EO202">
        <v>180</v>
      </c>
      <c r="EP202">
        <v>6610</v>
      </c>
      <c r="EQ202">
        <v>610</v>
      </c>
      <c r="ER202">
        <v>1960</v>
      </c>
      <c r="ES202">
        <v>190</v>
      </c>
      <c r="ET202" s="2">
        <v>13700</v>
      </c>
      <c r="EU202" s="2">
        <v>1200</v>
      </c>
      <c r="EV202">
        <v>3240</v>
      </c>
      <c r="EW202">
        <v>300</v>
      </c>
      <c r="EX202" s="2">
        <v>14100</v>
      </c>
      <c r="EY202" s="2">
        <v>1200</v>
      </c>
      <c r="EZ202">
        <v>4780</v>
      </c>
      <c r="FA202">
        <v>410</v>
      </c>
      <c r="FB202" s="2">
        <v>14500</v>
      </c>
      <c r="FC202" s="2">
        <v>1200</v>
      </c>
      <c r="FD202">
        <v>3040</v>
      </c>
      <c r="FE202">
        <v>270</v>
      </c>
      <c r="FF202" s="2">
        <v>13800</v>
      </c>
      <c r="FG202" s="2">
        <v>1100</v>
      </c>
      <c r="FH202">
        <v>165</v>
      </c>
      <c r="FI202">
        <v>21</v>
      </c>
      <c r="FJ202">
        <v>3020</v>
      </c>
      <c r="FK202">
        <v>260</v>
      </c>
      <c r="FL202">
        <v>2630</v>
      </c>
      <c r="FM202">
        <v>220</v>
      </c>
      <c r="FN202">
        <v>6700</v>
      </c>
      <c r="FO202">
        <v>560</v>
      </c>
      <c r="FP202" s="2">
        <v>12600</v>
      </c>
      <c r="FQ202" s="2">
        <v>1000</v>
      </c>
      <c r="FR202" s="2">
        <v>14000</v>
      </c>
      <c r="FS202" s="2">
        <v>1200</v>
      </c>
      <c r="FT202">
        <v>12.1</v>
      </c>
      <c r="FU202">
        <v>3.5</v>
      </c>
      <c r="FV202" t="s">
        <v>846</v>
      </c>
    </row>
    <row r="203" spans="1:263" x14ac:dyDescent="0.25">
      <c r="A203" t="s">
        <v>226</v>
      </c>
      <c r="B203" t="s">
        <v>842</v>
      </c>
      <c r="C203" t="s">
        <v>227</v>
      </c>
      <c r="D203" t="s">
        <v>844</v>
      </c>
      <c r="E203" s="1">
        <v>1462.4342592592593</v>
      </c>
      <c r="F203">
        <v>43.045999999999999</v>
      </c>
      <c r="G203" t="s">
        <v>228</v>
      </c>
      <c r="H203" s="2">
        <v>488000</v>
      </c>
      <c r="I203" s="2">
        <v>16000</v>
      </c>
      <c r="J203">
        <v>77500</v>
      </c>
      <c r="K203">
        <v>790</v>
      </c>
      <c r="L203">
        <v>57090</v>
      </c>
      <c r="M203">
        <v>300</v>
      </c>
      <c r="N203" s="2">
        <v>19300</v>
      </c>
      <c r="O203" s="2">
        <v>1500</v>
      </c>
      <c r="P203" s="2">
        <v>151000</v>
      </c>
      <c r="Q203" s="2">
        <v>1100</v>
      </c>
      <c r="R203">
        <v>18410</v>
      </c>
      <c r="S203">
        <v>210</v>
      </c>
      <c r="T203">
        <v>8280</v>
      </c>
      <c r="U203">
        <v>750</v>
      </c>
      <c r="V203">
        <v>9300</v>
      </c>
      <c r="W203">
        <v>840</v>
      </c>
      <c r="X203">
        <v>9570</v>
      </c>
      <c r="Y203">
        <v>860</v>
      </c>
      <c r="Z203" s="2">
        <v>12100</v>
      </c>
      <c r="AA203" s="2">
        <v>1000</v>
      </c>
      <c r="AB203">
        <v>2050</v>
      </c>
      <c r="AC203">
        <v>200</v>
      </c>
      <c r="AD203">
        <v>1910</v>
      </c>
      <c r="AE203">
        <v>190</v>
      </c>
      <c r="AF203">
        <v>6780</v>
      </c>
      <c r="AG203">
        <v>610</v>
      </c>
      <c r="AH203">
        <v>2050</v>
      </c>
      <c r="AI203">
        <v>190</v>
      </c>
      <c r="AJ203" s="2">
        <v>13900</v>
      </c>
      <c r="AK203" s="2">
        <v>1200</v>
      </c>
      <c r="AL203">
        <v>3330</v>
      </c>
      <c r="AM203">
        <v>300</v>
      </c>
      <c r="AN203" s="2">
        <v>14300</v>
      </c>
      <c r="AO203" s="2">
        <v>1300</v>
      </c>
      <c r="AP203">
        <v>4860</v>
      </c>
      <c r="AQ203">
        <v>430</v>
      </c>
      <c r="AR203" s="2">
        <v>14400</v>
      </c>
      <c r="AS203" s="2">
        <v>1100</v>
      </c>
      <c r="AT203">
        <v>3220</v>
      </c>
      <c r="AU203">
        <v>300</v>
      </c>
      <c r="AV203" s="2">
        <v>14000</v>
      </c>
      <c r="AW203" s="2">
        <v>1100</v>
      </c>
      <c r="AX203">
        <v>235</v>
      </c>
      <c r="AY203">
        <v>17</v>
      </c>
      <c r="AZ203">
        <v>242</v>
      </c>
      <c r="BA203">
        <v>24</v>
      </c>
      <c r="BB203">
        <v>3040</v>
      </c>
      <c r="BC203">
        <v>240</v>
      </c>
      <c r="BD203">
        <v>2830</v>
      </c>
      <c r="BE203">
        <v>220</v>
      </c>
      <c r="BF203">
        <v>6510</v>
      </c>
      <c r="BG203">
        <v>560</v>
      </c>
      <c r="BH203" s="2">
        <v>12600</v>
      </c>
      <c r="BI203" s="2">
        <v>1100</v>
      </c>
      <c r="BJ203" s="2">
        <v>13700</v>
      </c>
      <c r="BK203" s="2">
        <v>1100</v>
      </c>
      <c r="BL203">
        <v>17.600000000000001</v>
      </c>
      <c r="BM203">
        <v>4.7</v>
      </c>
      <c r="BN203">
        <v>70</v>
      </c>
      <c r="BO203">
        <v>120</v>
      </c>
      <c r="BP203">
        <v>132</v>
      </c>
      <c r="BQ203">
        <v>94</v>
      </c>
      <c r="BR203" s="2">
        <v>85800</v>
      </c>
      <c r="BS203" s="2">
        <v>7700</v>
      </c>
      <c r="BT203">
        <v>39.9</v>
      </c>
      <c r="BU203">
        <v>6.8</v>
      </c>
      <c r="BV203">
        <v>78.400000000000006</v>
      </c>
      <c r="BW203">
        <v>9.5</v>
      </c>
      <c r="BX203">
        <v>38.200000000000003</v>
      </c>
      <c r="BY203">
        <v>3.4</v>
      </c>
      <c r="BZ203">
        <v>35.5</v>
      </c>
      <c r="CA203">
        <v>3.2</v>
      </c>
      <c r="CB203">
        <v>37.6</v>
      </c>
      <c r="CC203">
        <v>3.4</v>
      </c>
      <c r="CD203">
        <v>36.4</v>
      </c>
      <c r="CE203">
        <v>3.2</v>
      </c>
      <c r="CF203">
        <v>35.9</v>
      </c>
      <c r="CG203">
        <v>3.6</v>
      </c>
      <c r="CH203">
        <v>39</v>
      </c>
      <c r="CI203">
        <v>3.9</v>
      </c>
      <c r="CJ203">
        <v>35.9</v>
      </c>
      <c r="CK203">
        <v>3.2</v>
      </c>
      <c r="CL203">
        <v>37.1</v>
      </c>
      <c r="CM203">
        <v>3.5</v>
      </c>
      <c r="CN203">
        <v>35.700000000000003</v>
      </c>
      <c r="CO203">
        <v>3</v>
      </c>
      <c r="CP203">
        <v>36.700000000000003</v>
      </c>
      <c r="CQ203">
        <v>3.3</v>
      </c>
      <c r="CR203">
        <v>38.299999999999997</v>
      </c>
      <c r="CS203">
        <v>3.4</v>
      </c>
      <c r="CT203">
        <v>38.1</v>
      </c>
      <c r="CU203">
        <v>3.4</v>
      </c>
      <c r="CV203">
        <v>37.799999999999997</v>
      </c>
      <c r="CW203">
        <v>2.9</v>
      </c>
      <c r="CX203">
        <v>39.200000000000003</v>
      </c>
      <c r="CY203">
        <v>3.7</v>
      </c>
      <c r="CZ203">
        <v>36.799999999999997</v>
      </c>
      <c r="DA203">
        <v>3</v>
      </c>
      <c r="DB203">
        <v>-8</v>
      </c>
      <c r="DC203">
        <v>18</v>
      </c>
      <c r="DD203">
        <v>38.5</v>
      </c>
      <c r="DE203">
        <v>5.3</v>
      </c>
      <c r="DF203">
        <v>39</v>
      </c>
      <c r="DG203">
        <v>3.1</v>
      </c>
      <c r="DH203">
        <v>39.799999999999997</v>
      </c>
      <c r="DI203">
        <v>3.1</v>
      </c>
      <c r="DJ203">
        <v>38.4</v>
      </c>
      <c r="DK203">
        <v>3.3</v>
      </c>
      <c r="DL203">
        <v>37.299999999999997</v>
      </c>
      <c r="DM203">
        <v>3.1</v>
      </c>
      <c r="DN203">
        <v>36.9</v>
      </c>
      <c r="DO203">
        <v>3</v>
      </c>
      <c r="DP203">
        <v>35.1</v>
      </c>
      <c r="DQ203">
        <v>9.4</v>
      </c>
      <c r="DR203">
        <v>4.4700000000000002E-4</v>
      </c>
      <c r="DS203">
        <v>1.1E-5</v>
      </c>
      <c r="DT203" s="2">
        <v>17100</v>
      </c>
      <c r="DU203" s="2">
        <v>1500</v>
      </c>
      <c r="DV203">
        <v>540</v>
      </c>
      <c r="DW203">
        <v>780</v>
      </c>
      <c r="DX203">
        <v>-380</v>
      </c>
      <c r="DY203">
        <v>300</v>
      </c>
      <c r="DZ203" s="2">
        <v>6100</v>
      </c>
      <c r="EA203" s="2">
        <v>1100</v>
      </c>
      <c r="EB203">
        <v>1730</v>
      </c>
      <c r="EC203">
        <v>210</v>
      </c>
      <c r="ED203">
        <v>8280</v>
      </c>
      <c r="EE203">
        <v>750</v>
      </c>
      <c r="EF203">
        <v>9300</v>
      </c>
      <c r="EG203">
        <v>840</v>
      </c>
      <c r="EH203">
        <v>9570</v>
      </c>
      <c r="EI203">
        <v>860</v>
      </c>
      <c r="EJ203" s="2">
        <v>12100</v>
      </c>
      <c r="EK203" s="2">
        <v>1000</v>
      </c>
      <c r="EL203">
        <v>2050</v>
      </c>
      <c r="EM203">
        <v>200</v>
      </c>
      <c r="EN203">
        <v>1910</v>
      </c>
      <c r="EO203">
        <v>190</v>
      </c>
      <c r="EP203">
        <v>6780</v>
      </c>
      <c r="EQ203">
        <v>610</v>
      </c>
      <c r="ER203">
        <v>2050</v>
      </c>
      <c r="ES203">
        <v>190</v>
      </c>
      <c r="ET203" s="2">
        <v>13900</v>
      </c>
      <c r="EU203" s="2">
        <v>1200</v>
      </c>
      <c r="EV203">
        <v>3330</v>
      </c>
      <c r="EW203">
        <v>300</v>
      </c>
      <c r="EX203" s="2">
        <v>14300</v>
      </c>
      <c r="EY203" s="2">
        <v>1300</v>
      </c>
      <c r="EZ203">
        <v>4860</v>
      </c>
      <c r="FA203">
        <v>430</v>
      </c>
      <c r="FB203" s="2">
        <v>14400</v>
      </c>
      <c r="FC203" s="2">
        <v>1100</v>
      </c>
      <c r="FD203">
        <v>3220</v>
      </c>
      <c r="FE203">
        <v>300</v>
      </c>
      <c r="FF203" s="2">
        <v>14000</v>
      </c>
      <c r="FG203" s="2">
        <v>1100</v>
      </c>
      <c r="FH203">
        <v>174</v>
      </c>
      <c r="FI203">
        <v>24</v>
      </c>
      <c r="FJ203">
        <v>3040</v>
      </c>
      <c r="FK203">
        <v>240</v>
      </c>
      <c r="FL203">
        <v>2830</v>
      </c>
      <c r="FM203">
        <v>220</v>
      </c>
      <c r="FN203">
        <v>6510</v>
      </c>
      <c r="FO203">
        <v>560</v>
      </c>
      <c r="FP203" s="2">
        <v>12600</v>
      </c>
      <c r="FQ203" s="2">
        <v>1100</v>
      </c>
      <c r="FR203" s="2">
        <v>13700</v>
      </c>
      <c r="FS203" s="2">
        <v>1100</v>
      </c>
      <c r="FT203">
        <v>17.600000000000001</v>
      </c>
      <c r="FU203">
        <v>4.7</v>
      </c>
      <c r="FV203" t="s">
        <v>846</v>
      </c>
    </row>
    <row r="204" spans="1:263" x14ac:dyDescent="0.25">
      <c r="A204" t="s">
        <v>229</v>
      </c>
      <c r="B204" t="s">
        <v>842</v>
      </c>
      <c r="C204" t="s">
        <v>230</v>
      </c>
      <c r="D204" t="s">
        <v>844</v>
      </c>
      <c r="E204" s="1">
        <v>1462.435011574074</v>
      </c>
      <c r="F204">
        <v>43.046999999999997</v>
      </c>
      <c r="G204" t="s">
        <v>231</v>
      </c>
      <c r="H204" s="2">
        <v>485000</v>
      </c>
      <c r="I204" s="2">
        <v>16000</v>
      </c>
      <c r="J204">
        <v>75860</v>
      </c>
      <c r="K204">
        <v>760</v>
      </c>
      <c r="L204">
        <v>56310</v>
      </c>
      <c r="M204">
        <v>300</v>
      </c>
      <c r="N204" s="2">
        <v>19400</v>
      </c>
      <c r="O204" s="2">
        <v>1500</v>
      </c>
      <c r="P204">
        <v>149230</v>
      </c>
      <c r="Q204">
        <v>970</v>
      </c>
      <c r="R204">
        <v>18220</v>
      </c>
      <c r="S204">
        <v>220</v>
      </c>
      <c r="T204">
        <v>8140</v>
      </c>
      <c r="U204">
        <v>720</v>
      </c>
      <c r="V204">
        <v>9170</v>
      </c>
      <c r="W204">
        <v>840</v>
      </c>
      <c r="X204">
        <v>10310</v>
      </c>
      <c r="Y204">
        <v>900</v>
      </c>
      <c r="Z204" s="2">
        <v>12500</v>
      </c>
      <c r="AA204" s="2">
        <v>1000</v>
      </c>
      <c r="AB204">
        <v>2050</v>
      </c>
      <c r="AC204">
        <v>210</v>
      </c>
      <c r="AD204">
        <v>1860</v>
      </c>
      <c r="AE204">
        <v>180</v>
      </c>
      <c r="AF204">
        <v>6860</v>
      </c>
      <c r="AG204">
        <v>590</v>
      </c>
      <c r="AH204">
        <v>1990</v>
      </c>
      <c r="AI204">
        <v>180</v>
      </c>
      <c r="AJ204" s="2">
        <v>14300</v>
      </c>
      <c r="AK204" s="2">
        <v>1300</v>
      </c>
      <c r="AL204">
        <v>3370</v>
      </c>
      <c r="AM204">
        <v>290</v>
      </c>
      <c r="AN204" s="2">
        <v>14000</v>
      </c>
      <c r="AO204" s="2">
        <v>1200</v>
      </c>
      <c r="AP204">
        <v>4870</v>
      </c>
      <c r="AQ204">
        <v>380</v>
      </c>
      <c r="AR204" s="2">
        <v>14900</v>
      </c>
      <c r="AS204" s="2">
        <v>1300</v>
      </c>
      <c r="AT204">
        <v>3260</v>
      </c>
      <c r="AU204">
        <v>290</v>
      </c>
      <c r="AV204" s="2">
        <v>14100</v>
      </c>
      <c r="AW204" s="2">
        <v>1200</v>
      </c>
      <c r="AX204">
        <v>257</v>
      </c>
      <c r="AY204">
        <v>18</v>
      </c>
      <c r="AZ204">
        <v>248</v>
      </c>
      <c r="BA204">
        <v>26</v>
      </c>
      <c r="BB204">
        <v>3020</v>
      </c>
      <c r="BC204">
        <v>250</v>
      </c>
      <c r="BD204">
        <v>2750</v>
      </c>
      <c r="BE204">
        <v>230</v>
      </c>
      <c r="BF204">
        <v>6520</v>
      </c>
      <c r="BG204">
        <v>540</v>
      </c>
      <c r="BH204" s="2">
        <v>13200</v>
      </c>
      <c r="BI204" s="2">
        <v>1200</v>
      </c>
      <c r="BJ204" s="2">
        <v>14000</v>
      </c>
      <c r="BK204" s="2">
        <v>1200</v>
      </c>
      <c r="BL204">
        <v>18.8</v>
      </c>
      <c r="BM204">
        <v>5</v>
      </c>
      <c r="BN204">
        <v>15</v>
      </c>
      <c r="BO204">
        <v>69</v>
      </c>
      <c r="BP204">
        <v>156</v>
      </c>
      <c r="BQ204">
        <v>93</v>
      </c>
      <c r="BR204" s="2">
        <v>86400</v>
      </c>
      <c r="BS204" s="2">
        <v>7700</v>
      </c>
      <c r="BT204">
        <v>43</v>
      </c>
      <c r="BU204">
        <v>7.2</v>
      </c>
      <c r="BV204">
        <v>78</v>
      </c>
      <c r="BW204">
        <v>11</v>
      </c>
      <c r="BX204">
        <v>37.4</v>
      </c>
      <c r="BY204">
        <v>3.3</v>
      </c>
      <c r="BZ204">
        <v>34.700000000000003</v>
      </c>
      <c r="CA204">
        <v>3.2</v>
      </c>
      <c r="CB204">
        <v>40.5</v>
      </c>
      <c r="CC204">
        <v>3.5</v>
      </c>
      <c r="CD204">
        <v>37.799999999999997</v>
      </c>
      <c r="CE204">
        <v>3.1</v>
      </c>
      <c r="CF204">
        <v>36.700000000000003</v>
      </c>
      <c r="CG204">
        <v>3.7</v>
      </c>
      <c r="CH204">
        <v>38.1</v>
      </c>
      <c r="CI204">
        <v>3.6</v>
      </c>
      <c r="CJ204">
        <v>36.299999999999997</v>
      </c>
      <c r="CK204">
        <v>3.1</v>
      </c>
      <c r="CL204">
        <v>36</v>
      </c>
      <c r="CM204">
        <v>3.2</v>
      </c>
      <c r="CN204">
        <v>36.799999999999997</v>
      </c>
      <c r="CO204">
        <v>3.3</v>
      </c>
      <c r="CP204">
        <v>37.200000000000003</v>
      </c>
      <c r="CQ204">
        <v>3.2</v>
      </c>
      <c r="CR204">
        <v>37.5</v>
      </c>
      <c r="CS204">
        <v>3.2</v>
      </c>
      <c r="CT204">
        <v>38.299999999999997</v>
      </c>
      <c r="CU204">
        <v>3</v>
      </c>
      <c r="CV204">
        <v>39.200000000000003</v>
      </c>
      <c r="CW204">
        <v>3.4</v>
      </c>
      <c r="CX204">
        <v>39.700000000000003</v>
      </c>
      <c r="CY204">
        <v>3.5</v>
      </c>
      <c r="CZ204">
        <v>37.200000000000003</v>
      </c>
      <c r="DA204">
        <v>3.1</v>
      </c>
      <c r="DB204">
        <v>19</v>
      </c>
      <c r="DC204">
        <v>18</v>
      </c>
      <c r="DD204">
        <v>38.799999999999997</v>
      </c>
      <c r="DE204">
        <v>5.5</v>
      </c>
      <c r="DF204">
        <v>38.6</v>
      </c>
      <c r="DG204">
        <v>3.1</v>
      </c>
      <c r="DH204">
        <v>38.700000000000003</v>
      </c>
      <c r="DI204">
        <v>3.3</v>
      </c>
      <c r="DJ204">
        <v>38.4</v>
      </c>
      <c r="DK204">
        <v>3.2</v>
      </c>
      <c r="DL204">
        <v>39</v>
      </c>
      <c r="DM204">
        <v>3.5</v>
      </c>
      <c r="DN204">
        <v>37.799999999999997</v>
      </c>
      <c r="DO204">
        <v>3.2</v>
      </c>
      <c r="DP204">
        <v>44</v>
      </c>
      <c r="DQ204">
        <v>12</v>
      </c>
      <c r="DR204">
        <v>4.4000000000000002E-4</v>
      </c>
      <c r="DS204">
        <v>1.1E-5</v>
      </c>
      <c r="DT204" s="2">
        <v>17200</v>
      </c>
      <c r="DU204" s="2">
        <v>1500</v>
      </c>
      <c r="DV204">
        <v>160</v>
      </c>
      <c r="DW204">
        <v>740</v>
      </c>
      <c r="DX204">
        <v>-480</v>
      </c>
      <c r="DY204">
        <v>300</v>
      </c>
      <c r="DZ204">
        <v>5420</v>
      </c>
      <c r="EA204">
        <v>950</v>
      </c>
      <c r="EB204">
        <v>1580</v>
      </c>
      <c r="EC204">
        <v>220</v>
      </c>
      <c r="ED204">
        <v>8140</v>
      </c>
      <c r="EE204">
        <v>720</v>
      </c>
      <c r="EF204">
        <v>9170</v>
      </c>
      <c r="EG204">
        <v>840</v>
      </c>
      <c r="EH204">
        <v>10310</v>
      </c>
      <c r="EI204">
        <v>900</v>
      </c>
      <c r="EJ204" s="2">
        <v>12500</v>
      </c>
      <c r="EK204" s="2">
        <v>1000</v>
      </c>
      <c r="EL204">
        <v>2050</v>
      </c>
      <c r="EM204">
        <v>210</v>
      </c>
      <c r="EN204">
        <v>1860</v>
      </c>
      <c r="EO204">
        <v>180</v>
      </c>
      <c r="EP204">
        <v>6860</v>
      </c>
      <c r="EQ204">
        <v>590</v>
      </c>
      <c r="ER204">
        <v>1990</v>
      </c>
      <c r="ES204">
        <v>180</v>
      </c>
      <c r="ET204" s="2">
        <v>14300</v>
      </c>
      <c r="EU204" s="2">
        <v>1300</v>
      </c>
      <c r="EV204">
        <v>3370</v>
      </c>
      <c r="EW204">
        <v>290</v>
      </c>
      <c r="EX204" s="2">
        <v>14000</v>
      </c>
      <c r="EY204" s="2">
        <v>1200</v>
      </c>
      <c r="EZ204">
        <v>4870</v>
      </c>
      <c r="FA204">
        <v>380</v>
      </c>
      <c r="FB204" s="2">
        <v>14900</v>
      </c>
      <c r="FC204" s="2">
        <v>1300</v>
      </c>
      <c r="FD204">
        <v>3260</v>
      </c>
      <c r="FE204">
        <v>290</v>
      </c>
      <c r="FF204" s="2">
        <v>14100</v>
      </c>
      <c r="FG204" s="2">
        <v>1200</v>
      </c>
      <c r="FH204">
        <v>181</v>
      </c>
      <c r="FI204">
        <v>26</v>
      </c>
      <c r="FJ204">
        <v>3010</v>
      </c>
      <c r="FK204">
        <v>250</v>
      </c>
      <c r="FL204">
        <v>2750</v>
      </c>
      <c r="FM204">
        <v>230</v>
      </c>
      <c r="FN204">
        <v>6520</v>
      </c>
      <c r="FO204">
        <v>540</v>
      </c>
      <c r="FP204" s="2">
        <v>13200</v>
      </c>
      <c r="FQ204" s="2">
        <v>1200</v>
      </c>
      <c r="FR204" s="2">
        <v>14000</v>
      </c>
      <c r="FS204" s="2">
        <v>1200</v>
      </c>
      <c r="FT204">
        <v>18.8</v>
      </c>
      <c r="FU204">
        <v>5</v>
      </c>
      <c r="FV204" t="s">
        <v>846</v>
      </c>
    </row>
    <row r="205" spans="1:263" x14ac:dyDescent="0.25">
      <c r="A205" t="s">
        <v>232</v>
      </c>
      <c r="B205" t="s">
        <v>842</v>
      </c>
      <c r="C205" t="s">
        <v>233</v>
      </c>
      <c r="D205" t="s">
        <v>844</v>
      </c>
      <c r="E205" s="1">
        <v>1462.435775462963</v>
      </c>
      <c r="F205">
        <v>43.055999999999997</v>
      </c>
      <c r="G205" t="s">
        <v>234</v>
      </c>
      <c r="H205" s="2">
        <v>482000</v>
      </c>
      <c r="I205" s="2">
        <v>16000</v>
      </c>
      <c r="J205">
        <v>75910</v>
      </c>
      <c r="K205">
        <v>800</v>
      </c>
      <c r="L205">
        <v>55240</v>
      </c>
      <c r="M205">
        <v>290</v>
      </c>
      <c r="N205" s="2">
        <v>18900</v>
      </c>
      <c r="O205" s="2">
        <v>1400</v>
      </c>
      <c r="P205" s="2">
        <v>147000</v>
      </c>
      <c r="Q205" s="2">
        <v>1100</v>
      </c>
      <c r="R205">
        <v>18170</v>
      </c>
      <c r="S205">
        <v>220</v>
      </c>
      <c r="T205">
        <v>8390</v>
      </c>
      <c r="U205">
        <v>720</v>
      </c>
      <c r="V205">
        <v>10010</v>
      </c>
      <c r="W205">
        <v>900</v>
      </c>
      <c r="X205">
        <v>9930</v>
      </c>
      <c r="Y205">
        <v>880</v>
      </c>
      <c r="Z205" s="2">
        <v>12500</v>
      </c>
      <c r="AA205" s="2">
        <v>1100</v>
      </c>
      <c r="AB205">
        <v>1930</v>
      </c>
      <c r="AC205">
        <v>190</v>
      </c>
      <c r="AD205">
        <v>1840</v>
      </c>
      <c r="AE205">
        <v>160</v>
      </c>
      <c r="AF205">
        <v>6340</v>
      </c>
      <c r="AG205">
        <v>550</v>
      </c>
      <c r="AH205">
        <v>2090</v>
      </c>
      <c r="AI205">
        <v>180</v>
      </c>
      <c r="AJ205" s="2">
        <v>14100</v>
      </c>
      <c r="AK205" s="2">
        <v>1200</v>
      </c>
      <c r="AL205">
        <v>3160</v>
      </c>
      <c r="AM205">
        <v>270</v>
      </c>
      <c r="AN205" s="2">
        <v>14500</v>
      </c>
      <c r="AO205" s="2">
        <v>1300</v>
      </c>
      <c r="AP205">
        <v>4870</v>
      </c>
      <c r="AQ205">
        <v>400</v>
      </c>
      <c r="AR205" s="2">
        <v>14300</v>
      </c>
      <c r="AS205" s="2">
        <v>1200</v>
      </c>
      <c r="AT205">
        <v>3280</v>
      </c>
      <c r="AU205">
        <v>310</v>
      </c>
      <c r="AV205" s="2">
        <v>14200</v>
      </c>
      <c r="AW205" s="2">
        <v>1200</v>
      </c>
      <c r="AX205">
        <v>274</v>
      </c>
      <c r="AY205">
        <v>17</v>
      </c>
      <c r="AZ205">
        <v>252</v>
      </c>
      <c r="BA205">
        <v>26</v>
      </c>
      <c r="BB205">
        <v>2970</v>
      </c>
      <c r="BC205">
        <v>240</v>
      </c>
      <c r="BD205">
        <v>2710</v>
      </c>
      <c r="BE205">
        <v>220</v>
      </c>
      <c r="BF205">
        <v>6710</v>
      </c>
      <c r="BG205">
        <v>580</v>
      </c>
      <c r="BH205" s="2">
        <v>13000</v>
      </c>
      <c r="BI205" s="2">
        <v>1100</v>
      </c>
      <c r="BJ205" s="2">
        <v>14000</v>
      </c>
      <c r="BK205" s="2">
        <v>1200</v>
      </c>
      <c r="BL205">
        <v>9.1</v>
      </c>
      <c r="BM205">
        <v>3.3</v>
      </c>
      <c r="BN205">
        <v>59</v>
      </c>
      <c r="BO205">
        <v>39</v>
      </c>
      <c r="BP205">
        <v>140</v>
      </c>
      <c r="BQ205">
        <v>120</v>
      </c>
      <c r="BR205" s="2">
        <v>83600</v>
      </c>
      <c r="BS205" s="2">
        <v>7100</v>
      </c>
      <c r="BT205">
        <v>30</v>
      </c>
      <c r="BU205">
        <v>10</v>
      </c>
      <c r="BV205">
        <v>78</v>
      </c>
      <c r="BW205">
        <v>12</v>
      </c>
      <c r="BX205">
        <v>38.5</v>
      </c>
      <c r="BY205">
        <v>3.3</v>
      </c>
      <c r="BZ205">
        <v>37.5</v>
      </c>
      <c r="CA205">
        <v>3.4</v>
      </c>
      <c r="CB205">
        <v>39</v>
      </c>
      <c r="CC205">
        <v>3.5</v>
      </c>
      <c r="CD205">
        <v>37.799999999999997</v>
      </c>
      <c r="CE205">
        <v>3.4</v>
      </c>
      <c r="CF205">
        <v>35.1</v>
      </c>
      <c r="CG205">
        <v>3.4</v>
      </c>
      <c r="CH205">
        <v>37.6</v>
      </c>
      <c r="CI205">
        <v>3.4</v>
      </c>
      <c r="CJ205">
        <v>33.6</v>
      </c>
      <c r="CK205">
        <v>2.9</v>
      </c>
      <c r="CL205">
        <v>37.799999999999997</v>
      </c>
      <c r="CM205">
        <v>3.3</v>
      </c>
      <c r="CN205">
        <v>36.299999999999997</v>
      </c>
      <c r="CO205">
        <v>3</v>
      </c>
      <c r="CP205">
        <v>35</v>
      </c>
      <c r="CQ205">
        <v>3</v>
      </c>
      <c r="CR205">
        <v>38.700000000000003</v>
      </c>
      <c r="CS205">
        <v>3.4</v>
      </c>
      <c r="CT205">
        <v>38.299999999999997</v>
      </c>
      <c r="CU205">
        <v>3.2</v>
      </c>
      <c r="CV205">
        <v>37.6</v>
      </c>
      <c r="CW205">
        <v>3.3</v>
      </c>
      <c r="CX205">
        <v>39.9</v>
      </c>
      <c r="CY205">
        <v>3.7</v>
      </c>
      <c r="CZ205">
        <v>37.299999999999997</v>
      </c>
      <c r="DA205">
        <v>3.1</v>
      </c>
      <c r="DB205">
        <v>37</v>
      </c>
      <c r="DC205">
        <v>17</v>
      </c>
      <c r="DD205">
        <v>38.700000000000003</v>
      </c>
      <c r="DE205">
        <v>5.4</v>
      </c>
      <c r="DF205">
        <v>38.1</v>
      </c>
      <c r="DG205">
        <v>3</v>
      </c>
      <c r="DH205">
        <v>38.200000000000003</v>
      </c>
      <c r="DI205">
        <v>3.1</v>
      </c>
      <c r="DJ205">
        <v>39.6</v>
      </c>
      <c r="DK205">
        <v>3.4</v>
      </c>
      <c r="DL205">
        <v>38.700000000000003</v>
      </c>
      <c r="DM205">
        <v>3.2</v>
      </c>
      <c r="DN205">
        <v>37.799999999999997</v>
      </c>
      <c r="DO205">
        <v>3.1</v>
      </c>
      <c r="DP205">
        <v>36</v>
      </c>
      <c r="DQ205">
        <v>13</v>
      </c>
      <c r="DR205">
        <v>4.5899999999999999E-4</v>
      </c>
      <c r="DS205">
        <v>1.2E-5</v>
      </c>
      <c r="DT205" s="2">
        <v>16600</v>
      </c>
      <c r="DU205" s="2">
        <v>1400</v>
      </c>
      <c r="DV205">
        <v>1270</v>
      </c>
      <c r="DW205">
        <v>780</v>
      </c>
      <c r="DX205">
        <v>-290</v>
      </c>
      <c r="DY205">
        <v>280</v>
      </c>
      <c r="DZ205" s="2">
        <v>3300</v>
      </c>
      <c r="EA205" s="2">
        <v>1100</v>
      </c>
      <c r="EB205">
        <v>1490</v>
      </c>
      <c r="EC205">
        <v>220</v>
      </c>
      <c r="ED205">
        <v>8390</v>
      </c>
      <c r="EE205">
        <v>720</v>
      </c>
      <c r="EF205">
        <v>10010</v>
      </c>
      <c r="EG205">
        <v>900</v>
      </c>
      <c r="EH205">
        <v>9930</v>
      </c>
      <c r="EI205">
        <v>880</v>
      </c>
      <c r="EJ205" s="2">
        <v>12500</v>
      </c>
      <c r="EK205" s="2">
        <v>1100</v>
      </c>
      <c r="EL205">
        <v>1930</v>
      </c>
      <c r="EM205">
        <v>190</v>
      </c>
      <c r="EN205">
        <v>1840</v>
      </c>
      <c r="EO205">
        <v>160</v>
      </c>
      <c r="EP205">
        <v>6340</v>
      </c>
      <c r="EQ205">
        <v>550</v>
      </c>
      <c r="ER205">
        <v>2090</v>
      </c>
      <c r="ES205">
        <v>180</v>
      </c>
      <c r="ET205" s="2">
        <v>14100</v>
      </c>
      <c r="EU205" s="2">
        <v>1200</v>
      </c>
      <c r="EV205">
        <v>3160</v>
      </c>
      <c r="EW205">
        <v>270</v>
      </c>
      <c r="EX205" s="2">
        <v>14500</v>
      </c>
      <c r="EY205" s="2">
        <v>1300</v>
      </c>
      <c r="EZ205">
        <v>4870</v>
      </c>
      <c r="FA205">
        <v>400</v>
      </c>
      <c r="FB205" s="2">
        <v>14300</v>
      </c>
      <c r="FC205" s="2">
        <v>1200</v>
      </c>
      <c r="FD205">
        <v>3280</v>
      </c>
      <c r="FE205">
        <v>310</v>
      </c>
      <c r="FF205" s="2">
        <v>14200</v>
      </c>
      <c r="FG205" s="2">
        <v>1200</v>
      </c>
      <c r="FH205">
        <v>186</v>
      </c>
      <c r="FI205">
        <v>26</v>
      </c>
      <c r="FJ205">
        <v>2970</v>
      </c>
      <c r="FK205">
        <v>240</v>
      </c>
      <c r="FL205">
        <v>2710</v>
      </c>
      <c r="FM205">
        <v>220</v>
      </c>
      <c r="FN205">
        <v>6710</v>
      </c>
      <c r="FO205">
        <v>580</v>
      </c>
      <c r="FP205" s="2">
        <v>13000</v>
      </c>
      <c r="FQ205" s="2">
        <v>1100</v>
      </c>
      <c r="FR205" s="2">
        <v>14000</v>
      </c>
      <c r="FS205" s="2">
        <v>1200</v>
      </c>
      <c r="FT205">
        <v>9.1</v>
      </c>
      <c r="FU205">
        <v>3.3</v>
      </c>
      <c r="FV205" t="s">
        <v>846</v>
      </c>
    </row>
    <row r="206" spans="1:263" x14ac:dyDescent="0.25">
      <c r="A206" t="s">
        <v>235</v>
      </c>
      <c r="B206" t="s">
        <v>842</v>
      </c>
      <c r="C206" t="s">
        <v>236</v>
      </c>
      <c r="D206" t="s">
        <v>844</v>
      </c>
      <c r="E206" s="1">
        <v>1462.4626273148149</v>
      </c>
      <c r="F206">
        <v>43.125999999999998</v>
      </c>
      <c r="G206" t="s">
        <v>237</v>
      </c>
      <c r="H206" s="2">
        <v>482000</v>
      </c>
      <c r="I206" s="2">
        <v>17000</v>
      </c>
      <c r="J206">
        <v>75450</v>
      </c>
      <c r="K206">
        <v>750</v>
      </c>
      <c r="L206">
        <v>56910</v>
      </c>
      <c r="M206">
        <v>350</v>
      </c>
      <c r="N206" s="2">
        <v>19100</v>
      </c>
      <c r="O206" s="2">
        <v>1600</v>
      </c>
      <c r="P206" s="2">
        <v>151900</v>
      </c>
      <c r="Q206" s="2">
        <v>1000</v>
      </c>
      <c r="R206">
        <v>18480</v>
      </c>
      <c r="S206">
        <v>240</v>
      </c>
      <c r="T206">
        <v>8300</v>
      </c>
      <c r="U206">
        <v>710</v>
      </c>
      <c r="V206">
        <v>8780</v>
      </c>
      <c r="W206">
        <v>840</v>
      </c>
      <c r="X206">
        <v>9650</v>
      </c>
      <c r="Y206">
        <v>900</v>
      </c>
      <c r="Z206" s="2">
        <v>12200</v>
      </c>
      <c r="AA206" s="2">
        <v>1200</v>
      </c>
      <c r="AB206">
        <v>2040</v>
      </c>
      <c r="AC206">
        <v>190</v>
      </c>
      <c r="AD206">
        <v>1810</v>
      </c>
      <c r="AE206">
        <v>180</v>
      </c>
      <c r="AF206">
        <v>6830</v>
      </c>
      <c r="AG206">
        <v>610</v>
      </c>
      <c r="AH206">
        <v>1990</v>
      </c>
      <c r="AI206">
        <v>190</v>
      </c>
      <c r="AJ206" s="2">
        <v>13900</v>
      </c>
      <c r="AK206" s="2">
        <v>1200</v>
      </c>
      <c r="AL206">
        <v>3180</v>
      </c>
      <c r="AM206">
        <v>280</v>
      </c>
      <c r="AN206" s="2">
        <v>14100</v>
      </c>
      <c r="AO206" s="2">
        <v>1200</v>
      </c>
      <c r="AP206">
        <v>4600</v>
      </c>
      <c r="AQ206">
        <v>430</v>
      </c>
      <c r="AR206" s="2">
        <v>14700</v>
      </c>
      <c r="AS206" s="2">
        <v>1300</v>
      </c>
      <c r="AT206">
        <v>3000</v>
      </c>
      <c r="AU206">
        <v>260</v>
      </c>
      <c r="AV206" s="2">
        <v>14300</v>
      </c>
      <c r="AW206" s="2">
        <v>1300</v>
      </c>
      <c r="AX206">
        <v>167</v>
      </c>
      <c r="AY206">
        <v>17</v>
      </c>
      <c r="AZ206">
        <v>234</v>
      </c>
      <c r="BA206">
        <v>23</v>
      </c>
      <c r="BB206">
        <v>3000</v>
      </c>
      <c r="BC206">
        <v>260</v>
      </c>
      <c r="BD206">
        <v>2650</v>
      </c>
      <c r="BE206">
        <v>230</v>
      </c>
      <c r="BF206">
        <v>6320</v>
      </c>
      <c r="BG206">
        <v>600</v>
      </c>
      <c r="BH206" s="2">
        <v>12200</v>
      </c>
      <c r="BI206" s="2">
        <v>1000</v>
      </c>
      <c r="BJ206" s="2">
        <v>13500</v>
      </c>
      <c r="BK206" s="2">
        <v>1200</v>
      </c>
      <c r="BL206">
        <v>14.6</v>
      </c>
      <c r="BM206">
        <v>4.9000000000000004</v>
      </c>
      <c r="BN206">
        <v>61</v>
      </c>
      <c r="BO206">
        <v>49</v>
      </c>
      <c r="BP206">
        <v>127</v>
      </c>
      <c r="BQ206">
        <v>33</v>
      </c>
      <c r="BR206" s="2">
        <v>85700</v>
      </c>
      <c r="BS206" s="2">
        <v>8000</v>
      </c>
      <c r="BT206">
        <v>38.6</v>
      </c>
      <c r="BU206">
        <v>7.9</v>
      </c>
      <c r="BV206">
        <v>77</v>
      </c>
      <c r="BW206">
        <v>13</v>
      </c>
      <c r="BX206">
        <v>38.200000000000003</v>
      </c>
      <c r="BY206">
        <v>3.2</v>
      </c>
      <c r="BZ206">
        <v>35.299999999999997</v>
      </c>
      <c r="CA206">
        <v>3.4</v>
      </c>
      <c r="CB206">
        <v>38.200000000000003</v>
      </c>
      <c r="CC206">
        <v>3.6</v>
      </c>
      <c r="CD206">
        <v>37.9</v>
      </c>
      <c r="CE206">
        <v>3.7</v>
      </c>
      <c r="CF206">
        <v>36.1</v>
      </c>
      <c r="CG206">
        <v>3.4</v>
      </c>
      <c r="CH206">
        <v>38.1</v>
      </c>
      <c r="CI206">
        <v>3.9</v>
      </c>
      <c r="CJ206">
        <v>35.9</v>
      </c>
      <c r="CK206">
        <v>3.2</v>
      </c>
      <c r="CL206">
        <v>36.1</v>
      </c>
      <c r="CM206">
        <v>3.4</v>
      </c>
      <c r="CN206">
        <v>36.299999999999997</v>
      </c>
      <c r="CO206">
        <v>3.1</v>
      </c>
      <c r="CP206">
        <v>36.1</v>
      </c>
      <c r="CQ206">
        <v>3.1</v>
      </c>
      <c r="CR206">
        <v>38.1</v>
      </c>
      <c r="CS206">
        <v>3.3</v>
      </c>
      <c r="CT206">
        <v>37.700000000000003</v>
      </c>
      <c r="CU206">
        <v>3.5</v>
      </c>
      <c r="CV206">
        <v>38.6</v>
      </c>
      <c r="CW206">
        <v>3.4</v>
      </c>
      <c r="CX206">
        <v>37.1</v>
      </c>
      <c r="CY206">
        <v>3.2</v>
      </c>
      <c r="CZ206">
        <v>37.9</v>
      </c>
      <c r="DA206">
        <v>3.3</v>
      </c>
      <c r="DB206">
        <v>-58</v>
      </c>
      <c r="DC206">
        <v>17</v>
      </c>
      <c r="DD206">
        <v>38.4</v>
      </c>
      <c r="DE206">
        <v>5.8</v>
      </c>
      <c r="DF206">
        <v>38.5</v>
      </c>
      <c r="DG206">
        <v>3.3</v>
      </c>
      <c r="DH206">
        <v>37.6</v>
      </c>
      <c r="DI206">
        <v>3.3</v>
      </c>
      <c r="DJ206">
        <v>37.799999999999997</v>
      </c>
      <c r="DK206">
        <v>3.6</v>
      </c>
      <c r="DL206">
        <v>36.9</v>
      </c>
      <c r="DM206">
        <v>3.1</v>
      </c>
      <c r="DN206">
        <v>36.700000000000003</v>
      </c>
      <c r="DO206">
        <v>3.2</v>
      </c>
      <c r="DP206">
        <v>38</v>
      </c>
      <c r="DQ206">
        <v>13</v>
      </c>
      <c r="DR206">
        <v>4.5100000000000001E-4</v>
      </c>
      <c r="DS206">
        <v>1.2E-5</v>
      </c>
      <c r="DT206" s="2">
        <v>17000</v>
      </c>
      <c r="DU206" s="2">
        <v>1600</v>
      </c>
      <c r="DV206">
        <v>900</v>
      </c>
      <c r="DW206">
        <v>710</v>
      </c>
      <c r="DX206">
        <v>1160</v>
      </c>
      <c r="DY206">
        <v>290</v>
      </c>
      <c r="DZ206" s="2">
        <v>5000</v>
      </c>
      <c r="EA206" s="2">
        <v>1000</v>
      </c>
      <c r="EB206">
        <v>1430</v>
      </c>
      <c r="EC206">
        <v>240</v>
      </c>
      <c r="ED206">
        <v>8300</v>
      </c>
      <c r="EE206">
        <v>710</v>
      </c>
      <c r="EF206">
        <v>8780</v>
      </c>
      <c r="EG206">
        <v>840</v>
      </c>
      <c r="EH206">
        <v>9650</v>
      </c>
      <c r="EI206">
        <v>900</v>
      </c>
      <c r="EJ206" s="2">
        <v>12200</v>
      </c>
      <c r="EK206" s="2">
        <v>1200</v>
      </c>
      <c r="EL206">
        <v>2040</v>
      </c>
      <c r="EM206">
        <v>190</v>
      </c>
      <c r="EN206">
        <v>1810</v>
      </c>
      <c r="EO206">
        <v>180</v>
      </c>
      <c r="EP206">
        <v>6830</v>
      </c>
      <c r="EQ206">
        <v>610</v>
      </c>
      <c r="ER206">
        <v>1990</v>
      </c>
      <c r="ES206">
        <v>190</v>
      </c>
      <c r="ET206" s="2">
        <v>13900</v>
      </c>
      <c r="EU206" s="2">
        <v>1200</v>
      </c>
      <c r="EV206">
        <v>3180</v>
      </c>
      <c r="EW206">
        <v>280</v>
      </c>
      <c r="EX206" s="2">
        <v>14100</v>
      </c>
      <c r="EY206" s="2">
        <v>1200</v>
      </c>
      <c r="EZ206">
        <v>4600</v>
      </c>
      <c r="FA206">
        <v>430</v>
      </c>
      <c r="FB206" s="2">
        <v>14700</v>
      </c>
      <c r="FC206" s="2">
        <v>1300</v>
      </c>
      <c r="FD206">
        <v>3000</v>
      </c>
      <c r="FE206">
        <v>260</v>
      </c>
      <c r="FF206" s="2">
        <v>14300</v>
      </c>
      <c r="FG206" s="2">
        <v>1300</v>
      </c>
      <c r="FH206">
        <v>153</v>
      </c>
      <c r="FI206">
        <v>23</v>
      </c>
      <c r="FJ206">
        <v>3000</v>
      </c>
      <c r="FK206">
        <v>260</v>
      </c>
      <c r="FL206">
        <v>2650</v>
      </c>
      <c r="FM206">
        <v>230</v>
      </c>
      <c r="FN206">
        <v>6320</v>
      </c>
      <c r="FO206">
        <v>600</v>
      </c>
      <c r="FP206" s="2">
        <v>12200</v>
      </c>
      <c r="FQ206" s="2">
        <v>1000</v>
      </c>
      <c r="FR206" s="2">
        <v>13500</v>
      </c>
      <c r="FS206" s="2">
        <v>1200</v>
      </c>
      <c r="FT206">
        <v>14.6</v>
      </c>
      <c r="FU206">
        <v>4.9000000000000004</v>
      </c>
      <c r="FV206" t="s">
        <v>846</v>
      </c>
    </row>
    <row r="207" spans="1:263" x14ac:dyDescent="0.25">
      <c r="A207" t="s">
        <v>238</v>
      </c>
      <c r="B207" t="s">
        <v>842</v>
      </c>
      <c r="C207" t="s">
        <v>239</v>
      </c>
      <c r="D207" t="s">
        <v>844</v>
      </c>
      <c r="E207" s="1">
        <v>1462.4633796296296</v>
      </c>
      <c r="F207">
        <v>43.292999999999999</v>
      </c>
      <c r="G207" t="s">
        <v>240</v>
      </c>
      <c r="H207" s="2">
        <v>474000</v>
      </c>
      <c r="I207" s="2">
        <v>17000</v>
      </c>
      <c r="J207">
        <v>72620</v>
      </c>
      <c r="K207">
        <v>760</v>
      </c>
      <c r="L207">
        <v>51590</v>
      </c>
      <c r="M207">
        <v>340</v>
      </c>
      <c r="N207" s="2">
        <v>18600</v>
      </c>
      <c r="O207" s="2">
        <v>1500</v>
      </c>
      <c r="P207">
        <v>151760</v>
      </c>
      <c r="Q207">
        <v>900</v>
      </c>
      <c r="R207">
        <v>18540</v>
      </c>
      <c r="S207">
        <v>220</v>
      </c>
      <c r="T207">
        <v>8320</v>
      </c>
      <c r="U207">
        <v>760</v>
      </c>
      <c r="V207">
        <v>8940</v>
      </c>
      <c r="W207">
        <v>870</v>
      </c>
      <c r="X207">
        <v>9930</v>
      </c>
      <c r="Y207">
        <v>940</v>
      </c>
      <c r="Z207" s="2">
        <v>11900</v>
      </c>
      <c r="AA207" s="2">
        <v>1000</v>
      </c>
      <c r="AB207">
        <v>2000</v>
      </c>
      <c r="AC207">
        <v>260</v>
      </c>
      <c r="AD207">
        <v>1760</v>
      </c>
      <c r="AE207">
        <v>170</v>
      </c>
      <c r="AF207">
        <v>6360</v>
      </c>
      <c r="AG207">
        <v>600</v>
      </c>
      <c r="AH207">
        <v>1970</v>
      </c>
      <c r="AI207">
        <v>200</v>
      </c>
      <c r="AJ207" s="2">
        <v>13600</v>
      </c>
      <c r="AK207" s="2">
        <v>1200</v>
      </c>
      <c r="AL207">
        <v>3060</v>
      </c>
      <c r="AM207">
        <v>290</v>
      </c>
      <c r="AN207" s="2">
        <v>13600</v>
      </c>
      <c r="AO207" s="2">
        <v>1100</v>
      </c>
      <c r="AP207">
        <v>4480</v>
      </c>
      <c r="AQ207">
        <v>410</v>
      </c>
      <c r="AR207" s="2">
        <v>14300</v>
      </c>
      <c r="AS207" s="2">
        <v>1300</v>
      </c>
      <c r="AT207">
        <v>3300</v>
      </c>
      <c r="AU207">
        <v>320</v>
      </c>
      <c r="AV207" s="2">
        <v>13900</v>
      </c>
      <c r="AW207" s="2">
        <v>1200</v>
      </c>
      <c r="AX207">
        <v>228</v>
      </c>
      <c r="AY207">
        <v>20</v>
      </c>
      <c r="AZ207">
        <v>258</v>
      </c>
      <c r="BA207">
        <v>26</v>
      </c>
      <c r="BB207">
        <v>2960</v>
      </c>
      <c r="BC207">
        <v>260</v>
      </c>
      <c r="BD207">
        <v>2760</v>
      </c>
      <c r="BE207">
        <v>240</v>
      </c>
      <c r="BF207">
        <v>6400</v>
      </c>
      <c r="BG207">
        <v>600</v>
      </c>
      <c r="BH207" s="2">
        <v>12100</v>
      </c>
      <c r="BI207" s="2">
        <v>1100</v>
      </c>
      <c r="BJ207" s="2">
        <v>13400</v>
      </c>
      <c r="BK207" s="2">
        <v>1200</v>
      </c>
      <c r="BL207">
        <v>12.3</v>
      </c>
      <c r="BM207">
        <v>4.2</v>
      </c>
      <c r="BN207">
        <v>29</v>
      </c>
      <c r="BO207">
        <v>46</v>
      </c>
      <c r="BP207">
        <v>20</v>
      </c>
      <c r="BQ207">
        <v>320</v>
      </c>
      <c r="BR207" s="2">
        <v>83000</v>
      </c>
      <c r="BS207" s="2">
        <v>7800</v>
      </c>
      <c r="BT207">
        <v>39</v>
      </c>
      <c r="BU207">
        <v>7.1</v>
      </c>
      <c r="BV207">
        <v>80</v>
      </c>
      <c r="BW207">
        <v>13</v>
      </c>
      <c r="BX207">
        <v>38.299999999999997</v>
      </c>
      <c r="BY207">
        <v>3.5</v>
      </c>
      <c r="BZ207">
        <v>35.700000000000003</v>
      </c>
      <c r="CA207">
        <v>3.5</v>
      </c>
      <c r="CB207">
        <v>39.200000000000003</v>
      </c>
      <c r="CC207">
        <v>3.7</v>
      </c>
      <c r="CD207">
        <v>36.9</v>
      </c>
      <c r="CE207">
        <v>3.2</v>
      </c>
      <c r="CF207">
        <v>35.1</v>
      </c>
      <c r="CG207">
        <v>4.5999999999999996</v>
      </c>
      <c r="CH207">
        <v>37.1</v>
      </c>
      <c r="CI207">
        <v>3.6</v>
      </c>
      <c r="CJ207">
        <v>33.4</v>
      </c>
      <c r="CK207">
        <v>3.2</v>
      </c>
      <c r="CL207">
        <v>35.799999999999997</v>
      </c>
      <c r="CM207">
        <v>3.7</v>
      </c>
      <c r="CN207">
        <v>35.4</v>
      </c>
      <c r="CO207">
        <v>3.1</v>
      </c>
      <c r="CP207">
        <v>34.6</v>
      </c>
      <c r="CQ207">
        <v>3.3</v>
      </c>
      <c r="CR207">
        <v>36.700000000000003</v>
      </c>
      <c r="CS207">
        <v>3</v>
      </c>
      <c r="CT207">
        <v>36.700000000000003</v>
      </c>
      <c r="CU207">
        <v>3.4</v>
      </c>
      <c r="CV207">
        <v>37.4</v>
      </c>
      <c r="CW207">
        <v>3.4</v>
      </c>
      <c r="CX207">
        <v>40.9</v>
      </c>
      <c r="CY207">
        <v>3.9</v>
      </c>
      <c r="CZ207">
        <v>36.799999999999997</v>
      </c>
      <c r="DA207">
        <v>3.2</v>
      </c>
      <c r="DB207">
        <v>12</v>
      </c>
      <c r="DC207">
        <v>20</v>
      </c>
      <c r="DD207">
        <v>39.5</v>
      </c>
      <c r="DE207">
        <v>5.8</v>
      </c>
      <c r="DF207">
        <v>37.9</v>
      </c>
      <c r="DG207">
        <v>3.3</v>
      </c>
      <c r="DH207">
        <v>39.1</v>
      </c>
      <c r="DI207">
        <v>3.4</v>
      </c>
      <c r="DJ207">
        <v>38.299999999999997</v>
      </c>
      <c r="DK207">
        <v>3.6</v>
      </c>
      <c r="DL207">
        <v>36.700000000000003</v>
      </c>
      <c r="DM207">
        <v>3.3</v>
      </c>
      <c r="DN207">
        <v>36.5</v>
      </c>
      <c r="DO207">
        <v>3.2</v>
      </c>
      <c r="DP207">
        <v>35</v>
      </c>
      <c r="DQ207">
        <v>12</v>
      </c>
      <c r="DR207">
        <v>4.5899999999999999E-4</v>
      </c>
      <c r="DS207">
        <v>1.2999999999999999E-5</v>
      </c>
      <c r="DT207" s="2">
        <v>16500</v>
      </c>
      <c r="DU207" s="2">
        <v>1500</v>
      </c>
      <c r="DV207">
        <v>440</v>
      </c>
      <c r="DW207">
        <v>740</v>
      </c>
      <c r="DX207">
        <v>90</v>
      </c>
      <c r="DY207">
        <v>260</v>
      </c>
      <c r="DZ207">
        <v>4960</v>
      </c>
      <c r="EA207">
        <v>910</v>
      </c>
      <c r="EB207">
        <v>1440</v>
      </c>
      <c r="EC207">
        <v>230</v>
      </c>
      <c r="ED207">
        <v>8320</v>
      </c>
      <c r="EE207">
        <v>760</v>
      </c>
      <c r="EF207">
        <v>8940</v>
      </c>
      <c r="EG207">
        <v>870</v>
      </c>
      <c r="EH207">
        <v>9930</v>
      </c>
      <c r="EI207">
        <v>940</v>
      </c>
      <c r="EJ207" s="2">
        <v>11900</v>
      </c>
      <c r="EK207" s="2">
        <v>1000</v>
      </c>
      <c r="EL207">
        <v>2000</v>
      </c>
      <c r="EM207">
        <v>260</v>
      </c>
      <c r="EN207">
        <v>1760</v>
      </c>
      <c r="EO207">
        <v>170</v>
      </c>
      <c r="EP207">
        <v>6360</v>
      </c>
      <c r="EQ207">
        <v>600</v>
      </c>
      <c r="ER207">
        <v>1970</v>
      </c>
      <c r="ES207">
        <v>200</v>
      </c>
      <c r="ET207" s="2">
        <v>13600</v>
      </c>
      <c r="EU207" s="2">
        <v>1200</v>
      </c>
      <c r="EV207">
        <v>3060</v>
      </c>
      <c r="EW207">
        <v>290</v>
      </c>
      <c r="EX207" s="2">
        <v>13600</v>
      </c>
      <c r="EY207" s="2">
        <v>1100</v>
      </c>
      <c r="EZ207">
        <v>4480</v>
      </c>
      <c r="FA207">
        <v>410</v>
      </c>
      <c r="FB207" s="2">
        <v>14300</v>
      </c>
      <c r="FC207" s="2">
        <v>1300</v>
      </c>
      <c r="FD207">
        <v>3300</v>
      </c>
      <c r="FE207">
        <v>320</v>
      </c>
      <c r="FF207" s="2">
        <v>13900</v>
      </c>
      <c r="FG207" s="2">
        <v>1200</v>
      </c>
      <c r="FH207">
        <v>178</v>
      </c>
      <c r="FI207">
        <v>26</v>
      </c>
      <c r="FJ207">
        <v>2950</v>
      </c>
      <c r="FK207">
        <v>260</v>
      </c>
      <c r="FL207">
        <v>2760</v>
      </c>
      <c r="FM207">
        <v>240</v>
      </c>
      <c r="FN207">
        <v>6400</v>
      </c>
      <c r="FO207">
        <v>600</v>
      </c>
      <c r="FP207" s="2">
        <v>12100</v>
      </c>
      <c r="FQ207" s="2">
        <v>1100</v>
      </c>
      <c r="FR207" s="2">
        <v>13400</v>
      </c>
      <c r="FS207" s="2">
        <v>1200</v>
      </c>
      <c r="FT207">
        <v>12.3</v>
      </c>
      <c r="FU207">
        <v>4.2</v>
      </c>
      <c r="FV207" t="s">
        <v>846</v>
      </c>
    </row>
    <row r="208" spans="1:263" x14ac:dyDescent="0.25">
      <c r="A208" t="s">
        <v>241</v>
      </c>
      <c r="B208" t="s">
        <v>842</v>
      </c>
      <c r="C208" t="s">
        <v>242</v>
      </c>
      <c r="D208" t="s">
        <v>844</v>
      </c>
      <c r="E208" s="1">
        <v>1462.4641435185185</v>
      </c>
      <c r="F208">
        <v>43.045000000000002</v>
      </c>
      <c r="G208" t="s">
        <v>243</v>
      </c>
      <c r="H208" s="2">
        <v>468000</v>
      </c>
      <c r="I208" s="2">
        <v>17000</v>
      </c>
      <c r="J208">
        <v>72360</v>
      </c>
      <c r="K208">
        <v>740</v>
      </c>
      <c r="L208">
        <v>46870</v>
      </c>
      <c r="M208">
        <v>260</v>
      </c>
      <c r="N208" s="2">
        <v>18900</v>
      </c>
      <c r="O208" s="2">
        <v>1600</v>
      </c>
      <c r="P208" s="2">
        <v>152500</v>
      </c>
      <c r="Q208" s="2">
        <v>1100</v>
      </c>
      <c r="R208">
        <v>18490</v>
      </c>
      <c r="S208">
        <v>220</v>
      </c>
      <c r="T208">
        <v>8110</v>
      </c>
      <c r="U208">
        <v>810</v>
      </c>
      <c r="V208">
        <v>9140</v>
      </c>
      <c r="W208">
        <v>860</v>
      </c>
      <c r="X208">
        <v>9530</v>
      </c>
      <c r="Y208">
        <v>960</v>
      </c>
      <c r="Z208" s="2">
        <v>11700</v>
      </c>
      <c r="AA208" s="2">
        <v>1100</v>
      </c>
      <c r="AB208">
        <v>2090</v>
      </c>
      <c r="AC208">
        <v>230</v>
      </c>
      <c r="AD208">
        <v>1860</v>
      </c>
      <c r="AE208">
        <v>190</v>
      </c>
      <c r="AF208">
        <v>6610</v>
      </c>
      <c r="AG208">
        <v>650</v>
      </c>
      <c r="AH208">
        <v>2040</v>
      </c>
      <c r="AI208">
        <v>190</v>
      </c>
      <c r="AJ208" s="2">
        <v>13500</v>
      </c>
      <c r="AK208" s="2">
        <v>1200</v>
      </c>
      <c r="AL208">
        <v>3200</v>
      </c>
      <c r="AM208">
        <v>300</v>
      </c>
      <c r="AN208" s="2">
        <v>14300</v>
      </c>
      <c r="AO208" s="2">
        <v>1300</v>
      </c>
      <c r="AP208">
        <v>4670</v>
      </c>
      <c r="AQ208">
        <v>430</v>
      </c>
      <c r="AR208" s="2">
        <v>14200</v>
      </c>
      <c r="AS208" s="2">
        <v>1200</v>
      </c>
      <c r="AT208">
        <v>3180</v>
      </c>
      <c r="AU208">
        <v>290</v>
      </c>
      <c r="AV208" s="2">
        <v>13400</v>
      </c>
      <c r="AW208" s="2">
        <v>1100</v>
      </c>
      <c r="AX208">
        <v>261</v>
      </c>
      <c r="AY208">
        <v>18</v>
      </c>
      <c r="AZ208">
        <v>271</v>
      </c>
      <c r="BA208">
        <v>24</v>
      </c>
      <c r="BB208">
        <v>3000</v>
      </c>
      <c r="BC208">
        <v>260</v>
      </c>
      <c r="BD208">
        <v>2660</v>
      </c>
      <c r="BE208">
        <v>230</v>
      </c>
      <c r="BF208">
        <v>6410</v>
      </c>
      <c r="BG208">
        <v>560</v>
      </c>
      <c r="BH208" s="2">
        <v>12400</v>
      </c>
      <c r="BI208" s="2">
        <v>1100</v>
      </c>
      <c r="BJ208" s="2">
        <v>13600</v>
      </c>
      <c r="BK208" s="2">
        <v>1200</v>
      </c>
      <c r="BL208">
        <v>12.2</v>
      </c>
      <c r="BM208">
        <v>3.5</v>
      </c>
      <c r="BN208">
        <v>54</v>
      </c>
      <c r="BO208">
        <v>29</v>
      </c>
      <c r="BP208">
        <v>70</v>
      </c>
      <c r="BQ208">
        <v>110</v>
      </c>
      <c r="BR208" s="2">
        <v>84200</v>
      </c>
      <c r="BS208" s="2">
        <v>7800</v>
      </c>
      <c r="BT208">
        <v>35.700000000000003</v>
      </c>
      <c r="BU208">
        <v>9.1999999999999993</v>
      </c>
      <c r="BV208">
        <v>77</v>
      </c>
      <c r="BW208">
        <v>13</v>
      </c>
      <c r="BX208">
        <v>37.4</v>
      </c>
      <c r="BY208">
        <v>3.7</v>
      </c>
      <c r="BZ208">
        <v>36.299999999999997</v>
      </c>
      <c r="CA208">
        <v>3.4</v>
      </c>
      <c r="CB208">
        <v>37.6</v>
      </c>
      <c r="CC208">
        <v>3.8</v>
      </c>
      <c r="CD208">
        <v>36.1</v>
      </c>
      <c r="CE208">
        <v>3.4</v>
      </c>
      <c r="CF208">
        <v>36.4</v>
      </c>
      <c r="CG208">
        <v>4.0999999999999996</v>
      </c>
      <c r="CH208">
        <v>39.1</v>
      </c>
      <c r="CI208">
        <v>4</v>
      </c>
      <c r="CJ208">
        <v>34.700000000000003</v>
      </c>
      <c r="CK208">
        <v>3.4</v>
      </c>
      <c r="CL208">
        <v>37</v>
      </c>
      <c r="CM208">
        <v>3.4</v>
      </c>
      <c r="CN208">
        <v>35.200000000000003</v>
      </c>
      <c r="CO208">
        <v>3</v>
      </c>
      <c r="CP208">
        <v>36.200000000000003</v>
      </c>
      <c r="CQ208">
        <v>3.4</v>
      </c>
      <c r="CR208">
        <v>38.6</v>
      </c>
      <c r="CS208">
        <v>3.4</v>
      </c>
      <c r="CT208">
        <v>38.299999999999997</v>
      </c>
      <c r="CU208">
        <v>3.5</v>
      </c>
      <c r="CV208">
        <v>37.1</v>
      </c>
      <c r="CW208">
        <v>3.3</v>
      </c>
      <c r="CX208">
        <v>39.4</v>
      </c>
      <c r="CY208">
        <v>3.6</v>
      </c>
      <c r="CZ208">
        <v>35.200000000000003</v>
      </c>
      <c r="DA208">
        <v>3</v>
      </c>
      <c r="DB208">
        <v>46</v>
      </c>
      <c r="DC208">
        <v>18</v>
      </c>
      <c r="DD208">
        <v>38.700000000000003</v>
      </c>
      <c r="DE208">
        <v>4.9000000000000004</v>
      </c>
      <c r="DF208">
        <v>38.4</v>
      </c>
      <c r="DG208">
        <v>3.3</v>
      </c>
      <c r="DH208">
        <v>37.6</v>
      </c>
      <c r="DI208">
        <v>3.3</v>
      </c>
      <c r="DJ208">
        <v>38.4</v>
      </c>
      <c r="DK208">
        <v>3.4</v>
      </c>
      <c r="DL208">
        <v>37.5</v>
      </c>
      <c r="DM208">
        <v>3.4</v>
      </c>
      <c r="DN208">
        <v>36.9</v>
      </c>
      <c r="DO208">
        <v>3.2</v>
      </c>
      <c r="DP208">
        <v>38</v>
      </c>
      <c r="DQ208">
        <v>11</v>
      </c>
      <c r="DR208">
        <v>4.5300000000000001E-4</v>
      </c>
      <c r="DS208">
        <v>1.4E-5</v>
      </c>
      <c r="DT208" s="2">
        <v>16700</v>
      </c>
      <c r="DU208" s="2">
        <v>1600</v>
      </c>
      <c r="DV208">
        <v>1500</v>
      </c>
      <c r="DW208">
        <v>750</v>
      </c>
      <c r="DX208">
        <v>-260</v>
      </c>
      <c r="DY208">
        <v>220</v>
      </c>
      <c r="DZ208" s="2">
        <v>4500</v>
      </c>
      <c r="EA208" s="2">
        <v>1200</v>
      </c>
      <c r="EB208">
        <v>1260</v>
      </c>
      <c r="EC208">
        <v>220</v>
      </c>
      <c r="ED208">
        <v>8110</v>
      </c>
      <c r="EE208">
        <v>810</v>
      </c>
      <c r="EF208">
        <v>9140</v>
      </c>
      <c r="EG208">
        <v>860</v>
      </c>
      <c r="EH208">
        <v>9530</v>
      </c>
      <c r="EI208">
        <v>960</v>
      </c>
      <c r="EJ208" s="2">
        <v>11700</v>
      </c>
      <c r="EK208" s="2">
        <v>1100</v>
      </c>
      <c r="EL208">
        <v>2090</v>
      </c>
      <c r="EM208">
        <v>230</v>
      </c>
      <c r="EN208">
        <v>1860</v>
      </c>
      <c r="EO208">
        <v>190</v>
      </c>
      <c r="EP208">
        <v>6610</v>
      </c>
      <c r="EQ208">
        <v>650</v>
      </c>
      <c r="ER208">
        <v>2040</v>
      </c>
      <c r="ES208">
        <v>190</v>
      </c>
      <c r="ET208" s="2">
        <v>13500</v>
      </c>
      <c r="EU208" s="2">
        <v>1200</v>
      </c>
      <c r="EV208">
        <v>3200</v>
      </c>
      <c r="EW208">
        <v>300</v>
      </c>
      <c r="EX208" s="2">
        <v>14300</v>
      </c>
      <c r="EY208" s="2">
        <v>1300</v>
      </c>
      <c r="EZ208">
        <v>4670</v>
      </c>
      <c r="FA208">
        <v>430</v>
      </c>
      <c r="FB208" s="2">
        <v>14200</v>
      </c>
      <c r="FC208" s="2">
        <v>1200</v>
      </c>
      <c r="FD208">
        <v>3180</v>
      </c>
      <c r="FE208">
        <v>290</v>
      </c>
      <c r="FF208" s="2">
        <v>13400</v>
      </c>
      <c r="FG208" s="2">
        <v>1100</v>
      </c>
      <c r="FH208">
        <v>191</v>
      </c>
      <c r="FI208">
        <v>24</v>
      </c>
      <c r="FJ208">
        <v>2990</v>
      </c>
      <c r="FK208">
        <v>260</v>
      </c>
      <c r="FL208">
        <v>2660</v>
      </c>
      <c r="FM208">
        <v>230</v>
      </c>
      <c r="FN208">
        <v>6410</v>
      </c>
      <c r="FO208">
        <v>560</v>
      </c>
      <c r="FP208" s="2">
        <v>12400</v>
      </c>
      <c r="FQ208" s="2">
        <v>1100</v>
      </c>
      <c r="FR208" s="2">
        <v>13600</v>
      </c>
      <c r="FS208" s="2">
        <v>1200</v>
      </c>
      <c r="FT208">
        <v>12.1</v>
      </c>
      <c r="FU208">
        <v>3.5</v>
      </c>
      <c r="FV208" t="s">
        <v>846</v>
      </c>
    </row>
    <row r="209" spans="1:263" x14ac:dyDescent="0.25">
      <c r="A209" t="s">
        <v>244</v>
      </c>
      <c r="B209" t="s">
        <v>842</v>
      </c>
      <c r="C209" t="s">
        <v>245</v>
      </c>
      <c r="D209" t="s">
        <v>844</v>
      </c>
      <c r="E209" s="1">
        <v>1462.4906597222223</v>
      </c>
      <c r="F209">
        <v>43.1</v>
      </c>
      <c r="G209" t="s">
        <v>246</v>
      </c>
      <c r="H209" s="2">
        <v>489000</v>
      </c>
      <c r="I209" s="2">
        <v>16000</v>
      </c>
      <c r="J209">
        <v>74990</v>
      </c>
      <c r="K209">
        <v>770</v>
      </c>
      <c r="L209">
        <v>57520</v>
      </c>
      <c r="M209">
        <v>290</v>
      </c>
      <c r="N209" s="2">
        <v>19000</v>
      </c>
      <c r="O209" s="2">
        <v>1500</v>
      </c>
      <c r="P209" s="2">
        <v>151400</v>
      </c>
      <c r="Q209" s="2">
        <v>1000</v>
      </c>
      <c r="R209">
        <v>18740</v>
      </c>
      <c r="S209">
        <v>290</v>
      </c>
      <c r="T209">
        <v>8440</v>
      </c>
      <c r="U209">
        <v>710</v>
      </c>
      <c r="V209">
        <v>9600</v>
      </c>
      <c r="W209">
        <v>830</v>
      </c>
      <c r="X209">
        <v>9740</v>
      </c>
      <c r="Y209">
        <v>870</v>
      </c>
      <c r="Z209" s="2">
        <v>12600</v>
      </c>
      <c r="AA209" s="2">
        <v>1100</v>
      </c>
      <c r="AB209">
        <v>2010</v>
      </c>
      <c r="AC209">
        <v>210</v>
      </c>
      <c r="AD209">
        <v>1890</v>
      </c>
      <c r="AE209">
        <v>180</v>
      </c>
      <c r="AF209">
        <v>7030</v>
      </c>
      <c r="AG209">
        <v>630</v>
      </c>
      <c r="AH209">
        <v>2170</v>
      </c>
      <c r="AI209">
        <v>210</v>
      </c>
      <c r="AJ209" s="2">
        <v>14700</v>
      </c>
      <c r="AK209" s="2">
        <v>1300</v>
      </c>
      <c r="AL209">
        <v>3370</v>
      </c>
      <c r="AM209">
        <v>300</v>
      </c>
      <c r="AN209" s="2">
        <v>14100</v>
      </c>
      <c r="AO209" s="2">
        <v>1100</v>
      </c>
      <c r="AP209">
        <v>4900</v>
      </c>
      <c r="AQ209">
        <v>410</v>
      </c>
      <c r="AR209" s="2">
        <v>15100</v>
      </c>
      <c r="AS209" s="2">
        <v>1300</v>
      </c>
      <c r="AT209">
        <v>3320</v>
      </c>
      <c r="AU209">
        <v>290</v>
      </c>
      <c r="AV209" s="2">
        <v>14500</v>
      </c>
      <c r="AW209" s="2">
        <v>1200</v>
      </c>
      <c r="AX209">
        <v>177</v>
      </c>
      <c r="AY209">
        <v>14</v>
      </c>
      <c r="AZ209">
        <v>233</v>
      </c>
      <c r="BA209">
        <v>22</v>
      </c>
      <c r="BB209">
        <v>3050</v>
      </c>
      <c r="BC209">
        <v>240</v>
      </c>
      <c r="BD209">
        <v>2880</v>
      </c>
      <c r="BE209">
        <v>240</v>
      </c>
      <c r="BF209">
        <v>6700</v>
      </c>
      <c r="BG209">
        <v>550</v>
      </c>
      <c r="BH209" s="2">
        <v>12800</v>
      </c>
      <c r="BI209" s="2">
        <v>1100</v>
      </c>
      <c r="BJ209" s="2">
        <v>14400</v>
      </c>
      <c r="BK209" s="2">
        <v>1200</v>
      </c>
      <c r="BL209">
        <v>6.3</v>
      </c>
      <c r="BM209">
        <v>3</v>
      </c>
      <c r="BN209">
        <v>59</v>
      </c>
      <c r="BO209">
        <v>79</v>
      </c>
      <c r="BP209">
        <v>-540</v>
      </c>
      <c r="BQ209">
        <v>980</v>
      </c>
      <c r="BR209" s="2">
        <v>89500</v>
      </c>
      <c r="BS209" s="2">
        <v>8000</v>
      </c>
      <c r="BT209">
        <v>37</v>
      </c>
      <c r="BU209">
        <v>7.5</v>
      </c>
      <c r="BV209">
        <v>84</v>
      </c>
      <c r="BW209">
        <v>12</v>
      </c>
      <c r="BX209">
        <v>37.9</v>
      </c>
      <c r="BY209">
        <v>3.2</v>
      </c>
      <c r="BZ209">
        <v>37.200000000000003</v>
      </c>
      <c r="CA209">
        <v>3.2</v>
      </c>
      <c r="CB209">
        <v>38.799999999999997</v>
      </c>
      <c r="CC209">
        <v>3.5</v>
      </c>
      <c r="CD209">
        <v>37.700000000000003</v>
      </c>
      <c r="CE209">
        <v>3.2</v>
      </c>
      <c r="CF209">
        <v>36.4</v>
      </c>
      <c r="CG209">
        <v>3.9</v>
      </c>
      <c r="CH209">
        <v>38.200000000000003</v>
      </c>
      <c r="CI209">
        <v>3.7</v>
      </c>
      <c r="CJ209">
        <v>36.200000000000003</v>
      </c>
      <c r="CK209">
        <v>3.2</v>
      </c>
      <c r="CL209">
        <v>39.6</v>
      </c>
      <c r="CM209">
        <v>3.9</v>
      </c>
      <c r="CN209">
        <v>37.9</v>
      </c>
      <c r="CO209">
        <v>3.3</v>
      </c>
      <c r="CP209">
        <v>37.6</v>
      </c>
      <c r="CQ209">
        <v>3.4</v>
      </c>
      <c r="CR209">
        <v>38.299999999999997</v>
      </c>
      <c r="CS209">
        <v>3.1</v>
      </c>
      <c r="CT209">
        <v>39.700000000000003</v>
      </c>
      <c r="CU209">
        <v>3.3</v>
      </c>
      <c r="CV209">
        <v>39.6</v>
      </c>
      <c r="CW209">
        <v>3.3</v>
      </c>
      <c r="CX209">
        <v>40</v>
      </c>
      <c r="CY209">
        <v>3.5</v>
      </c>
      <c r="CZ209">
        <v>37.299999999999997</v>
      </c>
      <c r="DA209">
        <v>3.2</v>
      </c>
      <c r="DB209">
        <v>-84</v>
      </c>
      <c r="DC209">
        <v>14</v>
      </c>
      <c r="DD209">
        <v>35</v>
      </c>
      <c r="DE209">
        <v>4.9000000000000004</v>
      </c>
      <c r="DF209">
        <v>39.4</v>
      </c>
      <c r="DG209">
        <v>3.1</v>
      </c>
      <c r="DH209">
        <v>39.6</v>
      </c>
      <c r="DI209">
        <v>3.3</v>
      </c>
      <c r="DJ209">
        <v>40.5</v>
      </c>
      <c r="DK209">
        <v>3.3</v>
      </c>
      <c r="DL209">
        <v>38.6</v>
      </c>
      <c r="DM209">
        <v>3.4</v>
      </c>
      <c r="DN209">
        <v>38.9</v>
      </c>
      <c r="DO209">
        <v>3.3</v>
      </c>
      <c r="DP209">
        <v>66</v>
      </c>
      <c r="DQ209">
        <v>26</v>
      </c>
      <c r="DR209">
        <v>4.4299999999999998E-4</v>
      </c>
      <c r="DS209">
        <v>1.1E-5</v>
      </c>
      <c r="DT209" s="2">
        <v>17000</v>
      </c>
      <c r="DU209" s="2">
        <v>1500</v>
      </c>
      <c r="DV209">
        <v>-440</v>
      </c>
      <c r="DW209">
        <v>760</v>
      </c>
      <c r="DX209">
        <v>140</v>
      </c>
      <c r="DY209">
        <v>290</v>
      </c>
      <c r="DZ209">
        <v>4810</v>
      </c>
      <c r="EA209">
        <v>980</v>
      </c>
      <c r="EB209">
        <v>1950</v>
      </c>
      <c r="EC209">
        <v>280</v>
      </c>
      <c r="ED209">
        <v>8440</v>
      </c>
      <c r="EE209">
        <v>710</v>
      </c>
      <c r="EF209">
        <v>9600</v>
      </c>
      <c r="EG209">
        <v>830</v>
      </c>
      <c r="EH209">
        <v>9740</v>
      </c>
      <c r="EI209">
        <v>870</v>
      </c>
      <c r="EJ209" s="2">
        <v>12600</v>
      </c>
      <c r="EK209" s="2">
        <v>1100</v>
      </c>
      <c r="EL209">
        <v>2010</v>
      </c>
      <c r="EM209">
        <v>210</v>
      </c>
      <c r="EN209">
        <v>1890</v>
      </c>
      <c r="EO209">
        <v>180</v>
      </c>
      <c r="EP209">
        <v>7030</v>
      </c>
      <c r="EQ209">
        <v>630</v>
      </c>
      <c r="ER209">
        <v>2170</v>
      </c>
      <c r="ES209">
        <v>210</v>
      </c>
      <c r="ET209" s="2">
        <v>14700</v>
      </c>
      <c r="EU209" s="2">
        <v>1300</v>
      </c>
      <c r="EV209">
        <v>3370</v>
      </c>
      <c r="EW209">
        <v>300</v>
      </c>
      <c r="EX209" s="2">
        <v>14100</v>
      </c>
      <c r="EY209" s="2">
        <v>1100</v>
      </c>
      <c r="EZ209">
        <v>4900</v>
      </c>
      <c r="FA209">
        <v>410</v>
      </c>
      <c r="FB209" s="2">
        <v>15100</v>
      </c>
      <c r="FC209" s="2">
        <v>1300</v>
      </c>
      <c r="FD209">
        <v>3320</v>
      </c>
      <c r="FE209">
        <v>290</v>
      </c>
      <c r="FF209" s="2">
        <v>14500</v>
      </c>
      <c r="FG209" s="2">
        <v>1200</v>
      </c>
      <c r="FH209">
        <v>154</v>
      </c>
      <c r="FI209">
        <v>22</v>
      </c>
      <c r="FJ209">
        <v>3050</v>
      </c>
      <c r="FK209">
        <v>240</v>
      </c>
      <c r="FL209">
        <v>2880</v>
      </c>
      <c r="FM209">
        <v>240</v>
      </c>
      <c r="FN209">
        <v>6700</v>
      </c>
      <c r="FO209">
        <v>550</v>
      </c>
      <c r="FP209" s="2">
        <v>12800</v>
      </c>
      <c r="FQ209" s="2">
        <v>1100</v>
      </c>
      <c r="FR209" s="2">
        <v>14400</v>
      </c>
      <c r="FS209" s="2">
        <v>1200</v>
      </c>
      <c r="FT209">
        <v>6.3</v>
      </c>
      <c r="FU209">
        <v>3</v>
      </c>
      <c r="FV209" t="s">
        <v>846</v>
      </c>
    </row>
    <row r="210" spans="1:263" x14ac:dyDescent="0.25">
      <c r="A210" t="s">
        <v>247</v>
      </c>
      <c r="B210" t="s">
        <v>842</v>
      </c>
      <c r="C210" t="s">
        <v>248</v>
      </c>
      <c r="D210" t="s">
        <v>844</v>
      </c>
      <c r="E210" s="1">
        <v>1462.491412037037</v>
      </c>
      <c r="F210">
        <v>43.085999999999999</v>
      </c>
      <c r="G210" t="s">
        <v>249</v>
      </c>
      <c r="H210" s="2">
        <v>481000</v>
      </c>
      <c r="I210" s="2">
        <v>17000</v>
      </c>
      <c r="J210">
        <v>73260</v>
      </c>
      <c r="K210">
        <v>730</v>
      </c>
      <c r="L210">
        <v>56170</v>
      </c>
      <c r="M210">
        <v>290</v>
      </c>
      <c r="N210" s="2">
        <v>18700</v>
      </c>
      <c r="O210" s="2">
        <v>1500</v>
      </c>
      <c r="P210" s="2">
        <v>148500</v>
      </c>
      <c r="Q210" s="2">
        <v>1200</v>
      </c>
      <c r="R210">
        <v>17940</v>
      </c>
      <c r="S210">
        <v>210</v>
      </c>
      <c r="T210">
        <v>8470</v>
      </c>
      <c r="U210">
        <v>770</v>
      </c>
      <c r="V210">
        <v>8820</v>
      </c>
      <c r="W210">
        <v>780</v>
      </c>
      <c r="X210">
        <v>10020</v>
      </c>
      <c r="Y210">
        <v>990</v>
      </c>
      <c r="Z210" s="2">
        <v>12900</v>
      </c>
      <c r="AA210" s="2">
        <v>1200</v>
      </c>
      <c r="AB210">
        <v>1910</v>
      </c>
      <c r="AC210">
        <v>220</v>
      </c>
      <c r="AD210">
        <v>1940</v>
      </c>
      <c r="AE210">
        <v>200</v>
      </c>
      <c r="AF210">
        <v>6960</v>
      </c>
      <c r="AG210">
        <v>690</v>
      </c>
      <c r="AH210">
        <v>2010</v>
      </c>
      <c r="AI210">
        <v>190</v>
      </c>
      <c r="AJ210" s="2">
        <v>14200</v>
      </c>
      <c r="AK210" s="2">
        <v>1300</v>
      </c>
      <c r="AL210">
        <v>3230</v>
      </c>
      <c r="AM210">
        <v>280</v>
      </c>
      <c r="AN210" s="2">
        <v>14200</v>
      </c>
      <c r="AO210" s="2">
        <v>1200</v>
      </c>
      <c r="AP210">
        <v>4570</v>
      </c>
      <c r="AQ210">
        <v>410</v>
      </c>
      <c r="AR210" s="2">
        <v>15000</v>
      </c>
      <c r="AS210" s="2">
        <v>1400</v>
      </c>
      <c r="AT210">
        <v>3170</v>
      </c>
      <c r="AU210">
        <v>300</v>
      </c>
      <c r="AV210" s="2">
        <v>14600</v>
      </c>
      <c r="AW210" s="2">
        <v>1300</v>
      </c>
      <c r="AX210">
        <v>250</v>
      </c>
      <c r="AY210">
        <v>19</v>
      </c>
      <c r="AZ210">
        <v>276</v>
      </c>
      <c r="BA210">
        <v>26</v>
      </c>
      <c r="BB210">
        <v>3130</v>
      </c>
      <c r="BC210">
        <v>260</v>
      </c>
      <c r="BD210">
        <v>2920</v>
      </c>
      <c r="BE210">
        <v>250</v>
      </c>
      <c r="BF210">
        <v>6360</v>
      </c>
      <c r="BG210">
        <v>540</v>
      </c>
      <c r="BH210" s="2">
        <v>12800</v>
      </c>
      <c r="BI210" s="2">
        <v>1100</v>
      </c>
      <c r="BJ210" s="2">
        <v>14200</v>
      </c>
      <c r="BK210" s="2">
        <v>1200</v>
      </c>
      <c r="BL210">
        <v>20.9</v>
      </c>
      <c r="BM210">
        <v>4.5999999999999996</v>
      </c>
      <c r="BN210">
        <v>-200</v>
      </c>
      <c r="BO210">
        <v>1300</v>
      </c>
      <c r="BP210">
        <v>169</v>
      </c>
      <c r="BQ210">
        <v>93</v>
      </c>
      <c r="BR210" s="2">
        <v>88200</v>
      </c>
      <c r="BS210" s="2">
        <v>7800</v>
      </c>
      <c r="BT210">
        <v>41.5</v>
      </c>
      <c r="BU210">
        <v>8.6999999999999993</v>
      </c>
      <c r="BV210">
        <v>71</v>
      </c>
      <c r="BW210">
        <v>11</v>
      </c>
      <c r="BX210">
        <v>38.299999999999997</v>
      </c>
      <c r="BY210">
        <v>3.5</v>
      </c>
      <c r="BZ210">
        <v>34.700000000000003</v>
      </c>
      <c r="CA210">
        <v>3.1</v>
      </c>
      <c r="CB210">
        <v>40.1</v>
      </c>
      <c r="CC210">
        <v>4</v>
      </c>
      <c r="CD210">
        <v>38.700000000000003</v>
      </c>
      <c r="CE210">
        <v>3.6</v>
      </c>
      <c r="CF210">
        <v>34.6</v>
      </c>
      <c r="CG210">
        <v>4</v>
      </c>
      <c r="CH210">
        <v>39.299999999999997</v>
      </c>
      <c r="CI210">
        <v>4</v>
      </c>
      <c r="CJ210">
        <v>35.799999999999997</v>
      </c>
      <c r="CK210">
        <v>3.5</v>
      </c>
      <c r="CL210">
        <v>36.9</v>
      </c>
      <c r="CM210">
        <v>3.5</v>
      </c>
      <c r="CN210">
        <v>36.799999999999997</v>
      </c>
      <c r="CO210">
        <v>3.3</v>
      </c>
      <c r="CP210">
        <v>36</v>
      </c>
      <c r="CQ210">
        <v>3.1</v>
      </c>
      <c r="CR210">
        <v>38.700000000000003</v>
      </c>
      <c r="CS210">
        <v>3.3</v>
      </c>
      <c r="CT210">
        <v>37.1</v>
      </c>
      <c r="CU210">
        <v>3.3</v>
      </c>
      <c r="CV210">
        <v>39.299999999999997</v>
      </c>
      <c r="CW210">
        <v>3.6</v>
      </c>
      <c r="CX210">
        <v>38.299999999999997</v>
      </c>
      <c r="CY210">
        <v>3.6</v>
      </c>
      <c r="CZ210">
        <v>37.700000000000003</v>
      </c>
      <c r="DA210">
        <v>3.2</v>
      </c>
      <c r="DB210">
        <v>5</v>
      </c>
      <c r="DC210">
        <v>19</v>
      </c>
      <c r="DD210">
        <v>43</v>
      </c>
      <c r="DE210">
        <v>5.6</v>
      </c>
      <c r="DF210">
        <v>40.4</v>
      </c>
      <c r="DG210">
        <v>3.4</v>
      </c>
      <c r="DH210">
        <v>40.1</v>
      </c>
      <c r="DI210">
        <v>3.4</v>
      </c>
      <c r="DJ210">
        <v>38.5</v>
      </c>
      <c r="DK210">
        <v>3.2</v>
      </c>
      <c r="DL210">
        <v>38.700000000000003</v>
      </c>
      <c r="DM210">
        <v>3.4</v>
      </c>
      <c r="DN210">
        <v>38.299999999999997</v>
      </c>
      <c r="DO210">
        <v>3.3</v>
      </c>
      <c r="DP210">
        <v>46</v>
      </c>
      <c r="DQ210">
        <v>10</v>
      </c>
      <c r="DR210">
        <v>4.3899999999999999E-4</v>
      </c>
      <c r="DS210">
        <v>1.1E-5</v>
      </c>
      <c r="DT210" s="2">
        <v>16700</v>
      </c>
      <c r="DU210" s="2">
        <v>1500</v>
      </c>
      <c r="DV210">
        <v>-90</v>
      </c>
      <c r="DW210">
        <v>720</v>
      </c>
      <c r="DX210">
        <v>-650</v>
      </c>
      <c r="DY210">
        <v>290</v>
      </c>
      <c r="DZ210" s="2">
        <v>5400</v>
      </c>
      <c r="EA210" s="2">
        <v>1100</v>
      </c>
      <c r="EB210">
        <v>1360</v>
      </c>
      <c r="EC210">
        <v>210</v>
      </c>
      <c r="ED210">
        <v>8470</v>
      </c>
      <c r="EE210">
        <v>770</v>
      </c>
      <c r="EF210">
        <v>8820</v>
      </c>
      <c r="EG210">
        <v>780</v>
      </c>
      <c r="EH210">
        <v>10020</v>
      </c>
      <c r="EI210">
        <v>990</v>
      </c>
      <c r="EJ210" s="2">
        <v>12900</v>
      </c>
      <c r="EK210" s="2">
        <v>1200</v>
      </c>
      <c r="EL210">
        <v>1910</v>
      </c>
      <c r="EM210">
        <v>220</v>
      </c>
      <c r="EN210">
        <v>1940</v>
      </c>
      <c r="EO210">
        <v>200</v>
      </c>
      <c r="EP210">
        <v>6960</v>
      </c>
      <c r="EQ210">
        <v>690</v>
      </c>
      <c r="ER210">
        <v>2010</v>
      </c>
      <c r="ES210">
        <v>190</v>
      </c>
      <c r="ET210" s="2">
        <v>14200</v>
      </c>
      <c r="EU210" s="2">
        <v>1300</v>
      </c>
      <c r="EV210">
        <v>3230</v>
      </c>
      <c r="EW210">
        <v>280</v>
      </c>
      <c r="EX210" s="2">
        <v>14200</v>
      </c>
      <c r="EY210" s="2">
        <v>1200</v>
      </c>
      <c r="EZ210">
        <v>4570</v>
      </c>
      <c r="FA210">
        <v>410</v>
      </c>
      <c r="FB210" s="2">
        <v>15000</v>
      </c>
      <c r="FC210" s="2">
        <v>1400</v>
      </c>
      <c r="FD210">
        <v>3170</v>
      </c>
      <c r="FE210">
        <v>300</v>
      </c>
      <c r="FF210" s="2">
        <v>14600</v>
      </c>
      <c r="FG210" s="2">
        <v>1300</v>
      </c>
      <c r="FH210">
        <v>199</v>
      </c>
      <c r="FI210">
        <v>26</v>
      </c>
      <c r="FJ210">
        <v>3130</v>
      </c>
      <c r="FK210">
        <v>260</v>
      </c>
      <c r="FL210">
        <v>2920</v>
      </c>
      <c r="FM210">
        <v>250</v>
      </c>
      <c r="FN210">
        <v>6360</v>
      </c>
      <c r="FO210">
        <v>540</v>
      </c>
      <c r="FP210" s="2">
        <v>12800</v>
      </c>
      <c r="FQ210" s="2">
        <v>1100</v>
      </c>
      <c r="FR210" s="2">
        <v>14200</v>
      </c>
      <c r="FS210" s="2">
        <v>1200</v>
      </c>
      <c r="FT210">
        <v>20.9</v>
      </c>
      <c r="FU210">
        <v>4.5999999999999996</v>
      </c>
      <c r="FV210" t="s">
        <v>846</v>
      </c>
    </row>
    <row r="211" spans="1:263" x14ac:dyDescent="0.25">
      <c r="A211" t="s">
        <v>250</v>
      </c>
      <c r="B211" t="s">
        <v>842</v>
      </c>
      <c r="C211" t="s">
        <v>251</v>
      </c>
      <c r="D211" t="s">
        <v>844</v>
      </c>
      <c r="E211" s="1">
        <v>1462.4921643518519</v>
      </c>
      <c r="F211">
        <v>43.033000000000001</v>
      </c>
      <c r="G211" t="s">
        <v>252</v>
      </c>
      <c r="H211" s="2">
        <v>473000</v>
      </c>
      <c r="I211" s="2">
        <v>17000</v>
      </c>
      <c r="J211">
        <v>72900</v>
      </c>
      <c r="K211">
        <v>780</v>
      </c>
      <c r="L211">
        <v>55910</v>
      </c>
      <c r="M211">
        <v>310</v>
      </c>
      <c r="N211" s="2">
        <v>17900</v>
      </c>
      <c r="O211" s="2">
        <v>1400</v>
      </c>
      <c r="P211" s="2">
        <v>145200</v>
      </c>
      <c r="Q211" s="2">
        <v>1000</v>
      </c>
      <c r="R211">
        <v>17920</v>
      </c>
      <c r="S211">
        <v>240</v>
      </c>
      <c r="T211">
        <v>8360</v>
      </c>
      <c r="U211">
        <v>780</v>
      </c>
      <c r="V211">
        <v>8930</v>
      </c>
      <c r="W211">
        <v>820</v>
      </c>
      <c r="X211">
        <v>9790</v>
      </c>
      <c r="Y211">
        <v>900</v>
      </c>
      <c r="Z211" s="2">
        <v>12300</v>
      </c>
      <c r="AA211" s="2">
        <v>1200</v>
      </c>
      <c r="AB211">
        <v>2030</v>
      </c>
      <c r="AC211">
        <v>220</v>
      </c>
      <c r="AD211">
        <v>1840</v>
      </c>
      <c r="AE211">
        <v>190</v>
      </c>
      <c r="AF211">
        <v>6870</v>
      </c>
      <c r="AG211">
        <v>620</v>
      </c>
      <c r="AH211">
        <v>1990</v>
      </c>
      <c r="AI211">
        <v>190</v>
      </c>
      <c r="AJ211" s="2">
        <v>13800</v>
      </c>
      <c r="AK211" s="2">
        <v>1200</v>
      </c>
      <c r="AL211">
        <v>3260</v>
      </c>
      <c r="AM211">
        <v>300</v>
      </c>
      <c r="AN211" s="2">
        <v>14600</v>
      </c>
      <c r="AO211" s="2">
        <v>1400</v>
      </c>
      <c r="AP211">
        <v>4850</v>
      </c>
      <c r="AQ211">
        <v>420</v>
      </c>
      <c r="AR211" s="2">
        <v>14200</v>
      </c>
      <c r="AS211" s="2">
        <v>1200</v>
      </c>
      <c r="AT211">
        <v>3370</v>
      </c>
      <c r="AU211">
        <v>300</v>
      </c>
      <c r="AV211" s="2">
        <v>14800</v>
      </c>
      <c r="AW211" s="2">
        <v>1200</v>
      </c>
      <c r="AX211">
        <v>279</v>
      </c>
      <c r="AY211">
        <v>20</v>
      </c>
      <c r="AZ211">
        <v>246</v>
      </c>
      <c r="BA211">
        <v>24</v>
      </c>
      <c r="BB211">
        <v>3040</v>
      </c>
      <c r="BC211">
        <v>260</v>
      </c>
      <c r="BD211">
        <v>2780</v>
      </c>
      <c r="BE211">
        <v>230</v>
      </c>
      <c r="BF211">
        <v>6400</v>
      </c>
      <c r="BG211">
        <v>540</v>
      </c>
      <c r="BH211" s="2">
        <v>13200</v>
      </c>
      <c r="BI211" s="2">
        <v>1200</v>
      </c>
      <c r="BJ211" s="2">
        <v>14100</v>
      </c>
      <c r="BK211" s="2">
        <v>1300</v>
      </c>
      <c r="BL211">
        <v>18</v>
      </c>
      <c r="BM211">
        <v>4.8</v>
      </c>
      <c r="BN211">
        <v>97</v>
      </c>
      <c r="BO211">
        <v>78</v>
      </c>
      <c r="BP211">
        <v>101</v>
      </c>
      <c r="BQ211">
        <v>97</v>
      </c>
      <c r="BR211" s="2">
        <v>84700</v>
      </c>
      <c r="BS211" s="2">
        <v>7600</v>
      </c>
      <c r="BT211">
        <v>36.4</v>
      </c>
      <c r="BU211">
        <v>7.5</v>
      </c>
      <c r="BV211">
        <v>83</v>
      </c>
      <c r="BW211">
        <v>13</v>
      </c>
      <c r="BX211">
        <v>38</v>
      </c>
      <c r="BY211">
        <v>3.6</v>
      </c>
      <c r="BZ211">
        <v>35.6</v>
      </c>
      <c r="CA211">
        <v>3.3</v>
      </c>
      <c r="CB211">
        <v>39.299999999999997</v>
      </c>
      <c r="CC211">
        <v>3.6</v>
      </c>
      <c r="CD211">
        <v>36.799999999999997</v>
      </c>
      <c r="CE211">
        <v>3.5</v>
      </c>
      <c r="CF211">
        <v>36.700000000000003</v>
      </c>
      <c r="CG211">
        <v>4</v>
      </c>
      <c r="CH211">
        <v>37.299999999999997</v>
      </c>
      <c r="CI211">
        <v>3.8</v>
      </c>
      <c r="CJ211">
        <v>35.4</v>
      </c>
      <c r="CK211">
        <v>3.2</v>
      </c>
      <c r="CL211">
        <v>36.6</v>
      </c>
      <c r="CM211">
        <v>3.5</v>
      </c>
      <c r="CN211">
        <v>35.9</v>
      </c>
      <c r="CO211">
        <v>3.1</v>
      </c>
      <c r="CP211">
        <v>36.5</v>
      </c>
      <c r="CQ211">
        <v>3.3</v>
      </c>
      <c r="CR211">
        <v>39.799999999999997</v>
      </c>
      <c r="CS211">
        <v>3.7</v>
      </c>
      <c r="CT211">
        <v>39.5</v>
      </c>
      <c r="CU211">
        <v>3.4</v>
      </c>
      <c r="CV211">
        <v>37.5</v>
      </c>
      <c r="CW211">
        <v>3.2</v>
      </c>
      <c r="CX211">
        <v>40.700000000000003</v>
      </c>
      <c r="CY211">
        <v>3.7</v>
      </c>
      <c r="CZ211">
        <v>38</v>
      </c>
      <c r="DA211">
        <v>3.2</v>
      </c>
      <c r="DB211">
        <v>41</v>
      </c>
      <c r="DC211">
        <v>20</v>
      </c>
      <c r="DD211">
        <v>36.700000000000003</v>
      </c>
      <c r="DE211">
        <v>5.2</v>
      </c>
      <c r="DF211">
        <v>39.299999999999997</v>
      </c>
      <c r="DG211">
        <v>3.4</v>
      </c>
      <c r="DH211">
        <v>38.4</v>
      </c>
      <c r="DI211">
        <v>3.2</v>
      </c>
      <c r="DJ211">
        <v>38.799999999999997</v>
      </c>
      <c r="DK211">
        <v>3.3</v>
      </c>
      <c r="DL211">
        <v>39.799999999999997</v>
      </c>
      <c r="DM211">
        <v>3.5</v>
      </c>
      <c r="DN211">
        <v>38.200000000000003</v>
      </c>
      <c r="DO211">
        <v>3.4</v>
      </c>
      <c r="DP211">
        <v>33.799999999999997</v>
      </c>
      <c r="DQ211">
        <v>9</v>
      </c>
      <c r="DR211">
        <v>4.57E-4</v>
      </c>
      <c r="DS211">
        <v>1.2E-5</v>
      </c>
      <c r="DT211" s="2">
        <v>15900</v>
      </c>
      <c r="DU211" s="2">
        <v>1400</v>
      </c>
      <c r="DV211">
        <v>600</v>
      </c>
      <c r="DW211">
        <v>770</v>
      </c>
      <c r="DX211">
        <v>-310</v>
      </c>
      <c r="DY211">
        <v>300</v>
      </c>
      <c r="DZ211">
        <v>4740</v>
      </c>
      <c r="EA211">
        <v>970</v>
      </c>
      <c r="EB211">
        <v>1510</v>
      </c>
      <c r="EC211">
        <v>240</v>
      </c>
      <c r="ED211">
        <v>8360</v>
      </c>
      <c r="EE211">
        <v>780</v>
      </c>
      <c r="EF211">
        <v>8930</v>
      </c>
      <c r="EG211">
        <v>820</v>
      </c>
      <c r="EH211">
        <v>9790</v>
      </c>
      <c r="EI211">
        <v>900</v>
      </c>
      <c r="EJ211" s="2">
        <v>12300</v>
      </c>
      <c r="EK211" s="2">
        <v>1200</v>
      </c>
      <c r="EL211">
        <v>2030</v>
      </c>
      <c r="EM211">
        <v>220</v>
      </c>
      <c r="EN211">
        <v>1840</v>
      </c>
      <c r="EO211">
        <v>190</v>
      </c>
      <c r="EP211">
        <v>6870</v>
      </c>
      <c r="EQ211">
        <v>620</v>
      </c>
      <c r="ER211">
        <v>1990</v>
      </c>
      <c r="ES211">
        <v>190</v>
      </c>
      <c r="ET211" s="2">
        <v>13800</v>
      </c>
      <c r="EU211" s="2">
        <v>1200</v>
      </c>
      <c r="EV211">
        <v>3260</v>
      </c>
      <c r="EW211">
        <v>300</v>
      </c>
      <c r="EX211" s="2">
        <v>14600</v>
      </c>
      <c r="EY211" s="2">
        <v>1400</v>
      </c>
      <c r="EZ211">
        <v>4850</v>
      </c>
      <c r="FA211">
        <v>420</v>
      </c>
      <c r="FB211" s="2">
        <v>14200</v>
      </c>
      <c r="FC211" s="2">
        <v>1200</v>
      </c>
      <c r="FD211">
        <v>3370</v>
      </c>
      <c r="FE211">
        <v>300</v>
      </c>
      <c r="FF211" s="2">
        <v>14800</v>
      </c>
      <c r="FG211" s="2">
        <v>1200</v>
      </c>
      <c r="FH211">
        <v>170</v>
      </c>
      <c r="FI211">
        <v>24</v>
      </c>
      <c r="FJ211">
        <v>3040</v>
      </c>
      <c r="FK211">
        <v>260</v>
      </c>
      <c r="FL211">
        <v>2780</v>
      </c>
      <c r="FM211">
        <v>230</v>
      </c>
      <c r="FN211">
        <v>6400</v>
      </c>
      <c r="FO211">
        <v>540</v>
      </c>
      <c r="FP211" s="2">
        <v>13200</v>
      </c>
      <c r="FQ211" s="2">
        <v>1200</v>
      </c>
      <c r="FR211" s="2">
        <v>14100</v>
      </c>
      <c r="FS211" s="2">
        <v>1300</v>
      </c>
      <c r="FT211">
        <v>18</v>
      </c>
      <c r="FU211">
        <v>4.8</v>
      </c>
      <c r="FV211" t="s">
        <v>846</v>
      </c>
    </row>
    <row r="212" spans="1:263" x14ac:dyDescent="0.25">
      <c r="A212" t="s">
        <v>253</v>
      </c>
      <c r="B212" t="s">
        <v>842</v>
      </c>
      <c r="C212" t="s">
        <v>254</v>
      </c>
      <c r="D212" t="s">
        <v>844</v>
      </c>
      <c r="E212" s="1">
        <v>1462.5190625</v>
      </c>
      <c r="F212">
        <v>43.097000000000001</v>
      </c>
      <c r="G212" t="s">
        <v>255</v>
      </c>
      <c r="H212" s="2">
        <v>380000</v>
      </c>
      <c r="I212" s="2">
        <v>14000</v>
      </c>
      <c r="J212">
        <v>58160</v>
      </c>
      <c r="K212">
        <v>650</v>
      </c>
      <c r="L212">
        <v>43660</v>
      </c>
      <c r="M212">
        <v>260</v>
      </c>
      <c r="N212" s="2">
        <v>13900</v>
      </c>
      <c r="O212" s="2">
        <v>1100</v>
      </c>
      <c r="P212">
        <v>105470</v>
      </c>
      <c r="Q212">
        <v>710</v>
      </c>
      <c r="R212">
        <v>13550</v>
      </c>
      <c r="S212">
        <v>200</v>
      </c>
      <c r="T212">
        <v>6010</v>
      </c>
      <c r="U212">
        <v>530</v>
      </c>
      <c r="V212">
        <v>7260</v>
      </c>
      <c r="W212">
        <v>670</v>
      </c>
      <c r="X212">
        <v>7780</v>
      </c>
      <c r="Y212">
        <v>700</v>
      </c>
      <c r="Z212">
        <v>10560</v>
      </c>
      <c r="AA212">
        <v>960</v>
      </c>
      <c r="AB212">
        <v>1760</v>
      </c>
      <c r="AC212">
        <v>190</v>
      </c>
      <c r="AD212">
        <v>1590</v>
      </c>
      <c r="AE212">
        <v>140</v>
      </c>
      <c r="AF212">
        <v>6040</v>
      </c>
      <c r="AG212">
        <v>540</v>
      </c>
      <c r="AH212">
        <v>1720</v>
      </c>
      <c r="AI212">
        <v>190</v>
      </c>
      <c r="AJ212" s="2">
        <v>12000</v>
      </c>
      <c r="AK212" s="2">
        <v>1000</v>
      </c>
      <c r="AL212">
        <v>2890</v>
      </c>
      <c r="AM212">
        <v>260</v>
      </c>
      <c r="AN212" s="2">
        <v>12600</v>
      </c>
      <c r="AO212" s="2">
        <v>1000</v>
      </c>
      <c r="AP212">
        <v>4220</v>
      </c>
      <c r="AQ212">
        <v>390</v>
      </c>
      <c r="AR212" s="2">
        <v>13100</v>
      </c>
      <c r="AS212" s="2">
        <v>1100</v>
      </c>
      <c r="AT212">
        <v>2980</v>
      </c>
      <c r="AU212">
        <v>280</v>
      </c>
      <c r="AV212" s="2">
        <v>13100</v>
      </c>
      <c r="AW212" s="2">
        <v>1100</v>
      </c>
      <c r="AX212">
        <v>154</v>
      </c>
      <c r="AY212">
        <v>15</v>
      </c>
      <c r="AZ212">
        <v>242</v>
      </c>
      <c r="BA212">
        <v>19</v>
      </c>
      <c r="BB212">
        <v>2760</v>
      </c>
      <c r="BC212">
        <v>220</v>
      </c>
      <c r="BD212">
        <v>2560</v>
      </c>
      <c r="BE212">
        <v>220</v>
      </c>
      <c r="BF212">
        <v>6100</v>
      </c>
      <c r="BG212">
        <v>520</v>
      </c>
      <c r="BH212">
        <v>11610</v>
      </c>
      <c r="BI212">
        <v>960</v>
      </c>
      <c r="BJ212" s="2">
        <v>13400</v>
      </c>
      <c r="BK212" s="2">
        <v>1100</v>
      </c>
      <c r="BL212">
        <v>10.3</v>
      </c>
      <c r="BM212">
        <v>3.4</v>
      </c>
      <c r="BN212">
        <v>66</v>
      </c>
      <c r="BO212">
        <v>48</v>
      </c>
      <c r="BP212">
        <v>90</v>
      </c>
      <c r="BQ212">
        <v>200</v>
      </c>
      <c r="BR212" s="2">
        <v>81600</v>
      </c>
      <c r="BS212" s="2">
        <v>7400</v>
      </c>
      <c r="BT212">
        <v>37.299999999999997</v>
      </c>
      <c r="BU212">
        <v>6.1</v>
      </c>
      <c r="BV212">
        <v>77</v>
      </c>
      <c r="BW212">
        <v>12</v>
      </c>
      <c r="BX212">
        <v>37.1</v>
      </c>
      <c r="BY212">
        <v>3.3</v>
      </c>
      <c r="BZ212">
        <v>35.700000000000003</v>
      </c>
      <c r="CA212">
        <v>3.3</v>
      </c>
      <c r="CB212">
        <v>38.5</v>
      </c>
      <c r="CC212">
        <v>3.4</v>
      </c>
      <c r="CD212">
        <v>37.700000000000003</v>
      </c>
      <c r="CE212">
        <v>3.4</v>
      </c>
      <c r="CF212">
        <v>35.799999999999997</v>
      </c>
      <c r="CG212">
        <v>3.9</v>
      </c>
      <c r="CH212">
        <v>38.1</v>
      </c>
      <c r="CI212">
        <v>3.5</v>
      </c>
      <c r="CJ212">
        <v>34.5</v>
      </c>
      <c r="CK212">
        <v>3.1</v>
      </c>
      <c r="CL212">
        <v>36.299999999999997</v>
      </c>
      <c r="CM212">
        <v>3.9</v>
      </c>
      <c r="CN212">
        <v>35.1</v>
      </c>
      <c r="CO212">
        <v>3</v>
      </c>
      <c r="CP212">
        <v>35.700000000000003</v>
      </c>
      <c r="CQ212">
        <v>3.2</v>
      </c>
      <c r="CR212">
        <v>36.6</v>
      </c>
      <c r="CS212">
        <v>3</v>
      </c>
      <c r="CT212">
        <v>37.200000000000003</v>
      </c>
      <c r="CU212">
        <v>3.4</v>
      </c>
      <c r="CV212">
        <v>38.700000000000003</v>
      </c>
      <c r="CW212">
        <v>3.1</v>
      </c>
      <c r="CX212">
        <v>40.5</v>
      </c>
      <c r="CY212">
        <v>3.8</v>
      </c>
      <c r="CZ212">
        <v>36.4</v>
      </c>
      <c r="DA212">
        <v>3</v>
      </c>
      <c r="DB212">
        <v>-55</v>
      </c>
      <c r="DC212">
        <v>15</v>
      </c>
      <c r="DD212">
        <v>40.5</v>
      </c>
      <c r="DE212">
        <v>4.0999999999999996</v>
      </c>
      <c r="DF212">
        <v>37.299999999999997</v>
      </c>
      <c r="DG212">
        <v>3</v>
      </c>
      <c r="DH212">
        <v>38.4</v>
      </c>
      <c r="DI212">
        <v>3.3</v>
      </c>
      <c r="DJ212">
        <v>38.200000000000003</v>
      </c>
      <c r="DK212">
        <v>3.2</v>
      </c>
      <c r="DL212">
        <v>36.200000000000003</v>
      </c>
      <c r="DM212">
        <v>3</v>
      </c>
      <c r="DN212">
        <v>36.4</v>
      </c>
      <c r="DO212">
        <v>3.1</v>
      </c>
      <c r="DP212">
        <v>34</v>
      </c>
      <c r="DQ212">
        <v>11</v>
      </c>
      <c r="DR212">
        <v>4.4200000000000001E-4</v>
      </c>
      <c r="DS212">
        <v>1.4E-5</v>
      </c>
      <c r="DT212" s="2">
        <v>12500</v>
      </c>
      <c r="DU212" s="2">
        <v>1100</v>
      </c>
      <c r="DV212">
        <v>840</v>
      </c>
      <c r="DW212">
        <v>640</v>
      </c>
      <c r="DX212">
        <v>-160</v>
      </c>
      <c r="DY212">
        <v>250</v>
      </c>
      <c r="DZ212">
        <v>4180</v>
      </c>
      <c r="EA212">
        <v>690</v>
      </c>
      <c r="EB212">
        <v>1320</v>
      </c>
      <c r="EC212">
        <v>210</v>
      </c>
      <c r="ED212">
        <v>6010</v>
      </c>
      <c r="EE212">
        <v>530</v>
      </c>
      <c r="EF212">
        <v>7260</v>
      </c>
      <c r="EG212">
        <v>670</v>
      </c>
      <c r="EH212">
        <v>7780</v>
      </c>
      <c r="EI212">
        <v>700</v>
      </c>
      <c r="EJ212">
        <v>10560</v>
      </c>
      <c r="EK212">
        <v>960</v>
      </c>
      <c r="EL212">
        <v>1760</v>
      </c>
      <c r="EM212">
        <v>190</v>
      </c>
      <c r="EN212">
        <v>1590</v>
      </c>
      <c r="EO212">
        <v>140</v>
      </c>
      <c r="EP212">
        <v>6040</v>
      </c>
      <c r="EQ212">
        <v>540</v>
      </c>
      <c r="ER212">
        <v>1720</v>
      </c>
      <c r="ES212">
        <v>190</v>
      </c>
      <c r="ET212" s="2">
        <v>12000</v>
      </c>
      <c r="EU212" s="2">
        <v>1000</v>
      </c>
      <c r="EV212">
        <v>2890</v>
      </c>
      <c r="EW212">
        <v>260</v>
      </c>
      <c r="EX212" s="2">
        <v>12600</v>
      </c>
      <c r="EY212" s="2">
        <v>1000</v>
      </c>
      <c r="EZ212">
        <v>4220</v>
      </c>
      <c r="FA212">
        <v>390</v>
      </c>
      <c r="FB212" s="2">
        <v>13100</v>
      </c>
      <c r="FC212" s="2">
        <v>1100</v>
      </c>
      <c r="FD212">
        <v>2980</v>
      </c>
      <c r="FE212">
        <v>280</v>
      </c>
      <c r="FF212" s="2">
        <v>13100</v>
      </c>
      <c r="FG212" s="2">
        <v>1100</v>
      </c>
      <c r="FH212">
        <v>177</v>
      </c>
      <c r="FI212">
        <v>19</v>
      </c>
      <c r="FJ212">
        <v>2760</v>
      </c>
      <c r="FK212">
        <v>220</v>
      </c>
      <c r="FL212">
        <v>2560</v>
      </c>
      <c r="FM212">
        <v>220</v>
      </c>
      <c r="FN212">
        <v>6100</v>
      </c>
      <c r="FO212">
        <v>520</v>
      </c>
      <c r="FP212">
        <v>11610</v>
      </c>
      <c r="FQ212">
        <v>960</v>
      </c>
      <c r="FR212" s="2">
        <v>13400</v>
      </c>
      <c r="FS212" s="2">
        <v>1100</v>
      </c>
      <c r="FT212">
        <v>10.3</v>
      </c>
      <c r="FU212">
        <v>3.4</v>
      </c>
      <c r="FV212" t="s">
        <v>846</v>
      </c>
    </row>
    <row r="213" spans="1:263" x14ac:dyDescent="0.25">
      <c r="A213" t="s">
        <v>256</v>
      </c>
      <c r="B213" t="s">
        <v>842</v>
      </c>
      <c r="C213" t="s">
        <v>257</v>
      </c>
      <c r="D213" t="s">
        <v>844</v>
      </c>
      <c r="E213" s="1">
        <v>1462.519826388889</v>
      </c>
      <c r="F213">
        <v>43.064999999999998</v>
      </c>
      <c r="G213" t="s">
        <v>258</v>
      </c>
      <c r="H213" s="2">
        <v>373000</v>
      </c>
      <c r="I213" s="2">
        <v>15000</v>
      </c>
      <c r="J213">
        <v>56580</v>
      </c>
      <c r="K213">
        <v>670</v>
      </c>
      <c r="L213">
        <v>43420</v>
      </c>
      <c r="M213">
        <v>230</v>
      </c>
      <c r="N213" s="2">
        <v>14200</v>
      </c>
      <c r="O213" s="2">
        <v>1200</v>
      </c>
      <c r="P213">
        <v>104020</v>
      </c>
      <c r="Q213">
        <v>780</v>
      </c>
      <c r="R213">
        <v>13610</v>
      </c>
      <c r="S213">
        <v>200</v>
      </c>
      <c r="T213">
        <v>6370</v>
      </c>
      <c r="U213">
        <v>600</v>
      </c>
      <c r="V213">
        <v>7230</v>
      </c>
      <c r="W213">
        <v>710</v>
      </c>
      <c r="X213">
        <v>7670</v>
      </c>
      <c r="Y213">
        <v>790</v>
      </c>
      <c r="Z213">
        <v>9590</v>
      </c>
      <c r="AA213">
        <v>920</v>
      </c>
      <c r="AB213">
        <v>1760</v>
      </c>
      <c r="AC213">
        <v>200</v>
      </c>
      <c r="AD213">
        <v>1530</v>
      </c>
      <c r="AE213">
        <v>150</v>
      </c>
      <c r="AF213">
        <v>5930</v>
      </c>
      <c r="AG213">
        <v>560</v>
      </c>
      <c r="AH213">
        <v>1650</v>
      </c>
      <c r="AI213">
        <v>160</v>
      </c>
      <c r="AJ213" s="2">
        <v>12000</v>
      </c>
      <c r="AK213" s="2">
        <v>1100</v>
      </c>
      <c r="AL213">
        <v>2820</v>
      </c>
      <c r="AM213">
        <v>270</v>
      </c>
      <c r="AN213" s="2">
        <v>12700</v>
      </c>
      <c r="AO213" s="2">
        <v>1100</v>
      </c>
      <c r="AP213">
        <v>4060</v>
      </c>
      <c r="AQ213">
        <v>380</v>
      </c>
      <c r="AR213" s="2">
        <v>12100</v>
      </c>
      <c r="AS213" s="2">
        <v>1100</v>
      </c>
      <c r="AT213">
        <v>2790</v>
      </c>
      <c r="AU213">
        <v>240</v>
      </c>
      <c r="AV213" s="2">
        <v>13100</v>
      </c>
      <c r="AW213" s="2">
        <v>1200</v>
      </c>
      <c r="AX213">
        <v>209</v>
      </c>
      <c r="AY213">
        <v>15</v>
      </c>
      <c r="AZ213">
        <v>196</v>
      </c>
      <c r="BA213">
        <v>21</v>
      </c>
      <c r="BB213">
        <v>2720</v>
      </c>
      <c r="BC213">
        <v>230</v>
      </c>
      <c r="BD213">
        <v>2490</v>
      </c>
      <c r="BE213">
        <v>220</v>
      </c>
      <c r="BF213">
        <v>5740</v>
      </c>
      <c r="BG213">
        <v>510</v>
      </c>
      <c r="BH213" s="2">
        <v>11700</v>
      </c>
      <c r="BI213" s="2">
        <v>1100</v>
      </c>
      <c r="BJ213" s="2">
        <v>13100</v>
      </c>
      <c r="BK213" s="2">
        <v>1200</v>
      </c>
      <c r="BL213">
        <v>15.9</v>
      </c>
      <c r="BM213">
        <v>4.7</v>
      </c>
      <c r="BN213">
        <v>34</v>
      </c>
      <c r="BO213">
        <v>52</v>
      </c>
      <c r="BP213">
        <v>170</v>
      </c>
      <c r="BQ213">
        <v>160</v>
      </c>
      <c r="BR213" s="2">
        <v>83800</v>
      </c>
      <c r="BS213" s="2">
        <v>7700</v>
      </c>
      <c r="BT213">
        <v>41.1</v>
      </c>
      <c r="BU213">
        <v>7.3</v>
      </c>
      <c r="BV213">
        <v>81</v>
      </c>
      <c r="BW213">
        <v>13</v>
      </c>
      <c r="BX213">
        <v>39.299999999999997</v>
      </c>
      <c r="BY213">
        <v>3.7</v>
      </c>
      <c r="BZ213">
        <v>35.299999999999997</v>
      </c>
      <c r="CA213">
        <v>3.5</v>
      </c>
      <c r="CB213">
        <v>38</v>
      </c>
      <c r="CC213">
        <v>3.9</v>
      </c>
      <c r="CD213">
        <v>34.299999999999997</v>
      </c>
      <c r="CE213">
        <v>3.3</v>
      </c>
      <c r="CF213">
        <v>35.700000000000003</v>
      </c>
      <c r="CG213">
        <v>4.0999999999999996</v>
      </c>
      <c r="CH213">
        <v>36.6</v>
      </c>
      <c r="CI213">
        <v>3.5</v>
      </c>
      <c r="CJ213">
        <v>33.9</v>
      </c>
      <c r="CK213">
        <v>3.2</v>
      </c>
      <c r="CL213">
        <v>35</v>
      </c>
      <c r="CM213">
        <v>3.3</v>
      </c>
      <c r="CN213">
        <v>35.200000000000003</v>
      </c>
      <c r="CO213">
        <v>3.2</v>
      </c>
      <c r="CP213">
        <v>34.9</v>
      </c>
      <c r="CQ213">
        <v>3.4</v>
      </c>
      <c r="CR213">
        <v>37</v>
      </c>
      <c r="CS213">
        <v>3.3</v>
      </c>
      <c r="CT213">
        <v>35.799999999999997</v>
      </c>
      <c r="CU213">
        <v>3.3</v>
      </c>
      <c r="CV213">
        <v>35.799999999999997</v>
      </c>
      <c r="CW213">
        <v>3.1</v>
      </c>
      <c r="CX213">
        <v>37.9</v>
      </c>
      <c r="CY213">
        <v>3.3</v>
      </c>
      <c r="CZ213">
        <v>36.4</v>
      </c>
      <c r="DA213">
        <v>3.3</v>
      </c>
      <c r="DB213">
        <v>10</v>
      </c>
      <c r="DC213">
        <v>16</v>
      </c>
      <c r="DD213">
        <v>34</v>
      </c>
      <c r="DE213">
        <v>5.3</v>
      </c>
      <c r="DF213">
        <v>36.700000000000003</v>
      </c>
      <c r="DG213">
        <v>3.2</v>
      </c>
      <c r="DH213">
        <v>37.5</v>
      </c>
      <c r="DI213">
        <v>3.3</v>
      </c>
      <c r="DJ213">
        <v>36</v>
      </c>
      <c r="DK213">
        <v>3.2</v>
      </c>
      <c r="DL213">
        <v>36.6</v>
      </c>
      <c r="DM213">
        <v>3.3</v>
      </c>
      <c r="DN213">
        <v>35.299999999999997</v>
      </c>
      <c r="DO213">
        <v>3.2</v>
      </c>
      <c r="DP213">
        <v>48</v>
      </c>
      <c r="DQ213">
        <v>14</v>
      </c>
      <c r="DR213">
        <v>4.2900000000000002E-4</v>
      </c>
      <c r="DS213">
        <v>1.2E-5</v>
      </c>
      <c r="DT213" s="2">
        <v>12800</v>
      </c>
      <c r="DU213" s="2">
        <v>1200</v>
      </c>
      <c r="DV213">
        <v>330</v>
      </c>
      <c r="DW213">
        <v>680</v>
      </c>
      <c r="DX213">
        <v>-230</v>
      </c>
      <c r="DY213">
        <v>230</v>
      </c>
      <c r="DZ213">
        <v>4290</v>
      </c>
      <c r="EA213">
        <v>760</v>
      </c>
      <c r="EB213">
        <v>1320</v>
      </c>
      <c r="EC213">
        <v>210</v>
      </c>
      <c r="ED213">
        <v>6370</v>
      </c>
      <c r="EE213">
        <v>600</v>
      </c>
      <c r="EF213">
        <v>7220</v>
      </c>
      <c r="EG213">
        <v>710</v>
      </c>
      <c r="EH213">
        <v>7670</v>
      </c>
      <c r="EI213">
        <v>790</v>
      </c>
      <c r="EJ213">
        <v>9590</v>
      </c>
      <c r="EK213">
        <v>920</v>
      </c>
      <c r="EL213">
        <v>1760</v>
      </c>
      <c r="EM213">
        <v>200</v>
      </c>
      <c r="EN213">
        <v>1530</v>
      </c>
      <c r="EO213">
        <v>150</v>
      </c>
      <c r="EP213">
        <v>5930</v>
      </c>
      <c r="EQ213">
        <v>560</v>
      </c>
      <c r="ER213">
        <v>1650</v>
      </c>
      <c r="ES213">
        <v>160</v>
      </c>
      <c r="ET213" s="2">
        <v>12000</v>
      </c>
      <c r="EU213" s="2">
        <v>1100</v>
      </c>
      <c r="EV213">
        <v>2820</v>
      </c>
      <c r="EW213">
        <v>270</v>
      </c>
      <c r="EX213" s="2">
        <v>12700</v>
      </c>
      <c r="EY213" s="2">
        <v>1100</v>
      </c>
      <c r="EZ213">
        <v>4060</v>
      </c>
      <c r="FA213">
        <v>380</v>
      </c>
      <c r="FB213" s="2">
        <v>12100</v>
      </c>
      <c r="FC213" s="2">
        <v>1100</v>
      </c>
      <c r="FD213">
        <v>2790</v>
      </c>
      <c r="FE213">
        <v>240</v>
      </c>
      <c r="FF213" s="2">
        <v>13100</v>
      </c>
      <c r="FG213" s="2">
        <v>1200</v>
      </c>
      <c r="FH213">
        <v>130</v>
      </c>
      <c r="FI213">
        <v>21</v>
      </c>
      <c r="FJ213">
        <v>2710</v>
      </c>
      <c r="FK213">
        <v>230</v>
      </c>
      <c r="FL213">
        <v>2490</v>
      </c>
      <c r="FM213">
        <v>220</v>
      </c>
      <c r="FN213">
        <v>5740</v>
      </c>
      <c r="FO213">
        <v>510</v>
      </c>
      <c r="FP213" s="2">
        <v>11700</v>
      </c>
      <c r="FQ213" s="2">
        <v>1100</v>
      </c>
      <c r="FR213" s="2">
        <v>13100</v>
      </c>
      <c r="FS213" s="2">
        <v>1200</v>
      </c>
      <c r="FT213">
        <v>15.9</v>
      </c>
      <c r="FU213">
        <v>4.7</v>
      </c>
      <c r="FV213" t="s">
        <v>846</v>
      </c>
    </row>
    <row r="214" spans="1:263" x14ac:dyDescent="0.25">
      <c r="A214" t="s">
        <v>259</v>
      </c>
      <c r="B214" t="s">
        <v>842</v>
      </c>
      <c r="C214" t="s">
        <v>260</v>
      </c>
      <c r="D214" t="s">
        <v>844</v>
      </c>
      <c r="E214" s="1">
        <v>1462.5205787037037</v>
      </c>
      <c r="F214">
        <v>43.033000000000001</v>
      </c>
      <c r="G214" t="s">
        <v>261</v>
      </c>
      <c r="H214" s="2">
        <v>376000</v>
      </c>
      <c r="I214" s="2">
        <v>14000</v>
      </c>
      <c r="J214">
        <v>57560</v>
      </c>
      <c r="K214">
        <v>570</v>
      </c>
      <c r="L214">
        <v>43660</v>
      </c>
      <c r="M214">
        <v>290</v>
      </c>
      <c r="N214" s="2">
        <v>13800</v>
      </c>
      <c r="O214" s="2">
        <v>1100</v>
      </c>
      <c r="P214">
        <v>103190</v>
      </c>
      <c r="Q214">
        <v>830</v>
      </c>
      <c r="R214">
        <v>13510</v>
      </c>
      <c r="S214">
        <v>190</v>
      </c>
      <c r="T214">
        <v>6130</v>
      </c>
      <c r="U214">
        <v>500</v>
      </c>
      <c r="V214">
        <v>7500</v>
      </c>
      <c r="W214">
        <v>720</v>
      </c>
      <c r="X214">
        <v>7540</v>
      </c>
      <c r="Y214">
        <v>730</v>
      </c>
      <c r="Z214" s="2">
        <v>10800</v>
      </c>
      <c r="AA214" s="2">
        <v>1100</v>
      </c>
      <c r="AB214">
        <v>1780</v>
      </c>
      <c r="AC214">
        <v>200</v>
      </c>
      <c r="AD214">
        <v>1660</v>
      </c>
      <c r="AE214">
        <v>170</v>
      </c>
      <c r="AF214">
        <v>5980</v>
      </c>
      <c r="AG214">
        <v>560</v>
      </c>
      <c r="AH214">
        <v>1710</v>
      </c>
      <c r="AI214">
        <v>180</v>
      </c>
      <c r="AJ214" s="2">
        <v>12000</v>
      </c>
      <c r="AK214" s="2">
        <v>1000</v>
      </c>
      <c r="AL214">
        <v>2810</v>
      </c>
      <c r="AM214">
        <v>280</v>
      </c>
      <c r="AN214" s="2">
        <v>12700</v>
      </c>
      <c r="AO214" s="2">
        <v>1100</v>
      </c>
      <c r="AP214">
        <v>4340</v>
      </c>
      <c r="AQ214">
        <v>370</v>
      </c>
      <c r="AR214" s="2">
        <v>12600</v>
      </c>
      <c r="AS214" s="2">
        <v>1100</v>
      </c>
      <c r="AT214">
        <v>2790</v>
      </c>
      <c r="AU214">
        <v>280</v>
      </c>
      <c r="AV214" s="2">
        <v>12800</v>
      </c>
      <c r="AW214" s="2">
        <v>1100</v>
      </c>
      <c r="AX214">
        <v>235</v>
      </c>
      <c r="AY214">
        <v>18</v>
      </c>
      <c r="AZ214">
        <v>225</v>
      </c>
      <c r="BA214">
        <v>20</v>
      </c>
      <c r="BB214">
        <v>2760</v>
      </c>
      <c r="BC214">
        <v>230</v>
      </c>
      <c r="BD214">
        <v>2500</v>
      </c>
      <c r="BE214">
        <v>230</v>
      </c>
      <c r="BF214">
        <v>6130</v>
      </c>
      <c r="BG214">
        <v>550</v>
      </c>
      <c r="BH214" s="2">
        <v>11900</v>
      </c>
      <c r="BI214" s="2">
        <v>1100</v>
      </c>
      <c r="BJ214" s="2">
        <v>13500</v>
      </c>
      <c r="BK214" s="2">
        <v>1200</v>
      </c>
      <c r="BL214">
        <v>8.1</v>
      </c>
      <c r="BM214">
        <v>3.1</v>
      </c>
      <c r="BN214">
        <v>60</v>
      </c>
      <c r="BO214">
        <v>28</v>
      </c>
      <c r="BP214">
        <v>320</v>
      </c>
      <c r="BQ214">
        <v>660</v>
      </c>
      <c r="BR214" s="2">
        <v>81300</v>
      </c>
      <c r="BS214" s="2">
        <v>7400</v>
      </c>
      <c r="BT214">
        <v>34.200000000000003</v>
      </c>
      <c r="BU214">
        <v>9.1</v>
      </c>
      <c r="BV214">
        <v>76</v>
      </c>
      <c r="BW214">
        <v>14</v>
      </c>
      <c r="BX214">
        <v>37.799999999999997</v>
      </c>
      <c r="BY214">
        <v>3.1</v>
      </c>
      <c r="BZ214">
        <v>36.4</v>
      </c>
      <c r="CA214">
        <v>3.5</v>
      </c>
      <c r="CB214">
        <v>37.4</v>
      </c>
      <c r="CC214">
        <v>3.6</v>
      </c>
      <c r="CD214">
        <v>38.700000000000003</v>
      </c>
      <c r="CE214">
        <v>3.8</v>
      </c>
      <c r="CF214">
        <v>36.200000000000003</v>
      </c>
      <c r="CG214">
        <v>4.0999999999999996</v>
      </c>
      <c r="CH214">
        <v>39.700000000000003</v>
      </c>
      <c r="CI214">
        <v>4.0999999999999996</v>
      </c>
      <c r="CJ214">
        <v>34.200000000000003</v>
      </c>
      <c r="CK214">
        <v>3.2</v>
      </c>
      <c r="CL214">
        <v>36.1</v>
      </c>
      <c r="CM214">
        <v>3.7</v>
      </c>
      <c r="CN214">
        <v>35.1</v>
      </c>
      <c r="CO214">
        <v>3.1</v>
      </c>
      <c r="CP214">
        <v>34.700000000000003</v>
      </c>
      <c r="CQ214">
        <v>3.4</v>
      </c>
      <c r="CR214">
        <v>37</v>
      </c>
      <c r="CS214">
        <v>3.3</v>
      </c>
      <c r="CT214">
        <v>38.299999999999997</v>
      </c>
      <c r="CU214">
        <v>3.2</v>
      </c>
      <c r="CV214">
        <v>37</v>
      </c>
      <c r="CW214">
        <v>3.3</v>
      </c>
      <c r="CX214">
        <v>37.799999999999997</v>
      </c>
      <c r="CY214">
        <v>3.7</v>
      </c>
      <c r="CZ214">
        <v>35.6</v>
      </c>
      <c r="DA214">
        <v>3.1</v>
      </c>
      <c r="DB214">
        <v>36</v>
      </c>
      <c r="DC214">
        <v>18</v>
      </c>
      <c r="DD214">
        <v>40.700000000000003</v>
      </c>
      <c r="DE214">
        <v>5.2</v>
      </c>
      <c r="DF214">
        <v>37.299999999999997</v>
      </c>
      <c r="DG214">
        <v>3.1</v>
      </c>
      <c r="DH214">
        <v>37.5</v>
      </c>
      <c r="DI214">
        <v>3.4</v>
      </c>
      <c r="DJ214">
        <v>38.4</v>
      </c>
      <c r="DK214">
        <v>3.5</v>
      </c>
      <c r="DL214">
        <v>37</v>
      </c>
      <c r="DM214">
        <v>3.3</v>
      </c>
      <c r="DN214">
        <v>36.4</v>
      </c>
      <c r="DO214">
        <v>3.2</v>
      </c>
      <c r="DP214">
        <v>33</v>
      </c>
      <c r="DQ214">
        <v>13</v>
      </c>
      <c r="DR214">
        <v>4.3800000000000002E-4</v>
      </c>
      <c r="DS214">
        <v>1.2999999999999999E-5</v>
      </c>
      <c r="DT214" s="2">
        <v>12400</v>
      </c>
      <c r="DU214" s="2">
        <v>1100</v>
      </c>
      <c r="DV214">
        <v>1190</v>
      </c>
      <c r="DW214">
        <v>570</v>
      </c>
      <c r="DX214">
        <v>-50</v>
      </c>
      <c r="DY214">
        <v>290</v>
      </c>
      <c r="DZ214">
        <v>3290</v>
      </c>
      <c r="EA214">
        <v>870</v>
      </c>
      <c r="EB214">
        <v>1060</v>
      </c>
      <c r="EC214">
        <v>190</v>
      </c>
      <c r="ED214">
        <v>6130</v>
      </c>
      <c r="EE214">
        <v>500</v>
      </c>
      <c r="EF214">
        <v>7500</v>
      </c>
      <c r="EG214">
        <v>720</v>
      </c>
      <c r="EH214">
        <v>7540</v>
      </c>
      <c r="EI214">
        <v>730</v>
      </c>
      <c r="EJ214" s="2">
        <v>10800</v>
      </c>
      <c r="EK214" s="2">
        <v>1100</v>
      </c>
      <c r="EL214">
        <v>1780</v>
      </c>
      <c r="EM214">
        <v>200</v>
      </c>
      <c r="EN214">
        <v>1660</v>
      </c>
      <c r="EO214">
        <v>170</v>
      </c>
      <c r="EP214">
        <v>5980</v>
      </c>
      <c r="EQ214">
        <v>560</v>
      </c>
      <c r="ER214">
        <v>1710</v>
      </c>
      <c r="ES214">
        <v>180</v>
      </c>
      <c r="ET214" s="2">
        <v>12000</v>
      </c>
      <c r="EU214" s="2">
        <v>1000</v>
      </c>
      <c r="EV214">
        <v>2810</v>
      </c>
      <c r="EW214">
        <v>280</v>
      </c>
      <c r="EX214" s="2">
        <v>12700</v>
      </c>
      <c r="EY214" s="2">
        <v>1100</v>
      </c>
      <c r="EZ214">
        <v>4340</v>
      </c>
      <c r="FA214">
        <v>370</v>
      </c>
      <c r="FB214" s="2">
        <v>12600</v>
      </c>
      <c r="FC214" s="2">
        <v>1100</v>
      </c>
      <c r="FD214">
        <v>2790</v>
      </c>
      <c r="FE214">
        <v>280</v>
      </c>
      <c r="FF214" s="2">
        <v>12800</v>
      </c>
      <c r="FG214" s="2">
        <v>1100</v>
      </c>
      <c r="FH214">
        <v>159</v>
      </c>
      <c r="FI214">
        <v>20</v>
      </c>
      <c r="FJ214">
        <v>2760</v>
      </c>
      <c r="FK214">
        <v>230</v>
      </c>
      <c r="FL214">
        <v>2500</v>
      </c>
      <c r="FM214">
        <v>230</v>
      </c>
      <c r="FN214">
        <v>6130</v>
      </c>
      <c r="FO214">
        <v>550</v>
      </c>
      <c r="FP214" s="2">
        <v>11900</v>
      </c>
      <c r="FQ214" s="2">
        <v>1100</v>
      </c>
      <c r="FR214" s="2">
        <v>13500</v>
      </c>
      <c r="FS214" s="2">
        <v>1200</v>
      </c>
      <c r="FT214">
        <v>8.1</v>
      </c>
      <c r="FU214">
        <v>3.1</v>
      </c>
      <c r="FV214" t="s">
        <v>846</v>
      </c>
    </row>
    <row r="215" spans="1:263" x14ac:dyDescent="0.25">
      <c r="A215" t="s">
        <v>262</v>
      </c>
      <c r="B215" t="s">
        <v>842</v>
      </c>
      <c r="C215" t="s">
        <v>263</v>
      </c>
      <c r="D215" t="s">
        <v>844</v>
      </c>
      <c r="E215" s="1">
        <v>1462.5467013888888</v>
      </c>
      <c r="F215">
        <v>43.107999999999997</v>
      </c>
      <c r="G215" t="s">
        <v>264</v>
      </c>
      <c r="H215" s="2">
        <v>448000</v>
      </c>
      <c r="I215" s="2">
        <v>16000</v>
      </c>
      <c r="J215">
        <v>65930</v>
      </c>
      <c r="K215">
        <v>680</v>
      </c>
      <c r="L215">
        <v>52150</v>
      </c>
      <c r="M215">
        <v>300</v>
      </c>
      <c r="N215" s="2">
        <v>17500</v>
      </c>
      <c r="O215" s="2">
        <v>1500</v>
      </c>
      <c r="P215" s="2">
        <v>135500</v>
      </c>
      <c r="Q215" s="2">
        <v>1100</v>
      </c>
      <c r="R215">
        <v>17210</v>
      </c>
      <c r="S215">
        <v>240</v>
      </c>
      <c r="T215">
        <v>7780</v>
      </c>
      <c r="U215">
        <v>640</v>
      </c>
      <c r="V215">
        <v>8780</v>
      </c>
      <c r="W215">
        <v>830</v>
      </c>
      <c r="X215">
        <v>9040</v>
      </c>
      <c r="Y215">
        <v>820</v>
      </c>
      <c r="Z215" s="2">
        <v>11900</v>
      </c>
      <c r="AA215" s="2">
        <v>1100</v>
      </c>
      <c r="AB215">
        <v>2030</v>
      </c>
      <c r="AC215">
        <v>210</v>
      </c>
      <c r="AD215">
        <v>1760</v>
      </c>
      <c r="AE215">
        <v>160</v>
      </c>
      <c r="AF215">
        <v>6690</v>
      </c>
      <c r="AG215">
        <v>640</v>
      </c>
      <c r="AH215">
        <v>2000</v>
      </c>
      <c r="AI215">
        <v>180</v>
      </c>
      <c r="AJ215" s="2">
        <v>13900</v>
      </c>
      <c r="AK215" s="2">
        <v>1200</v>
      </c>
      <c r="AL215">
        <v>3400</v>
      </c>
      <c r="AM215">
        <v>310</v>
      </c>
      <c r="AN215" s="2">
        <v>14300</v>
      </c>
      <c r="AO215" s="2">
        <v>1200</v>
      </c>
      <c r="AP215">
        <v>4840</v>
      </c>
      <c r="AQ215">
        <v>420</v>
      </c>
      <c r="AR215" s="2">
        <v>14400</v>
      </c>
      <c r="AS215" s="2">
        <v>1200</v>
      </c>
      <c r="AT215">
        <v>3380</v>
      </c>
      <c r="AU215">
        <v>340</v>
      </c>
      <c r="AV215" s="2">
        <v>13700</v>
      </c>
      <c r="AW215" s="2">
        <v>1100</v>
      </c>
      <c r="AX215">
        <v>174</v>
      </c>
      <c r="AY215">
        <v>18</v>
      </c>
      <c r="AZ215">
        <v>204</v>
      </c>
      <c r="BA215">
        <v>18</v>
      </c>
      <c r="BB215">
        <v>2940</v>
      </c>
      <c r="BC215">
        <v>240</v>
      </c>
      <c r="BD215">
        <v>2660</v>
      </c>
      <c r="BE215">
        <v>220</v>
      </c>
      <c r="BF215">
        <v>6570</v>
      </c>
      <c r="BG215">
        <v>590</v>
      </c>
      <c r="BH215" s="2">
        <v>12700</v>
      </c>
      <c r="BI215" s="2">
        <v>1100</v>
      </c>
      <c r="BJ215" s="2">
        <v>14400</v>
      </c>
      <c r="BK215" s="2">
        <v>1300</v>
      </c>
      <c r="BL215">
        <v>12.2</v>
      </c>
      <c r="BM215">
        <v>3.5</v>
      </c>
      <c r="BN215">
        <v>-510</v>
      </c>
      <c r="BO215">
        <v>550</v>
      </c>
      <c r="BP215">
        <v>140</v>
      </c>
      <c r="BQ215">
        <v>53</v>
      </c>
      <c r="BR215" s="2">
        <v>88400</v>
      </c>
      <c r="BS215" s="2">
        <v>8300</v>
      </c>
      <c r="BT215">
        <v>39.299999999999997</v>
      </c>
      <c r="BU215">
        <v>8.6</v>
      </c>
      <c r="BV215">
        <v>79</v>
      </c>
      <c r="BW215">
        <v>14</v>
      </c>
      <c r="BX215">
        <v>37.200000000000003</v>
      </c>
      <c r="BY215">
        <v>3.1</v>
      </c>
      <c r="BZ215">
        <v>34.700000000000003</v>
      </c>
      <c r="CA215">
        <v>3.3</v>
      </c>
      <c r="CB215">
        <v>38.799999999999997</v>
      </c>
      <c r="CC215">
        <v>3.5</v>
      </c>
      <c r="CD215">
        <v>37.6</v>
      </c>
      <c r="CE215">
        <v>3.5</v>
      </c>
      <c r="CF215">
        <v>34.299999999999997</v>
      </c>
      <c r="CG215">
        <v>3.7</v>
      </c>
      <c r="CH215">
        <v>36.200000000000003</v>
      </c>
      <c r="CI215">
        <v>3.2</v>
      </c>
      <c r="CJ215">
        <v>36.1</v>
      </c>
      <c r="CK215">
        <v>3.4</v>
      </c>
      <c r="CL215">
        <v>38.299999999999997</v>
      </c>
      <c r="CM215">
        <v>3.4</v>
      </c>
      <c r="CN215">
        <v>36.1</v>
      </c>
      <c r="CO215">
        <v>3</v>
      </c>
      <c r="CP215">
        <v>37.200000000000003</v>
      </c>
      <c r="CQ215">
        <v>3.4</v>
      </c>
      <c r="CR215">
        <v>39.200000000000003</v>
      </c>
      <c r="CS215">
        <v>3.3</v>
      </c>
      <c r="CT215">
        <v>38.700000000000003</v>
      </c>
      <c r="CU215">
        <v>3.3</v>
      </c>
      <c r="CV215">
        <v>38.4</v>
      </c>
      <c r="CW215">
        <v>3.3</v>
      </c>
      <c r="CX215">
        <v>40.299999999999997</v>
      </c>
      <c r="CY215">
        <v>4</v>
      </c>
      <c r="CZ215">
        <v>36.200000000000003</v>
      </c>
      <c r="DA215">
        <v>3</v>
      </c>
      <c r="DB215">
        <v>-137</v>
      </c>
      <c r="DC215">
        <v>19</v>
      </c>
      <c r="DD215">
        <v>39.299999999999997</v>
      </c>
      <c r="DE215">
        <v>6.9</v>
      </c>
      <c r="DF215">
        <v>38.799999999999997</v>
      </c>
      <c r="DG215">
        <v>3.1</v>
      </c>
      <c r="DH215">
        <v>37.9</v>
      </c>
      <c r="DI215">
        <v>3.2</v>
      </c>
      <c r="DJ215">
        <v>39.9</v>
      </c>
      <c r="DK215">
        <v>3.6</v>
      </c>
      <c r="DL215">
        <v>38.4</v>
      </c>
      <c r="DM215">
        <v>3.3</v>
      </c>
      <c r="DN215">
        <v>38.700000000000003</v>
      </c>
      <c r="DO215">
        <v>3.4</v>
      </c>
      <c r="DP215">
        <v>42</v>
      </c>
      <c r="DQ215">
        <v>12</v>
      </c>
      <c r="DR215">
        <v>4.5199999999999998E-4</v>
      </c>
      <c r="DS215">
        <v>1.2999999999999999E-5</v>
      </c>
      <c r="DT215" s="2">
        <v>15700</v>
      </c>
      <c r="DU215" s="2">
        <v>1500</v>
      </c>
      <c r="DV215">
        <v>-210</v>
      </c>
      <c r="DW215">
        <v>650</v>
      </c>
      <c r="DX215">
        <v>-710</v>
      </c>
      <c r="DY215">
        <v>280</v>
      </c>
      <c r="DZ215" s="2">
        <v>4600</v>
      </c>
      <c r="EA215" s="2">
        <v>1000</v>
      </c>
      <c r="EB215">
        <v>1350</v>
      </c>
      <c r="EC215">
        <v>230</v>
      </c>
      <c r="ED215">
        <v>7780</v>
      </c>
      <c r="EE215">
        <v>640</v>
      </c>
      <c r="EF215">
        <v>8780</v>
      </c>
      <c r="EG215">
        <v>830</v>
      </c>
      <c r="EH215">
        <v>9040</v>
      </c>
      <c r="EI215">
        <v>820</v>
      </c>
      <c r="EJ215" s="2">
        <v>11900</v>
      </c>
      <c r="EK215" s="2">
        <v>1100</v>
      </c>
      <c r="EL215">
        <v>2030</v>
      </c>
      <c r="EM215">
        <v>210</v>
      </c>
      <c r="EN215">
        <v>1760</v>
      </c>
      <c r="EO215">
        <v>160</v>
      </c>
      <c r="EP215">
        <v>6690</v>
      </c>
      <c r="EQ215">
        <v>640</v>
      </c>
      <c r="ER215">
        <v>2000</v>
      </c>
      <c r="ES215">
        <v>180</v>
      </c>
      <c r="ET215" s="2">
        <v>13900</v>
      </c>
      <c r="EU215" s="2">
        <v>1200</v>
      </c>
      <c r="EV215">
        <v>3400</v>
      </c>
      <c r="EW215">
        <v>310</v>
      </c>
      <c r="EX215" s="2">
        <v>14300</v>
      </c>
      <c r="EY215" s="2">
        <v>1200</v>
      </c>
      <c r="EZ215">
        <v>4840</v>
      </c>
      <c r="FA215">
        <v>420</v>
      </c>
      <c r="FB215" s="2">
        <v>14400</v>
      </c>
      <c r="FC215" s="2">
        <v>1200</v>
      </c>
      <c r="FD215">
        <v>3380</v>
      </c>
      <c r="FE215">
        <v>340</v>
      </c>
      <c r="FF215" s="2">
        <v>13700</v>
      </c>
      <c r="FG215" s="2">
        <v>1100</v>
      </c>
      <c r="FH215">
        <v>105</v>
      </c>
      <c r="FI215">
        <v>18</v>
      </c>
      <c r="FJ215">
        <v>2940</v>
      </c>
      <c r="FK215">
        <v>240</v>
      </c>
      <c r="FL215">
        <v>2660</v>
      </c>
      <c r="FM215">
        <v>220</v>
      </c>
      <c r="FN215">
        <v>6570</v>
      </c>
      <c r="FO215">
        <v>590</v>
      </c>
      <c r="FP215" s="2">
        <v>12700</v>
      </c>
      <c r="FQ215" s="2">
        <v>1100</v>
      </c>
      <c r="FR215" s="2">
        <v>14400</v>
      </c>
      <c r="FS215" s="2">
        <v>1300</v>
      </c>
      <c r="FT215">
        <v>12.1</v>
      </c>
      <c r="FU215">
        <v>3.5</v>
      </c>
      <c r="FV215" t="s">
        <v>846</v>
      </c>
    </row>
    <row r="216" spans="1:263" x14ac:dyDescent="0.25">
      <c r="A216" t="s">
        <v>265</v>
      </c>
      <c r="B216" t="s">
        <v>842</v>
      </c>
      <c r="C216" t="s">
        <v>266</v>
      </c>
      <c r="D216" t="s">
        <v>844</v>
      </c>
      <c r="E216" s="1">
        <v>1462.5474421296296</v>
      </c>
      <c r="F216">
        <v>43.036999999999999</v>
      </c>
      <c r="G216" t="s">
        <v>267</v>
      </c>
      <c r="H216" s="2">
        <v>452000</v>
      </c>
      <c r="I216" s="2">
        <v>16000</v>
      </c>
      <c r="J216">
        <v>65210</v>
      </c>
      <c r="K216">
        <v>730</v>
      </c>
      <c r="L216">
        <v>51110</v>
      </c>
      <c r="M216">
        <v>310</v>
      </c>
      <c r="N216" s="2">
        <v>18000</v>
      </c>
      <c r="O216" s="2">
        <v>1400</v>
      </c>
      <c r="P216">
        <v>132280</v>
      </c>
      <c r="Q216">
        <v>990</v>
      </c>
      <c r="R216">
        <v>16950</v>
      </c>
      <c r="S216">
        <v>240</v>
      </c>
      <c r="T216">
        <v>8240</v>
      </c>
      <c r="U216">
        <v>760</v>
      </c>
      <c r="V216">
        <v>9430</v>
      </c>
      <c r="W216">
        <v>900</v>
      </c>
      <c r="X216">
        <v>9520</v>
      </c>
      <c r="Y216">
        <v>840</v>
      </c>
      <c r="Z216" s="2">
        <v>12100</v>
      </c>
      <c r="AA216" s="2">
        <v>1100</v>
      </c>
      <c r="AB216">
        <v>2290</v>
      </c>
      <c r="AC216">
        <v>210</v>
      </c>
      <c r="AD216">
        <v>2020</v>
      </c>
      <c r="AE216">
        <v>200</v>
      </c>
      <c r="AF216">
        <v>6700</v>
      </c>
      <c r="AG216">
        <v>590</v>
      </c>
      <c r="AH216">
        <v>1970</v>
      </c>
      <c r="AI216">
        <v>200</v>
      </c>
      <c r="AJ216" s="2">
        <v>15100</v>
      </c>
      <c r="AK216" s="2">
        <v>1300</v>
      </c>
      <c r="AL216">
        <v>3440</v>
      </c>
      <c r="AM216">
        <v>310</v>
      </c>
      <c r="AN216" s="2">
        <v>14800</v>
      </c>
      <c r="AO216" s="2">
        <v>1200</v>
      </c>
      <c r="AP216">
        <v>4980</v>
      </c>
      <c r="AQ216">
        <v>430</v>
      </c>
      <c r="AR216" s="2">
        <v>15000</v>
      </c>
      <c r="AS216" s="2">
        <v>1200</v>
      </c>
      <c r="AT216">
        <v>3360</v>
      </c>
      <c r="AU216">
        <v>300</v>
      </c>
      <c r="AV216" s="2">
        <v>15100</v>
      </c>
      <c r="AW216" s="2">
        <v>1200</v>
      </c>
      <c r="AX216">
        <v>233</v>
      </c>
      <c r="AY216">
        <v>19</v>
      </c>
      <c r="AZ216">
        <v>257</v>
      </c>
      <c r="BA216">
        <v>25</v>
      </c>
      <c r="BB216">
        <v>3170</v>
      </c>
      <c r="BC216">
        <v>250</v>
      </c>
      <c r="BD216">
        <v>2920</v>
      </c>
      <c r="BE216">
        <v>250</v>
      </c>
      <c r="BF216">
        <v>6690</v>
      </c>
      <c r="BG216">
        <v>540</v>
      </c>
      <c r="BH216" s="2">
        <v>13300</v>
      </c>
      <c r="BI216" s="2">
        <v>1200</v>
      </c>
      <c r="BJ216" s="2">
        <v>15000</v>
      </c>
      <c r="BK216" s="2">
        <v>1200</v>
      </c>
      <c r="BL216">
        <v>17.600000000000001</v>
      </c>
      <c r="BM216">
        <v>4.8</v>
      </c>
      <c r="BN216">
        <v>75</v>
      </c>
      <c r="BO216">
        <v>44</v>
      </c>
      <c r="BP216">
        <v>130</v>
      </c>
      <c r="BQ216">
        <v>64</v>
      </c>
      <c r="BR216" s="2">
        <v>91500</v>
      </c>
      <c r="BS216" s="2">
        <v>8100</v>
      </c>
      <c r="BT216">
        <v>37.200000000000003</v>
      </c>
      <c r="BU216">
        <v>7.4</v>
      </c>
      <c r="BV216">
        <v>78</v>
      </c>
      <c r="BW216">
        <v>14</v>
      </c>
      <c r="BX216">
        <v>39.200000000000003</v>
      </c>
      <c r="BY216">
        <v>3.6</v>
      </c>
      <c r="BZ216">
        <v>37.200000000000003</v>
      </c>
      <c r="CA216">
        <v>3.5</v>
      </c>
      <c r="CB216">
        <v>40.700000000000003</v>
      </c>
      <c r="CC216">
        <v>3.6</v>
      </c>
      <c r="CD216">
        <v>38.1</v>
      </c>
      <c r="CE216">
        <v>3.6</v>
      </c>
      <c r="CF216">
        <v>37.6</v>
      </c>
      <c r="CG216">
        <v>3.5</v>
      </c>
      <c r="CH216">
        <v>41.4</v>
      </c>
      <c r="CI216">
        <v>4</v>
      </c>
      <c r="CJ216">
        <v>36.200000000000003</v>
      </c>
      <c r="CK216">
        <v>3.2</v>
      </c>
      <c r="CL216">
        <v>37.6</v>
      </c>
      <c r="CM216">
        <v>3.9</v>
      </c>
      <c r="CN216">
        <v>39</v>
      </c>
      <c r="CO216">
        <v>3.4</v>
      </c>
      <c r="CP216">
        <v>37.6</v>
      </c>
      <c r="CQ216">
        <v>3.4</v>
      </c>
      <c r="CR216">
        <v>40.5</v>
      </c>
      <c r="CS216">
        <v>3.4</v>
      </c>
      <c r="CT216">
        <v>39.799999999999997</v>
      </c>
      <c r="CU216">
        <v>3.4</v>
      </c>
      <c r="CV216">
        <v>39.9</v>
      </c>
      <c r="CW216">
        <v>3.3</v>
      </c>
      <c r="CX216">
        <v>40</v>
      </c>
      <c r="CY216">
        <v>3.6</v>
      </c>
      <c r="CZ216">
        <v>39.9</v>
      </c>
      <c r="DA216">
        <v>3.3</v>
      </c>
      <c r="DB216">
        <v>-45</v>
      </c>
      <c r="DC216">
        <v>20</v>
      </c>
      <c r="DD216">
        <v>40.6</v>
      </c>
      <c r="DE216">
        <v>6.4</v>
      </c>
      <c r="DF216">
        <v>41.8</v>
      </c>
      <c r="DG216">
        <v>3.3</v>
      </c>
      <c r="DH216">
        <v>41.6</v>
      </c>
      <c r="DI216">
        <v>3.5</v>
      </c>
      <c r="DJ216">
        <v>40.6</v>
      </c>
      <c r="DK216">
        <v>3.3</v>
      </c>
      <c r="DL216">
        <v>40.1</v>
      </c>
      <c r="DM216">
        <v>3.5</v>
      </c>
      <c r="DN216">
        <v>40.5</v>
      </c>
      <c r="DO216">
        <v>3.3</v>
      </c>
      <c r="DP216">
        <v>39</v>
      </c>
      <c r="DQ216">
        <v>11</v>
      </c>
      <c r="DR216">
        <v>4.3800000000000002E-4</v>
      </c>
      <c r="DS216">
        <v>1.2E-5</v>
      </c>
      <c r="DT216" s="2">
        <v>16300</v>
      </c>
      <c r="DU216" s="2">
        <v>1400</v>
      </c>
      <c r="DV216">
        <v>1030</v>
      </c>
      <c r="DW216">
        <v>730</v>
      </c>
      <c r="DX216">
        <v>-600</v>
      </c>
      <c r="DY216">
        <v>300</v>
      </c>
      <c r="DZ216">
        <v>4580</v>
      </c>
      <c r="EA216">
        <v>900</v>
      </c>
      <c r="EB216">
        <v>1350</v>
      </c>
      <c r="EC216">
        <v>240</v>
      </c>
      <c r="ED216">
        <v>8240</v>
      </c>
      <c r="EE216">
        <v>760</v>
      </c>
      <c r="EF216">
        <v>9430</v>
      </c>
      <c r="EG216">
        <v>900</v>
      </c>
      <c r="EH216">
        <v>9520</v>
      </c>
      <c r="EI216">
        <v>840</v>
      </c>
      <c r="EJ216" s="2">
        <v>12100</v>
      </c>
      <c r="EK216" s="2">
        <v>1100</v>
      </c>
      <c r="EL216">
        <v>2290</v>
      </c>
      <c r="EM216">
        <v>210</v>
      </c>
      <c r="EN216">
        <v>2020</v>
      </c>
      <c r="EO216">
        <v>200</v>
      </c>
      <c r="EP216">
        <v>6700</v>
      </c>
      <c r="EQ216">
        <v>590</v>
      </c>
      <c r="ER216">
        <v>1970</v>
      </c>
      <c r="ES216">
        <v>200</v>
      </c>
      <c r="ET216" s="2">
        <v>15100</v>
      </c>
      <c r="EU216" s="2">
        <v>1300</v>
      </c>
      <c r="EV216">
        <v>3440</v>
      </c>
      <c r="EW216">
        <v>310</v>
      </c>
      <c r="EX216" s="2">
        <v>14800</v>
      </c>
      <c r="EY216" s="2">
        <v>1200</v>
      </c>
      <c r="EZ216">
        <v>4980</v>
      </c>
      <c r="FA216">
        <v>430</v>
      </c>
      <c r="FB216" s="2">
        <v>15000</v>
      </c>
      <c r="FC216" s="2">
        <v>1200</v>
      </c>
      <c r="FD216">
        <v>3360</v>
      </c>
      <c r="FE216">
        <v>300</v>
      </c>
      <c r="FF216" s="2">
        <v>15100</v>
      </c>
      <c r="FG216" s="2">
        <v>1200</v>
      </c>
      <c r="FH216">
        <v>161</v>
      </c>
      <c r="FI216">
        <v>25</v>
      </c>
      <c r="FJ216">
        <v>3170</v>
      </c>
      <c r="FK216">
        <v>250</v>
      </c>
      <c r="FL216">
        <v>2920</v>
      </c>
      <c r="FM216">
        <v>250</v>
      </c>
      <c r="FN216">
        <v>6690</v>
      </c>
      <c r="FO216">
        <v>540</v>
      </c>
      <c r="FP216" s="2">
        <v>13300</v>
      </c>
      <c r="FQ216" s="2">
        <v>1200</v>
      </c>
      <c r="FR216" s="2">
        <v>15000</v>
      </c>
      <c r="FS216" s="2">
        <v>1200</v>
      </c>
      <c r="FT216">
        <v>17.600000000000001</v>
      </c>
      <c r="FU216">
        <v>4.8</v>
      </c>
      <c r="FV216" t="s">
        <v>846</v>
      </c>
    </row>
    <row r="217" spans="1:263" x14ac:dyDescent="0.25">
      <c r="A217" t="s">
        <v>268</v>
      </c>
      <c r="B217" t="s">
        <v>842</v>
      </c>
      <c r="C217" t="s">
        <v>269</v>
      </c>
      <c r="D217" t="s">
        <v>844</v>
      </c>
      <c r="E217" s="1">
        <v>1462.5733796296297</v>
      </c>
      <c r="F217">
        <v>43.070999999999998</v>
      </c>
      <c r="G217" t="s">
        <v>270</v>
      </c>
      <c r="H217" s="2">
        <v>427000</v>
      </c>
      <c r="I217" s="2">
        <v>15000</v>
      </c>
      <c r="J217">
        <v>64530</v>
      </c>
      <c r="K217">
        <v>760</v>
      </c>
      <c r="L217">
        <v>50390</v>
      </c>
      <c r="M217">
        <v>270</v>
      </c>
      <c r="N217" s="2">
        <v>15900</v>
      </c>
      <c r="O217" s="2">
        <v>1300</v>
      </c>
      <c r="P217" s="2">
        <v>126900</v>
      </c>
      <c r="Q217" s="2">
        <v>1000</v>
      </c>
      <c r="R217">
        <v>16640</v>
      </c>
      <c r="S217">
        <v>230</v>
      </c>
      <c r="T217">
        <v>7340</v>
      </c>
      <c r="U217">
        <v>730</v>
      </c>
      <c r="V217">
        <v>7580</v>
      </c>
      <c r="W217">
        <v>690</v>
      </c>
      <c r="X217">
        <v>8720</v>
      </c>
      <c r="Y217">
        <v>820</v>
      </c>
      <c r="Z217">
        <v>11090</v>
      </c>
      <c r="AA217">
        <v>970</v>
      </c>
      <c r="AB217">
        <v>1940</v>
      </c>
      <c r="AC217">
        <v>200</v>
      </c>
      <c r="AD217">
        <v>1790</v>
      </c>
      <c r="AE217">
        <v>190</v>
      </c>
      <c r="AF217">
        <v>6130</v>
      </c>
      <c r="AG217">
        <v>570</v>
      </c>
      <c r="AH217">
        <v>1910</v>
      </c>
      <c r="AI217">
        <v>180</v>
      </c>
      <c r="AJ217" s="2">
        <v>13000</v>
      </c>
      <c r="AK217" s="2">
        <v>1100</v>
      </c>
      <c r="AL217">
        <v>3160</v>
      </c>
      <c r="AM217">
        <v>290</v>
      </c>
      <c r="AN217" s="2">
        <v>13200</v>
      </c>
      <c r="AO217" s="2">
        <v>1200</v>
      </c>
      <c r="AP217">
        <v>4520</v>
      </c>
      <c r="AQ217">
        <v>420</v>
      </c>
      <c r="AR217" s="2">
        <v>13800</v>
      </c>
      <c r="AS217" s="2">
        <v>1200</v>
      </c>
      <c r="AT217">
        <v>3020</v>
      </c>
      <c r="AU217">
        <v>300</v>
      </c>
      <c r="AV217" s="2">
        <v>13700</v>
      </c>
      <c r="AW217" s="2">
        <v>1200</v>
      </c>
      <c r="AX217">
        <v>181</v>
      </c>
      <c r="AY217">
        <v>17</v>
      </c>
      <c r="AZ217">
        <v>241</v>
      </c>
      <c r="BA217">
        <v>24</v>
      </c>
      <c r="BB217">
        <v>2890</v>
      </c>
      <c r="BC217">
        <v>240</v>
      </c>
      <c r="BD217">
        <v>2590</v>
      </c>
      <c r="BE217">
        <v>220</v>
      </c>
      <c r="BF217">
        <v>6190</v>
      </c>
      <c r="BG217">
        <v>540</v>
      </c>
      <c r="BH217" s="2">
        <v>12500</v>
      </c>
      <c r="BI217" s="2">
        <v>1100</v>
      </c>
      <c r="BJ217" s="2">
        <v>13600</v>
      </c>
      <c r="BK217" s="2">
        <v>1200</v>
      </c>
      <c r="BL217">
        <v>14.8</v>
      </c>
      <c r="BM217">
        <v>4.5999999999999996</v>
      </c>
      <c r="BN217">
        <v>-200</v>
      </c>
      <c r="BO217">
        <v>1100</v>
      </c>
      <c r="BP217">
        <v>108</v>
      </c>
      <c r="BQ217">
        <v>84</v>
      </c>
      <c r="BR217" s="2">
        <v>85100</v>
      </c>
      <c r="BS217" s="2">
        <v>7500</v>
      </c>
      <c r="BT217">
        <v>41.7</v>
      </c>
      <c r="BU217">
        <v>7.2</v>
      </c>
      <c r="BV217">
        <v>75</v>
      </c>
      <c r="BW217">
        <v>11</v>
      </c>
      <c r="BX217">
        <v>38.9</v>
      </c>
      <c r="BY217">
        <v>3.9</v>
      </c>
      <c r="BZ217">
        <v>34.299999999999997</v>
      </c>
      <c r="CA217">
        <v>3.1</v>
      </c>
      <c r="CB217">
        <v>39.299999999999997</v>
      </c>
      <c r="CC217">
        <v>3.7</v>
      </c>
      <c r="CD217">
        <v>36.5</v>
      </c>
      <c r="CE217">
        <v>3.2</v>
      </c>
      <c r="CF217">
        <v>36.6</v>
      </c>
      <c r="CG217">
        <v>3.7</v>
      </c>
      <c r="CH217">
        <v>39.5</v>
      </c>
      <c r="CI217">
        <v>4.3</v>
      </c>
      <c r="CJ217">
        <v>34.6</v>
      </c>
      <c r="CK217">
        <v>3.2</v>
      </c>
      <c r="CL217">
        <v>37.5</v>
      </c>
      <c r="CM217">
        <v>3.5</v>
      </c>
      <c r="CN217">
        <v>35.799999999999997</v>
      </c>
      <c r="CO217">
        <v>3.1</v>
      </c>
      <c r="CP217">
        <v>36.700000000000003</v>
      </c>
      <c r="CQ217">
        <v>3.4</v>
      </c>
      <c r="CR217">
        <v>37.4</v>
      </c>
      <c r="CS217">
        <v>3.3</v>
      </c>
      <c r="CT217">
        <v>37.9</v>
      </c>
      <c r="CU217">
        <v>3.5</v>
      </c>
      <c r="CV217">
        <v>37.6</v>
      </c>
      <c r="CW217">
        <v>3.3</v>
      </c>
      <c r="CX217">
        <v>38.200000000000003</v>
      </c>
      <c r="CY217">
        <v>3.8</v>
      </c>
      <c r="CZ217">
        <v>37.4</v>
      </c>
      <c r="DA217">
        <v>3.3</v>
      </c>
      <c r="DB217">
        <v>-75</v>
      </c>
      <c r="DC217">
        <v>17</v>
      </c>
      <c r="DD217">
        <v>38.6</v>
      </c>
      <c r="DE217">
        <v>6.1</v>
      </c>
      <c r="DF217">
        <v>38.700000000000003</v>
      </c>
      <c r="DG217">
        <v>3.3</v>
      </c>
      <c r="DH217">
        <v>38.200000000000003</v>
      </c>
      <c r="DI217">
        <v>3.2</v>
      </c>
      <c r="DJ217">
        <v>38.6</v>
      </c>
      <c r="DK217">
        <v>3.4</v>
      </c>
      <c r="DL217">
        <v>38.299999999999997</v>
      </c>
      <c r="DM217">
        <v>3.3</v>
      </c>
      <c r="DN217">
        <v>37.200000000000003</v>
      </c>
      <c r="DO217">
        <v>3.3</v>
      </c>
      <c r="DP217">
        <v>38</v>
      </c>
      <c r="DQ217">
        <v>12</v>
      </c>
      <c r="DR217">
        <v>4.2200000000000001E-4</v>
      </c>
      <c r="DS217">
        <v>1.1E-5</v>
      </c>
      <c r="DT217" s="2">
        <v>14300</v>
      </c>
      <c r="DU217" s="2">
        <v>1300</v>
      </c>
      <c r="DV217">
        <v>-110</v>
      </c>
      <c r="DW217">
        <v>740</v>
      </c>
      <c r="DX217">
        <v>330</v>
      </c>
      <c r="DY217">
        <v>250</v>
      </c>
      <c r="DZ217">
        <v>5510</v>
      </c>
      <c r="EA217">
        <v>970</v>
      </c>
      <c r="EB217">
        <v>1620</v>
      </c>
      <c r="EC217">
        <v>230</v>
      </c>
      <c r="ED217">
        <v>7340</v>
      </c>
      <c r="EE217">
        <v>730</v>
      </c>
      <c r="EF217">
        <v>7580</v>
      </c>
      <c r="EG217">
        <v>690</v>
      </c>
      <c r="EH217">
        <v>8720</v>
      </c>
      <c r="EI217">
        <v>820</v>
      </c>
      <c r="EJ217">
        <v>11090</v>
      </c>
      <c r="EK217">
        <v>970</v>
      </c>
      <c r="EL217">
        <v>1940</v>
      </c>
      <c r="EM217">
        <v>200</v>
      </c>
      <c r="EN217">
        <v>1790</v>
      </c>
      <c r="EO217">
        <v>190</v>
      </c>
      <c r="EP217">
        <v>6130</v>
      </c>
      <c r="EQ217">
        <v>570</v>
      </c>
      <c r="ER217">
        <v>1910</v>
      </c>
      <c r="ES217">
        <v>180</v>
      </c>
      <c r="ET217" s="2">
        <v>13000</v>
      </c>
      <c r="EU217" s="2">
        <v>1100</v>
      </c>
      <c r="EV217">
        <v>3160</v>
      </c>
      <c r="EW217">
        <v>290</v>
      </c>
      <c r="EX217" s="2">
        <v>13200</v>
      </c>
      <c r="EY217" s="2">
        <v>1200</v>
      </c>
      <c r="EZ217">
        <v>4520</v>
      </c>
      <c r="FA217">
        <v>420</v>
      </c>
      <c r="FB217" s="2">
        <v>13800</v>
      </c>
      <c r="FC217" s="2">
        <v>1200</v>
      </c>
      <c r="FD217">
        <v>3020</v>
      </c>
      <c r="FE217">
        <v>300</v>
      </c>
      <c r="FF217" s="2">
        <v>13700</v>
      </c>
      <c r="FG217" s="2">
        <v>1200</v>
      </c>
      <c r="FH217">
        <v>149</v>
      </c>
      <c r="FI217">
        <v>23</v>
      </c>
      <c r="FJ217">
        <v>2890</v>
      </c>
      <c r="FK217">
        <v>240</v>
      </c>
      <c r="FL217">
        <v>2590</v>
      </c>
      <c r="FM217">
        <v>220</v>
      </c>
      <c r="FN217">
        <v>6190</v>
      </c>
      <c r="FO217">
        <v>540</v>
      </c>
      <c r="FP217" s="2">
        <v>12500</v>
      </c>
      <c r="FQ217" s="2">
        <v>1100</v>
      </c>
      <c r="FR217" s="2">
        <v>13600</v>
      </c>
      <c r="FS217" s="2">
        <v>1200</v>
      </c>
      <c r="FT217">
        <v>14.8</v>
      </c>
      <c r="FU217">
        <v>4.5999999999999996</v>
      </c>
      <c r="FV217" t="s">
        <v>846</v>
      </c>
    </row>
    <row r="218" spans="1:263" x14ac:dyDescent="0.25">
      <c r="A218" t="s">
        <v>271</v>
      </c>
      <c r="B218" t="s">
        <v>842</v>
      </c>
      <c r="C218" t="s">
        <v>272</v>
      </c>
      <c r="D218" t="s">
        <v>844</v>
      </c>
      <c r="E218" s="1">
        <v>1462.5741319444444</v>
      </c>
      <c r="F218">
        <v>43.104999999999997</v>
      </c>
      <c r="G218" t="s">
        <v>273</v>
      </c>
      <c r="H218" s="2">
        <v>419000</v>
      </c>
      <c r="I218" s="2">
        <v>16000</v>
      </c>
      <c r="J218" s="2">
        <v>62400</v>
      </c>
      <c r="K218" s="2">
        <v>1000</v>
      </c>
      <c r="L218">
        <v>47410</v>
      </c>
      <c r="M218">
        <v>340</v>
      </c>
      <c r="N218" s="2">
        <v>15800</v>
      </c>
      <c r="O218" s="2">
        <v>1300</v>
      </c>
      <c r="P218">
        <v>123700</v>
      </c>
      <c r="Q218">
        <v>880</v>
      </c>
      <c r="R218">
        <v>16740</v>
      </c>
      <c r="S218">
        <v>230</v>
      </c>
      <c r="T218">
        <v>7220</v>
      </c>
      <c r="U218">
        <v>660</v>
      </c>
      <c r="V218">
        <v>8650</v>
      </c>
      <c r="W218">
        <v>880</v>
      </c>
      <c r="X218">
        <v>8410</v>
      </c>
      <c r="Y218">
        <v>820</v>
      </c>
      <c r="Z218" s="2">
        <v>11700</v>
      </c>
      <c r="AA218" s="2">
        <v>1200</v>
      </c>
      <c r="AB218">
        <v>1810</v>
      </c>
      <c r="AC218">
        <v>200</v>
      </c>
      <c r="AD218">
        <v>1680</v>
      </c>
      <c r="AE218">
        <v>180</v>
      </c>
      <c r="AF218">
        <v>6140</v>
      </c>
      <c r="AG218">
        <v>560</v>
      </c>
      <c r="AH218">
        <v>1850</v>
      </c>
      <c r="AI218">
        <v>190</v>
      </c>
      <c r="AJ218" s="2">
        <v>12800</v>
      </c>
      <c r="AK218" s="2">
        <v>1100</v>
      </c>
      <c r="AL218">
        <v>3030</v>
      </c>
      <c r="AM218">
        <v>290</v>
      </c>
      <c r="AN218" s="2">
        <v>13300</v>
      </c>
      <c r="AO218" s="2">
        <v>1200</v>
      </c>
      <c r="AP218">
        <v>4490</v>
      </c>
      <c r="AQ218">
        <v>410</v>
      </c>
      <c r="AR218" s="2">
        <v>13800</v>
      </c>
      <c r="AS218" s="2">
        <v>1300</v>
      </c>
      <c r="AT218">
        <v>3110</v>
      </c>
      <c r="AU218">
        <v>300</v>
      </c>
      <c r="AV218" s="2">
        <v>13300</v>
      </c>
      <c r="AW218" s="2">
        <v>1300</v>
      </c>
      <c r="AX218">
        <v>253</v>
      </c>
      <c r="AY218">
        <v>23</v>
      </c>
      <c r="AZ218">
        <v>249</v>
      </c>
      <c r="BA218">
        <v>27</v>
      </c>
      <c r="BB218">
        <v>2820</v>
      </c>
      <c r="BC218">
        <v>230</v>
      </c>
      <c r="BD218">
        <v>2550</v>
      </c>
      <c r="BE218">
        <v>230</v>
      </c>
      <c r="BF218">
        <v>5920</v>
      </c>
      <c r="BG218">
        <v>510</v>
      </c>
      <c r="BH218" s="2">
        <v>12100</v>
      </c>
      <c r="BI218" s="2">
        <v>1100</v>
      </c>
      <c r="BJ218" s="2">
        <v>13300</v>
      </c>
      <c r="BK218" s="2">
        <v>1200</v>
      </c>
      <c r="BL218">
        <v>9.6</v>
      </c>
      <c r="BM218">
        <v>3.3</v>
      </c>
      <c r="BN218">
        <v>210</v>
      </c>
      <c r="BO218">
        <v>530</v>
      </c>
      <c r="BP218">
        <v>190</v>
      </c>
      <c r="BQ218">
        <v>110</v>
      </c>
      <c r="BR218" s="2">
        <v>84300</v>
      </c>
      <c r="BS218" s="2">
        <v>8000</v>
      </c>
      <c r="BT218">
        <v>37.299999999999997</v>
      </c>
      <c r="BU218">
        <v>7.3</v>
      </c>
      <c r="BV218">
        <v>86</v>
      </c>
      <c r="BW218">
        <v>10</v>
      </c>
      <c r="BX218">
        <v>38.700000000000003</v>
      </c>
      <c r="BY218">
        <v>3.5</v>
      </c>
      <c r="BZ218">
        <v>38.9</v>
      </c>
      <c r="CA218">
        <v>4</v>
      </c>
      <c r="CB218">
        <v>38</v>
      </c>
      <c r="CC218">
        <v>3.7</v>
      </c>
      <c r="CD218">
        <v>38.6</v>
      </c>
      <c r="CE218">
        <v>3.9</v>
      </c>
      <c r="CF218">
        <v>35</v>
      </c>
      <c r="CG218">
        <v>3.8</v>
      </c>
      <c r="CH218">
        <v>37.299999999999997</v>
      </c>
      <c r="CI218">
        <v>3.9</v>
      </c>
      <c r="CJ218">
        <v>34.700000000000003</v>
      </c>
      <c r="CK218">
        <v>3.2</v>
      </c>
      <c r="CL218">
        <v>36.5</v>
      </c>
      <c r="CM218">
        <v>3.7</v>
      </c>
      <c r="CN218">
        <v>35.4</v>
      </c>
      <c r="CO218">
        <v>3.2</v>
      </c>
      <c r="CP218">
        <v>35.4</v>
      </c>
      <c r="CQ218">
        <v>3.4</v>
      </c>
      <c r="CR218">
        <v>37.799999999999997</v>
      </c>
      <c r="CS218">
        <v>3.3</v>
      </c>
      <c r="CT218">
        <v>37.799999999999997</v>
      </c>
      <c r="CU218">
        <v>3.5</v>
      </c>
      <c r="CV218">
        <v>37.700000000000003</v>
      </c>
      <c r="CW218">
        <v>3.5</v>
      </c>
      <c r="CX218">
        <v>39.5</v>
      </c>
      <c r="CY218">
        <v>3.8</v>
      </c>
      <c r="CZ218">
        <v>36.5</v>
      </c>
      <c r="DA218">
        <v>3.4</v>
      </c>
      <c r="DB218">
        <v>11</v>
      </c>
      <c r="DC218">
        <v>23</v>
      </c>
      <c r="DD218">
        <v>37.200000000000003</v>
      </c>
      <c r="DE218">
        <v>6.3</v>
      </c>
      <c r="DF218">
        <v>37.799999999999997</v>
      </c>
      <c r="DG218">
        <v>3.1</v>
      </c>
      <c r="DH218">
        <v>37.700000000000003</v>
      </c>
      <c r="DI218">
        <v>3.4</v>
      </c>
      <c r="DJ218">
        <v>36.9</v>
      </c>
      <c r="DK218">
        <v>3.2</v>
      </c>
      <c r="DL218">
        <v>37.1</v>
      </c>
      <c r="DM218">
        <v>3.5</v>
      </c>
      <c r="DN218">
        <v>36.5</v>
      </c>
      <c r="DO218">
        <v>3.3</v>
      </c>
      <c r="DP218">
        <v>32</v>
      </c>
      <c r="DQ218">
        <v>11</v>
      </c>
      <c r="DR218">
        <v>4.3899999999999999E-4</v>
      </c>
      <c r="DS218">
        <v>1.2E-5</v>
      </c>
      <c r="DT218" s="2">
        <v>14100</v>
      </c>
      <c r="DU218" s="2">
        <v>1300</v>
      </c>
      <c r="DV218">
        <v>590</v>
      </c>
      <c r="DW218">
        <v>960</v>
      </c>
      <c r="DX218">
        <v>460</v>
      </c>
      <c r="DY218">
        <v>240</v>
      </c>
      <c r="DZ218">
        <v>4180</v>
      </c>
      <c r="EA218">
        <v>820</v>
      </c>
      <c r="EB218">
        <v>1850</v>
      </c>
      <c r="EC218">
        <v>230</v>
      </c>
      <c r="ED218">
        <v>7220</v>
      </c>
      <c r="EE218">
        <v>660</v>
      </c>
      <c r="EF218">
        <v>8650</v>
      </c>
      <c r="EG218">
        <v>880</v>
      </c>
      <c r="EH218">
        <v>8410</v>
      </c>
      <c r="EI218">
        <v>820</v>
      </c>
      <c r="EJ218" s="2">
        <v>11700</v>
      </c>
      <c r="EK218" s="2">
        <v>1200</v>
      </c>
      <c r="EL218">
        <v>1810</v>
      </c>
      <c r="EM218">
        <v>200</v>
      </c>
      <c r="EN218">
        <v>1680</v>
      </c>
      <c r="EO218">
        <v>180</v>
      </c>
      <c r="EP218">
        <v>6140</v>
      </c>
      <c r="EQ218">
        <v>560</v>
      </c>
      <c r="ER218">
        <v>1850</v>
      </c>
      <c r="ES218">
        <v>190</v>
      </c>
      <c r="ET218" s="2">
        <v>12800</v>
      </c>
      <c r="EU218" s="2">
        <v>1100</v>
      </c>
      <c r="EV218">
        <v>3030</v>
      </c>
      <c r="EW218">
        <v>290</v>
      </c>
      <c r="EX218" s="2">
        <v>13300</v>
      </c>
      <c r="EY218" s="2">
        <v>1200</v>
      </c>
      <c r="EZ218">
        <v>4490</v>
      </c>
      <c r="FA218">
        <v>410</v>
      </c>
      <c r="FB218" s="2">
        <v>13800</v>
      </c>
      <c r="FC218" s="2">
        <v>1300</v>
      </c>
      <c r="FD218">
        <v>3110</v>
      </c>
      <c r="FE218">
        <v>300</v>
      </c>
      <c r="FF218" s="2">
        <v>13300</v>
      </c>
      <c r="FG218" s="2">
        <v>1300</v>
      </c>
      <c r="FH218">
        <v>160</v>
      </c>
      <c r="FI218">
        <v>27</v>
      </c>
      <c r="FJ218">
        <v>2820</v>
      </c>
      <c r="FK218">
        <v>230</v>
      </c>
      <c r="FL218">
        <v>2550</v>
      </c>
      <c r="FM218">
        <v>230</v>
      </c>
      <c r="FN218">
        <v>5920</v>
      </c>
      <c r="FO218">
        <v>510</v>
      </c>
      <c r="FP218" s="2">
        <v>12100</v>
      </c>
      <c r="FQ218" s="2">
        <v>1100</v>
      </c>
      <c r="FR218" s="2">
        <v>13300</v>
      </c>
      <c r="FS218" s="2">
        <v>1200</v>
      </c>
      <c r="FT218">
        <v>9.6</v>
      </c>
      <c r="FU218">
        <v>3.3</v>
      </c>
      <c r="FV218" t="s">
        <v>846</v>
      </c>
    </row>
    <row r="219" spans="1:263" x14ac:dyDescent="0.25">
      <c r="A219" t="s">
        <v>274</v>
      </c>
      <c r="B219" t="s">
        <v>842</v>
      </c>
      <c r="C219" t="s">
        <v>275</v>
      </c>
      <c r="D219" t="s">
        <v>844</v>
      </c>
      <c r="E219" s="1">
        <v>1462.5748958333334</v>
      </c>
      <c r="F219">
        <v>43.06</v>
      </c>
      <c r="G219" t="s">
        <v>276</v>
      </c>
      <c r="H219" s="2">
        <v>405000</v>
      </c>
      <c r="I219" s="2">
        <v>16000</v>
      </c>
      <c r="J219">
        <v>59520</v>
      </c>
      <c r="K219">
        <v>670</v>
      </c>
      <c r="L219">
        <v>41830</v>
      </c>
      <c r="M219">
        <v>300</v>
      </c>
      <c r="N219" s="2">
        <v>15300</v>
      </c>
      <c r="O219" s="2">
        <v>1300</v>
      </c>
      <c r="P219">
        <v>121270</v>
      </c>
      <c r="Q219">
        <v>870</v>
      </c>
      <c r="R219">
        <v>16150</v>
      </c>
      <c r="S219">
        <v>230</v>
      </c>
      <c r="T219">
        <v>6740</v>
      </c>
      <c r="U219">
        <v>650</v>
      </c>
      <c r="V219">
        <v>7870</v>
      </c>
      <c r="W219">
        <v>760</v>
      </c>
      <c r="X219">
        <v>8320</v>
      </c>
      <c r="Y219">
        <v>820</v>
      </c>
      <c r="Z219" s="2">
        <v>11000</v>
      </c>
      <c r="AA219" s="2">
        <v>1000</v>
      </c>
      <c r="AB219">
        <v>1820</v>
      </c>
      <c r="AC219">
        <v>190</v>
      </c>
      <c r="AD219">
        <v>1680</v>
      </c>
      <c r="AE219">
        <v>180</v>
      </c>
      <c r="AF219">
        <v>6140</v>
      </c>
      <c r="AG219">
        <v>630</v>
      </c>
      <c r="AH219">
        <v>1790</v>
      </c>
      <c r="AI219">
        <v>160</v>
      </c>
      <c r="AJ219" s="2">
        <v>12800</v>
      </c>
      <c r="AK219" s="2">
        <v>1200</v>
      </c>
      <c r="AL219">
        <v>2950</v>
      </c>
      <c r="AM219">
        <v>290</v>
      </c>
      <c r="AN219" s="2">
        <v>13100</v>
      </c>
      <c r="AO219" s="2">
        <v>1200</v>
      </c>
      <c r="AP219">
        <v>4400</v>
      </c>
      <c r="AQ219">
        <v>420</v>
      </c>
      <c r="AR219" s="2">
        <v>13800</v>
      </c>
      <c r="AS219" s="2">
        <v>1300</v>
      </c>
      <c r="AT219">
        <v>3070</v>
      </c>
      <c r="AU219">
        <v>310</v>
      </c>
      <c r="AV219" s="2">
        <v>13000</v>
      </c>
      <c r="AW219" s="2">
        <v>1200</v>
      </c>
      <c r="AX219">
        <v>261</v>
      </c>
      <c r="AY219">
        <v>22</v>
      </c>
      <c r="AZ219">
        <v>260</v>
      </c>
      <c r="BA219">
        <v>28</v>
      </c>
      <c r="BB219">
        <v>2870</v>
      </c>
      <c r="BC219">
        <v>250</v>
      </c>
      <c r="BD219">
        <v>2630</v>
      </c>
      <c r="BE219">
        <v>230</v>
      </c>
      <c r="BF219">
        <v>6210</v>
      </c>
      <c r="BG219">
        <v>560</v>
      </c>
      <c r="BH219" s="2">
        <v>12200</v>
      </c>
      <c r="BI219" s="2">
        <v>1100</v>
      </c>
      <c r="BJ219" s="2">
        <v>13600</v>
      </c>
      <c r="BK219" s="2">
        <v>1300</v>
      </c>
      <c r="BL219">
        <v>13.1</v>
      </c>
      <c r="BM219">
        <v>4.5</v>
      </c>
      <c r="BN219">
        <v>70</v>
      </c>
      <c r="BO219">
        <v>370</v>
      </c>
      <c r="BP219">
        <v>190</v>
      </c>
      <c r="BQ219">
        <v>140</v>
      </c>
      <c r="BR219" s="2">
        <v>81800</v>
      </c>
      <c r="BS219" s="2">
        <v>7500</v>
      </c>
      <c r="BT219">
        <v>34.6</v>
      </c>
      <c r="BU219">
        <v>9.5</v>
      </c>
      <c r="BV219">
        <v>73</v>
      </c>
      <c r="BW219">
        <v>13</v>
      </c>
      <c r="BX219">
        <v>36.4</v>
      </c>
      <c r="BY219">
        <v>3.5</v>
      </c>
      <c r="BZ219">
        <v>35.200000000000003</v>
      </c>
      <c r="CA219">
        <v>3.4</v>
      </c>
      <c r="CB219">
        <v>37.700000000000003</v>
      </c>
      <c r="CC219">
        <v>3.7</v>
      </c>
      <c r="CD219">
        <v>36.5</v>
      </c>
      <c r="CE219">
        <v>3.3</v>
      </c>
      <c r="CF219">
        <v>35.9</v>
      </c>
      <c r="CG219">
        <v>3.8</v>
      </c>
      <c r="CH219">
        <v>37.5</v>
      </c>
      <c r="CI219">
        <v>3.9</v>
      </c>
      <c r="CJ219">
        <v>34.799999999999997</v>
      </c>
      <c r="CK219">
        <v>3.5</v>
      </c>
      <c r="CL219">
        <v>35.299999999999997</v>
      </c>
      <c r="CM219">
        <v>3.2</v>
      </c>
      <c r="CN219">
        <v>35.4</v>
      </c>
      <c r="CO219">
        <v>3.3</v>
      </c>
      <c r="CP219">
        <v>34.5</v>
      </c>
      <c r="CQ219">
        <v>3.4</v>
      </c>
      <c r="CR219">
        <v>37.200000000000003</v>
      </c>
      <c r="CS219">
        <v>3.3</v>
      </c>
      <c r="CT219">
        <v>37.1</v>
      </c>
      <c r="CU219">
        <v>3.6</v>
      </c>
      <c r="CV219">
        <v>37.700000000000003</v>
      </c>
      <c r="CW219">
        <v>3.6</v>
      </c>
      <c r="CX219">
        <v>39.1</v>
      </c>
      <c r="CY219">
        <v>3.9</v>
      </c>
      <c r="CZ219">
        <v>35.799999999999997</v>
      </c>
      <c r="DA219">
        <v>3.2</v>
      </c>
      <c r="DB219">
        <v>24</v>
      </c>
      <c r="DC219">
        <v>22</v>
      </c>
      <c r="DD219">
        <v>39</v>
      </c>
      <c r="DE219">
        <v>6.3</v>
      </c>
      <c r="DF219">
        <v>38.5</v>
      </c>
      <c r="DG219">
        <v>3.3</v>
      </c>
      <c r="DH219">
        <v>38.9</v>
      </c>
      <c r="DI219">
        <v>3.4</v>
      </c>
      <c r="DJ219">
        <v>38.799999999999997</v>
      </c>
      <c r="DK219">
        <v>3.5</v>
      </c>
      <c r="DL219">
        <v>37.299999999999997</v>
      </c>
      <c r="DM219">
        <v>3.5</v>
      </c>
      <c r="DN219">
        <v>37.4</v>
      </c>
      <c r="DO219">
        <v>3.4</v>
      </c>
      <c r="DP219">
        <v>36</v>
      </c>
      <c r="DQ219">
        <v>13</v>
      </c>
      <c r="DR219">
        <v>4.5100000000000001E-4</v>
      </c>
      <c r="DS219">
        <v>1.2E-5</v>
      </c>
      <c r="DT219" s="2">
        <v>13700</v>
      </c>
      <c r="DU219" s="2">
        <v>1300</v>
      </c>
      <c r="DV219">
        <v>-220</v>
      </c>
      <c r="DW219">
        <v>660</v>
      </c>
      <c r="DX219">
        <v>-370</v>
      </c>
      <c r="DY219">
        <v>240</v>
      </c>
      <c r="DZ219">
        <v>2980</v>
      </c>
      <c r="EA219">
        <v>860</v>
      </c>
      <c r="EB219">
        <v>1270</v>
      </c>
      <c r="EC219">
        <v>230</v>
      </c>
      <c r="ED219">
        <v>6740</v>
      </c>
      <c r="EE219">
        <v>650</v>
      </c>
      <c r="EF219">
        <v>7870</v>
      </c>
      <c r="EG219">
        <v>760</v>
      </c>
      <c r="EH219">
        <v>8320</v>
      </c>
      <c r="EI219">
        <v>820</v>
      </c>
      <c r="EJ219" s="2">
        <v>11000</v>
      </c>
      <c r="EK219" s="2">
        <v>1000</v>
      </c>
      <c r="EL219">
        <v>1820</v>
      </c>
      <c r="EM219">
        <v>190</v>
      </c>
      <c r="EN219">
        <v>1680</v>
      </c>
      <c r="EO219">
        <v>180</v>
      </c>
      <c r="EP219">
        <v>6140</v>
      </c>
      <c r="EQ219">
        <v>630</v>
      </c>
      <c r="ER219">
        <v>1790</v>
      </c>
      <c r="ES219">
        <v>160</v>
      </c>
      <c r="ET219" s="2">
        <v>12800</v>
      </c>
      <c r="EU219" s="2">
        <v>1200</v>
      </c>
      <c r="EV219">
        <v>2950</v>
      </c>
      <c r="EW219">
        <v>290</v>
      </c>
      <c r="EX219" s="2">
        <v>13100</v>
      </c>
      <c r="EY219" s="2">
        <v>1200</v>
      </c>
      <c r="EZ219">
        <v>4400</v>
      </c>
      <c r="FA219">
        <v>420</v>
      </c>
      <c r="FB219" s="2">
        <v>13800</v>
      </c>
      <c r="FC219" s="2">
        <v>1300</v>
      </c>
      <c r="FD219">
        <v>3070</v>
      </c>
      <c r="FE219">
        <v>310</v>
      </c>
      <c r="FF219" s="2">
        <v>13000</v>
      </c>
      <c r="FG219" s="2">
        <v>1200</v>
      </c>
      <c r="FH219">
        <v>172</v>
      </c>
      <c r="FI219">
        <v>28</v>
      </c>
      <c r="FJ219">
        <v>2870</v>
      </c>
      <c r="FK219">
        <v>250</v>
      </c>
      <c r="FL219">
        <v>2630</v>
      </c>
      <c r="FM219">
        <v>230</v>
      </c>
      <c r="FN219">
        <v>6210</v>
      </c>
      <c r="FO219">
        <v>560</v>
      </c>
      <c r="FP219" s="2">
        <v>12200</v>
      </c>
      <c r="FQ219" s="2">
        <v>1100</v>
      </c>
      <c r="FR219" s="2">
        <v>13600</v>
      </c>
      <c r="FS219" s="2">
        <v>1300</v>
      </c>
      <c r="FT219">
        <v>13.1</v>
      </c>
      <c r="FU219">
        <v>4.5</v>
      </c>
      <c r="FV219" t="s">
        <v>846</v>
      </c>
    </row>
    <row r="220" spans="1:263" x14ac:dyDescent="0.25">
      <c r="A220" t="s">
        <v>277</v>
      </c>
      <c r="B220" t="s">
        <v>842</v>
      </c>
      <c r="C220" t="s">
        <v>278</v>
      </c>
      <c r="D220" t="s">
        <v>844</v>
      </c>
      <c r="E220" s="1">
        <v>1462.6003703703705</v>
      </c>
      <c r="F220">
        <v>43.085000000000001</v>
      </c>
      <c r="G220" t="s">
        <v>279</v>
      </c>
      <c r="H220" s="2">
        <v>430000</v>
      </c>
      <c r="I220" s="2">
        <v>16000</v>
      </c>
      <c r="J220">
        <v>65670</v>
      </c>
      <c r="K220">
        <v>800</v>
      </c>
      <c r="L220">
        <v>50460</v>
      </c>
      <c r="M220">
        <v>320</v>
      </c>
      <c r="N220" s="2">
        <v>16100</v>
      </c>
      <c r="O220" s="2">
        <v>1400</v>
      </c>
      <c r="P220">
        <v>128320</v>
      </c>
      <c r="Q220">
        <v>970</v>
      </c>
      <c r="R220">
        <v>17150</v>
      </c>
      <c r="S220">
        <v>240</v>
      </c>
      <c r="T220">
        <v>7520</v>
      </c>
      <c r="U220">
        <v>670</v>
      </c>
      <c r="V220">
        <v>8190</v>
      </c>
      <c r="W220">
        <v>790</v>
      </c>
      <c r="X220">
        <v>8840</v>
      </c>
      <c r="Y220">
        <v>890</v>
      </c>
      <c r="Z220" s="2">
        <v>11300</v>
      </c>
      <c r="AA220" s="2">
        <v>1000</v>
      </c>
      <c r="AB220">
        <v>1760</v>
      </c>
      <c r="AC220">
        <v>180</v>
      </c>
      <c r="AD220">
        <v>1640</v>
      </c>
      <c r="AE220">
        <v>180</v>
      </c>
      <c r="AF220">
        <v>6140</v>
      </c>
      <c r="AG220">
        <v>600</v>
      </c>
      <c r="AH220">
        <v>1930</v>
      </c>
      <c r="AI220">
        <v>190</v>
      </c>
      <c r="AJ220" s="2">
        <v>13200</v>
      </c>
      <c r="AK220" s="2">
        <v>1200</v>
      </c>
      <c r="AL220">
        <v>3120</v>
      </c>
      <c r="AM220">
        <v>290</v>
      </c>
      <c r="AN220" s="2">
        <v>13400</v>
      </c>
      <c r="AO220" s="2">
        <v>1200</v>
      </c>
      <c r="AP220">
        <v>4430</v>
      </c>
      <c r="AQ220">
        <v>410</v>
      </c>
      <c r="AR220" s="2">
        <v>13900</v>
      </c>
      <c r="AS220" s="2">
        <v>1300</v>
      </c>
      <c r="AT220">
        <v>2930</v>
      </c>
      <c r="AU220">
        <v>310</v>
      </c>
      <c r="AV220" s="2">
        <v>13600</v>
      </c>
      <c r="AW220" s="2">
        <v>1200</v>
      </c>
      <c r="AX220">
        <v>202</v>
      </c>
      <c r="AY220">
        <v>16</v>
      </c>
      <c r="AZ220">
        <v>212</v>
      </c>
      <c r="BA220">
        <v>20</v>
      </c>
      <c r="BB220">
        <v>2850</v>
      </c>
      <c r="BC220">
        <v>250</v>
      </c>
      <c r="BD220">
        <v>2620</v>
      </c>
      <c r="BE220">
        <v>240</v>
      </c>
      <c r="BF220">
        <v>6100</v>
      </c>
      <c r="BG220">
        <v>510</v>
      </c>
      <c r="BH220" s="2">
        <v>12500</v>
      </c>
      <c r="BI220" s="2">
        <v>1200</v>
      </c>
      <c r="BJ220" s="2">
        <v>13500</v>
      </c>
      <c r="BK220" s="2">
        <v>1200</v>
      </c>
      <c r="BL220">
        <v>12</v>
      </c>
      <c r="BM220">
        <v>4.7</v>
      </c>
      <c r="BN220">
        <v>53</v>
      </c>
      <c r="BO220">
        <v>74</v>
      </c>
      <c r="BP220">
        <v>124</v>
      </c>
      <c r="BQ220">
        <v>87</v>
      </c>
      <c r="BR220" s="2">
        <v>88700</v>
      </c>
      <c r="BS220" s="2">
        <v>8400</v>
      </c>
      <c r="BT220">
        <v>41.1</v>
      </c>
      <c r="BU220">
        <v>7.5</v>
      </c>
      <c r="BV220">
        <v>79</v>
      </c>
      <c r="BW220">
        <v>13</v>
      </c>
      <c r="BX220">
        <v>41.1</v>
      </c>
      <c r="BY220">
        <v>3.7</v>
      </c>
      <c r="BZ220">
        <v>36.700000000000003</v>
      </c>
      <c r="CA220">
        <v>3.5</v>
      </c>
      <c r="CB220">
        <v>40.4</v>
      </c>
      <c r="CC220">
        <v>4.0999999999999996</v>
      </c>
      <c r="CD220">
        <v>39.4</v>
      </c>
      <c r="CE220">
        <v>3.5</v>
      </c>
      <c r="CF220">
        <v>36</v>
      </c>
      <c r="CG220">
        <v>3.7</v>
      </c>
      <c r="CH220">
        <v>38</v>
      </c>
      <c r="CI220">
        <v>4.0999999999999996</v>
      </c>
      <c r="CJ220">
        <v>36.1</v>
      </c>
      <c r="CK220">
        <v>3.5</v>
      </c>
      <c r="CL220">
        <v>39</v>
      </c>
      <c r="CM220">
        <v>3.8</v>
      </c>
      <c r="CN220">
        <v>38</v>
      </c>
      <c r="CO220">
        <v>3.3</v>
      </c>
      <c r="CP220">
        <v>38.5</v>
      </c>
      <c r="CQ220">
        <v>3.5</v>
      </c>
      <c r="CR220">
        <v>39.799999999999997</v>
      </c>
      <c r="CS220">
        <v>3.6</v>
      </c>
      <c r="CT220">
        <v>39.5</v>
      </c>
      <c r="CU220">
        <v>3.7</v>
      </c>
      <c r="CV220">
        <v>39.700000000000003</v>
      </c>
      <c r="CW220">
        <v>3.6</v>
      </c>
      <c r="CX220">
        <v>40.200000000000003</v>
      </c>
      <c r="CY220">
        <v>4.2</v>
      </c>
      <c r="CZ220">
        <v>38.6</v>
      </c>
      <c r="DA220">
        <v>3.4</v>
      </c>
      <c r="DB220">
        <v>-42</v>
      </c>
      <c r="DC220">
        <v>17</v>
      </c>
      <c r="DD220">
        <v>40.1</v>
      </c>
      <c r="DE220">
        <v>6.3</v>
      </c>
      <c r="DF220">
        <v>39.799999999999997</v>
      </c>
      <c r="DG220">
        <v>3.5</v>
      </c>
      <c r="DH220">
        <v>39.799999999999997</v>
      </c>
      <c r="DI220">
        <v>3.6</v>
      </c>
      <c r="DJ220">
        <v>38.9</v>
      </c>
      <c r="DK220">
        <v>3.2</v>
      </c>
      <c r="DL220">
        <v>39.9</v>
      </c>
      <c r="DM220">
        <v>3.7</v>
      </c>
      <c r="DN220">
        <v>38</v>
      </c>
      <c r="DO220">
        <v>3.4</v>
      </c>
      <c r="DP220">
        <v>39</v>
      </c>
      <c r="DQ220">
        <v>15</v>
      </c>
      <c r="DR220">
        <v>4.26E-4</v>
      </c>
      <c r="DS220">
        <v>1.1E-5</v>
      </c>
      <c r="DT220" s="2">
        <v>14400</v>
      </c>
      <c r="DU220" s="2">
        <v>1400</v>
      </c>
      <c r="DV220">
        <v>-340</v>
      </c>
      <c r="DW220">
        <v>770</v>
      </c>
      <c r="DX220">
        <v>460</v>
      </c>
      <c r="DY220">
        <v>290</v>
      </c>
      <c r="DZ220">
        <v>5010</v>
      </c>
      <c r="EA220">
        <v>910</v>
      </c>
      <c r="EB220">
        <v>1400</v>
      </c>
      <c r="EC220">
        <v>230</v>
      </c>
      <c r="ED220">
        <v>7520</v>
      </c>
      <c r="EE220">
        <v>670</v>
      </c>
      <c r="EF220">
        <v>8190</v>
      </c>
      <c r="EG220">
        <v>790</v>
      </c>
      <c r="EH220">
        <v>8840</v>
      </c>
      <c r="EI220">
        <v>890</v>
      </c>
      <c r="EJ220" s="2">
        <v>11300</v>
      </c>
      <c r="EK220" s="2">
        <v>1000</v>
      </c>
      <c r="EL220">
        <v>1760</v>
      </c>
      <c r="EM220">
        <v>180</v>
      </c>
      <c r="EN220">
        <v>1640</v>
      </c>
      <c r="EO220">
        <v>180</v>
      </c>
      <c r="EP220">
        <v>6140</v>
      </c>
      <c r="EQ220">
        <v>600</v>
      </c>
      <c r="ER220">
        <v>1930</v>
      </c>
      <c r="ES220">
        <v>190</v>
      </c>
      <c r="ET220" s="2">
        <v>13200</v>
      </c>
      <c r="EU220" s="2">
        <v>1200</v>
      </c>
      <c r="EV220">
        <v>3120</v>
      </c>
      <c r="EW220">
        <v>290</v>
      </c>
      <c r="EX220" s="2">
        <v>13400</v>
      </c>
      <c r="EY220" s="2">
        <v>1200</v>
      </c>
      <c r="EZ220">
        <v>4430</v>
      </c>
      <c r="FA220">
        <v>410</v>
      </c>
      <c r="FB220" s="2">
        <v>13900</v>
      </c>
      <c r="FC220" s="2">
        <v>1300</v>
      </c>
      <c r="FD220">
        <v>2930</v>
      </c>
      <c r="FE220">
        <v>310</v>
      </c>
      <c r="FF220" s="2">
        <v>13600</v>
      </c>
      <c r="FG220" s="2">
        <v>1200</v>
      </c>
      <c r="FH220">
        <v>128</v>
      </c>
      <c r="FI220">
        <v>20</v>
      </c>
      <c r="FJ220">
        <v>2850</v>
      </c>
      <c r="FK220">
        <v>250</v>
      </c>
      <c r="FL220">
        <v>2620</v>
      </c>
      <c r="FM220">
        <v>240</v>
      </c>
      <c r="FN220">
        <v>6100</v>
      </c>
      <c r="FO220">
        <v>510</v>
      </c>
      <c r="FP220" s="2">
        <v>12500</v>
      </c>
      <c r="FQ220" s="2">
        <v>1200</v>
      </c>
      <c r="FR220" s="2">
        <v>13500</v>
      </c>
      <c r="FS220" s="2">
        <v>1200</v>
      </c>
      <c r="FT220">
        <v>12</v>
      </c>
      <c r="FU220">
        <v>4.7</v>
      </c>
      <c r="FV220" t="s">
        <v>846</v>
      </c>
    </row>
    <row r="221" spans="1:263" x14ac:dyDescent="0.25">
      <c r="A221" t="s">
        <v>84</v>
      </c>
      <c r="B221" t="s">
        <v>842</v>
      </c>
      <c r="C221" t="s">
        <v>85</v>
      </c>
      <c r="D221" t="s">
        <v>844</v>
      </c>
      <c r="E221" s="1">
        <v>1462.6011226851851</v>
      </c>
      <c r="F221">
        <v>43.106999999999999</v>
      </c>
      <c r="G221" t="s">
        <v>86</v>
      </c>
      <c r="H221" s="2">
        <v>406000</v>
      </c>
      <c r="I221" s="2">
        <v>15000</v>
      </c>
      <c r="J221">
        <v>61990</v>
      </c>
      <c r="K221">
        <v>820</v>
      </c>
      <c r="L221">
        <v>46940</v>
      </c>
      <c r="M221">
        <v>270</v>
      </c>
      <c r="N221" s="2">
        <v>15100</v>
      </c>
      <c r="O221" s="2">
        <v>1300</v>
      </c>
      <c r="P221">
        <v>125360</v>
      </c>
      <c r="Q221">
        <v>920</v>
      </c>
      <c r="R221">
        <v>16910</v>
      </c>
      <c r="S221">
        <v>230</v>
      </c>
      <c r="T221">
        <v>6300</v>
      </c>
      <c r="U221">
        <v>600</v>
      </c>
      <c r="V221">
        <v>7700</v>
      </c>
      <c r="W221">
        <v>780</v>
      </c>
      <c r="X221">
        <v>8100</v>
      </c>
      <c r="Y221">
        <v>770</v>
      </c>
      <c r="Z221" s="2">
        <v>10100</v>
      </c>
      <c r="AA221" s="2">
        <v>1000</v>
      </c>
      <c r="AB221">
        <v>1750</v>
      </c>
      <c r="AC221">
        <v>180</v>
      </c>
      <c r="AD221">
        <v>1610</v>
      </c>
      <c r="AE221">
        <v>170</v>
      </c>
      <c r="AF221">
        <v>5840</v>
      </c>
      <c r="AG221">
        <v>540</v>
      </c>
      <c r="AH221">
        <v>1760</v>
      </c>
      <c r="AI221">
        <v>180</v>
      </c>
      <c r="AJ221" s="2">
        <v>12100</v>
      </c>
      <c r="AK221" s="2">
        <v>1100</v>
      </c>
      <c r="AL221">
        <v>2770</v>
      </c>
      <c r="AM221">
        <v>280</v>
      </c>
      <c r="AN221" s="2">
        <v>12400</v>
      </c>
      <c r="AO221" s="2">
        <v>1200</v>
      </c>
      <c r="AP221">
        <v>4060</v>
      </c>
      <c r="AQ221">
        <v>380</v>
      </c>
      <c r="AR221" s="2">
        <v>12700</v>
      </c>
      <c r="AS221" s="2">
        <v>1200</v>
      </c>
      <c r="AT221">
        <v>2740</v>
      </c>
      <c r="AU221">
        <v>270</v>
      </c>
      <c r="AV221" s="2">
        <v>12700</v>
      </c>
      <c r="AW221" s="2">
        <v>1100</v>
      </c>
      <c r="AX221">
        <v>253</v>
      </c>
      <c r="AY221">
        <v>19</v>
      </c>
      <c r="AZ221">
        <v>212</v>
      </c>
      <c r="BA221">
        <v>20</v>
      </c>
      <c r="BB221">
        <v>2670</v>
      </c>
      <c r="BC221">
        <v>230</v>
      </c>
      <c r="BD221">
        <v>2480</v>
      </c>
      <c r="BE221">
        <v>230</v>
      </c>
      <c r="BF221">
        <v>5940</v>
      </c>
      <c r="BG221">
        <v>550</v>
      </c>
      <c r="BH221" s="2">
        <v>11100</v>
      </c>
      <c r="BI221" s="2">
        <v>1100</v>
      </c>
      <c r="BJ221" s="2">
        <v>12800</v>
      </c>
      <c r="BK221" s="2">
        <v>1200</v>
      </c>
      <c r="BL221">
        <v>11.5</v>
      </c>
      <c r="BM221">
        <v>3.5</v>
      </c>
      <c r="BN221">
        <v>-100</v>
      </c>
      <c r="BO221">
        <v>1100</v>
      </c>
      <c r="BP221">
        <v>0</v>
      </c>
      <c r="BQ221">
        <v>2200</v>
      </c>
      <c r="BR221" s="2">
        <v>82800</v>
      </c>
      <c r="BS221" s="2">
        <v>7800</v>
      </c>
      <c r="BT221">
        <v>34.1</v>
      </c>
      <c r="BU221">
        <v>7.6</v>
      </c>
      <c r="BV221">
        <v>75</v>
      </c>
      <c r="BW221">
        <v>14</v>
      </c>
      <c r="BX221">
        <v>34.6</v>
      </c>
      <c r="BY221">
        <v>3.3</v>
      </c>
      <c r="BZ221">
        <v>35.1</v>
      </c>
      <c r="CA221">
        <v>3.5</v>
      </c>
      <c r="CB221">
        <v>37</v>
      </c>
      <c r="CC221">
        <v>3.5</v>
      </c>
      <c r="CD221">
        <v>35.4</v>
      </c>
      <c r="CE221">
        <v>3.5</v>
      </c>
      <c r="CF221">
        <v>36.200000000000003</v>
      </c>
      <c r="CG221">
        <v>3.7</v>
      </c>
      <c r="CH221">
        <v>37.200000000000003</v>
      </c>
      <c r="CI221">
        <v>3.9</v>
      </c>
      <c r="CJ221">
        <v>34.4</v>
      </c>
      <c r="CK221">
        <v>3.2</v>
      </c>
      <c r="CL221">
        <v>35.700000000000003</v>
      </c>
      <c r="CM221">
        <v>3.6</v>
      </c>
      <c r="CN221">
        <v>34.700000000000003</v>
      </c>
      <c r="CO221">
        <v>3.1</v>
      </c>
      <c r="CP221">
        <v>34.200000000000003</v>
      </c>
      <c r="CQ221">
        <v>3.5</v>
      </c>
      <c r="CR221">
        <v>36.700000000000003</v>
      </c>
      <c r="CS221">
        <v>3.5</v>
      </c>
      <c r="CT221">
        <v>36.299999999999997</v>
      </c>
      <c r="CU221">
        <v>3.4</v>
      </c>
      <c r="CV221">
        <v>36.299999999999997</v>
      </c>
      <c r="CW221">
        <v>3.5</v>
      </c>
      <c r="CX221">
        <v>37.6</v>
      </c>
      <c r="CY221">
        <v>3.7</v>
      </c>
      <c r="CZ221">
        <v>35.9</v>
      </c>
      <c r="DA221">
        <v>3.2</v>
      </c>
      <c r="DB221">
        <v>18</v>
      </c>
      <c r="DC221">
        <v>19</v>
      </c>
      <c r="DD221">
        <v>35.799999999999997</v>
      </c>
      <c r="DE221">
        <v>5.7</v>
      </c>
      <c r="DF221">
        <v>37.299999999999997</v>
      </c>
      <c r="DG221">
        <v>3.3</v>
      </c>
      <c r="DH221">
        <v>37.6</v>
      </c>
      <c r="DI221">
        <v>3.5</v>
      </c>
      <c r="DJ221">
        <v>37.799999999999997</v>
      </c>
      <c r="DK221">
        <v>3.5</v>
      </c>
      <c r="DL221">
        <v>35.700000000000003</v>
      </c>
      <c r="DM221">
        <v>3.4</v>
      </c>
      <c r="DN221">
        <v>36</v>
      </c>
      <c r="DO221">
        <v>3.3</v>
      </c>
      <c r="DP221">
        <v>35</v>
      </c>
      <c r="DQ221">
        <v>11</v>
      </c>
      <c r="DR221">
        <v>4.3100000000000001E-4</v>
      </c>
      <c r="DS221">
        <v>1.4E-5</v>
      </c>
      <c r="DT221" s="2">
        <v>13400</v>
      </c>
      <c r="DU221" s="2">
        <v>1300</v>
      </c>
      <c r="DV221">
        <v>-400</v>
      </c>
      <c r="DW221">
        <v>760</v>
      </c>
      <c r="DX221">
        <v>70</v>
      </c>
      <c r="DY221">
        <v>240</v>
      </c>
      <c r="DZ221">
        <v>4020</v>
      </c>
      <c r="EA221">
        <v>900</v>
      </c>
      <c r="EB221">
        <v>1210</v>
      </c>
      <c r="EC221">
        <v>230</v>
      </c>
      <c r="ED221">
        <v>6300</v>
      </c>
      <c r="EE221">
        <v>600</v>
      </c>
      <c r="EF221">
        <v>7700</v>
      </c>
      <c r="EG221">
        <v>780</v>
      </c>
      <c r="EH221">
        <v>8100</v>
      </c>
      <c r="EI221">
        <v>770</v>
      </c>
      <c r="EJ221" s="2">
        <v>10100</v>
      </c>
      <c r="EK221" s="2">
        <v>1000</v>
      </c>
      <c r="EL221">
        <v>1750</v>
      </c>
      <c r="EM221">
        <v>180</v>
      </c>
      <c r="EN221">
        <v>1610</v>
      </c>
      <c r="EO221">
        <v>170</v>
      </c>
      <c r="EP221">
        <v>5840</v>
      </c>
      <c r="EQ221">
        <v>540</v>
      </c>
      <c r="ER221">
        <v>1760</v>
      </c>
      <c r="ES221">
        <v>180</v>
      </c>
      <c r="ET221" s="2">
        <v>12100</v>
      </c>
      <c r="EU221" s="2">
        <v>1100</v>
      </c>
      <c r="EV221">
        <v>2770</v>
      </c>
      <c r="EW221">
        <v>280</v>
      </c>
      <c r="EX221" s="2">
        <v>12400</v>
      </c>
      <c r="EY221" s="2">
        <v>1200</v>
      </c>
      <c r="EZ221">
        <v>4060</v>
      </c>
      <c r="FA221">
        <v>380</v>
      </c>
      <c r="FB221" s="2">
        <v>12700</v>
      </c>
      <c r="FC221" s="2">
        <v>1200</v>
      </c>
      <c r="FD221">
        <v>2740</v>
      </c>
      <c r="FE221">
        <v>270</v>
      </c>
      <c r="FF221" s="2">
        <v>12700</v>
      </c>
      <c r="FG221" s="2">
        <v>1100</v>
      </c>
      <c r="FH221">
        <v>129</v>
      </c>
      <c r="FI221">
        <v>20</v>
      </c>
      <c r="FJ221">
        <v>2670</v>
      </c>
      <c r="FK221">
        <v>230</v>
      </c>
      <c r="FL221">
        <v>2480</v>
      </c>
      <c r="FM221">
        <v>230</v>
      </c>
      <c r="FN221">
        <v>5940</v>
      </c>
      <c r="FO221">
        <v>550</v>
      </c>
      <c r="FP221" s="2">
        <v>11100</v>
      </c>
      <c r="FQ221" s="2">
        <v>1100</v>
      </c>
      <c r="FR221" s="2">
        <v>12800</v>
      </c>
      <c r="FS221" s="2">
        <v>1200</v>
      </c>
      <c r="FT221">
        <v>11.5</v>
      </c>
      <c r="FU221">
        <v>3.5</v>
      </c>
      <c r="FV221" t="s">
        <v>846</v>
      </c>
    </row>
    <row r="222" spans="1:263" x14ac:dyDescent="0.25">
      <c r="A222" t="s">
        <v>87</v>
      </c>
      <c r="B222" t="s">
        <v>842</v>
      </c>
      <c r="C222" t="s">
        <v>88</v>
      </c>
      <c r="D222" t="s">
        <v>844</v>
      </c>
      <c r="E222" s="1">
        <v>1462.6018865740741</v>
      </c>
      <c r="F222">
        <v>43.055</v>
      </c>
      <c r="G222" t="s">
        <v>89</v>
      </c>
      <c r="H222" s="2">
        <v>410000</v>
      </c>
      <c r="I222" s="2">
        <v>16000</v>
      </c>
      <c r="J222">
        <v>60660</v>
      </c>
      <c r="K222">
        <v>620</v>
      </c>
      <c r="L222">
        <v>42270</v>
      </c>
      <c r="M222">
        <v>250</v>
      </c>
      <c r="N222" s="2">
        <v>15400</v>
      </c>
      <c r="O222" s="2">
        <v>1300</v>
      </c>
      <c r="P222">
        <v>125900</v>
      </c>
      <c r="Q222">
        <v>910</v>
      </c>
      <c r="R222">
        <v>16950</v>
      </c>
      <c r="S222">
        <v>180</v>
      </c>
      <c r="T222">
        <v>7100</v>
      </c>
      <c r="U222">
        <v>630</v>
      </c>
      <c r="V222">
        <v>7670</v>
      </c>
      <c r="W222">
        <v>750</v>
      </c>
      <c r="X222">
        <v>8660</v>
      </c>
      <c r="Y222">
        <v>900</v>
      </c>
      <c r="Z222">
        <v>10600</v>
      </c>
      <c r="AA222">
        <v>950</v>
      </c>
      <c r="AB222">
        <v>1690</v>
      </c>
      <c r="AC222">
        <v>190</v>
      </c>
      <c r="AD222">
        <v>1700</v>
      </c>
      <c r="AE222">
        <v>180</v>
      </c>
      <c r="AF222">
        <v>5930</v>
      </c>
      <c r="AG222">
        <v>570</v>
      </c>
      <c r="AH222">
        <v>1780</v>
      </c>
      <c r="AI222">
        <v>180</v>
      </c>
      <c r="AJ222" s="2">
        <v>12400</v>
      </c>
      <c r="AK222" s="2">
        <v>1100</v>
      </c>
      <c r="AL222">
        <v>2890</v>
      </c>
      <c r="AM222">
        <v>300</v>
      </c>
      <c r="AN222" s="2">
        <v>12800</v>
      </c>
      <c r="AO222" s="2">
        <v>1200</v>
      </c>
      <c r="AP222">
        <v>4300</v>
      </c>
      <c r="AQ222">
        <v>400</v>
      </c>
      <c r="AR222" s="2">
        <v>13400</v>
      </c>
      <c r="AS222" s="2">
        <v>1200</v>
      </c>
      <c r="AT222">
        <v>2920</v>
      </c>
      <c r="AU222">
        <v>280</v>
      </c>
      <c r="AV222" s="2">
        <v>12900</v>
      </c>
      <c r="AW222" s="2">
        <v>1100</v>
      </c>
      <c r="AX222">
        <v>264</v>
      </c>
      <c r="AY222">
        <v>20</v>
      </c>
      <c r="AZ222">
        <v>268</v>
      </c>
      <c r="BA222">
        <v>26</v>
      </c>
      <c r="BB222">
        <v>2770</v>
      </c>
      <c r="BC222">
        <v>240</v>
      </c>
      <c r="BD222">
        <v>2540</v>
      </c>
      <c r="BE222">
        <v>230</v>
      </c>
      <c r="BF222">
        <v>6160</v>
      </c>
      <c r="BG222">
        <v>570</v>
      </c>
      <c r="BH222" s="2">
        <v>11800</v>
      </c>
      <c r="BI222" s="2">
        <v>1100</v>
      </c>
      <c r="BJ222" s="2">
        <v>13400</v>
      </c>
      <c r="BK222" s="2">
        <v>1200</v>
      </c>
      <c r="BL222">
        <v>15.2</v>
      </c>
      <c r="BM222">
        <v>4.7</v>
      </c>
      <c r="BN222">
        <v>43</v>
      </c>
      <c r="BO222">
        <v>35</v>
      </c>
      <c r="BP222">
        <v>192</v>
      </c>
      <c r="BQ222">
        <v>92</v>
      </c>
      <c r="BR222" s="2">
        <v>84900</v>
      </c>
      <c r="BS222" s="2">
        <v>8000</v>
      </c>
      <c r="BT222">
        <v>38.799999999999997</v>
      </c>
      <c r="BU222">
        <v>8.1</v>
      </c>
      <c r="BV222">
        <v>79</v>
      </c>
      <c r="BW222">
        <v>12</v>
      </c>
      <c r="BX222">
        <v>39.1</v>
      </c>
      <c r="BY222">
        <v>3.5</v>
      </c>
      <c r="BZ222">
        <v>35.5</v>
      </c>
      <c r="CA222">
        <v>3.5</v>
      </c>
      <c r="CB222">
        <v>39.5</v>
      </c>
      <c r="CC222">
        <v>4.0999999999999996</v>
      </c>
      <c r="CD222">
        <v>37</v>
      </c>
      <c r="CE222">
        <v>3.3</v>
      </c>
      <c r="CF222">
        <v>35.4</v>
      </c>
      <c r="CG222">
        <v>4</v>
      </c>
      <c r="CH222">
        <v>39.200000000000003</v>
      </c>
      <c r="CI222">
        <v>4.0999999999999996</v>
      </c>
      <c r="CJ222">
        <v>34.9</v>
      </c>
      <c r="CK222">
        <v>3.4</v>
      </c>
      <c r="CL222">
        <v>36</v>
      </c>
      <c r="CM222">
        <v>3.7</v>
      </c>
      <c r="CN222">
        <v>35.799999999999997</v>
      </c>
      <c r="CO222">
        <v>3.3</v>
      </c>
      <c r="CP222">
        <v>35.700000000000003</v>
      </c>
      <c r="CQ222">
        <v>3.7</v>
      </c>
      <c r="CR222">
        <v>38</v>
      </c>
      <c r="CS222">
        <v>3.6</v>
      </c>
      <c r="CT222">
        <v>38.5</v>
      </c>
      <c r="CU222">
        <v>3.6</v>
      </c>
      <c r="CV222">
        <v>38.200000000000003</v>
      </c>
      <c r="CW222">
        <v>3.6</v>
      </c>
      <c r="CX222">
        <v>40.200000000000003</v>
      </c>
      <c r="CY222">
        <v>3.9</v>
      </c>
      <c r="CZ222">
        <v>36.700000000000003</v>
      </c>
      <c r="DA222">
        <v>3.2</v>
      </c>
      <c r="DB222">
        <v>30</v>
      </c>
      <c r="DC222">
        <v>20</v>
      </c>
      <c r="DD222">
        <v>40.4</v>
      </c>
      <c r="DE222">
        <v>6</v>
      </c>
      <c r="DF222">
        <v>38.700000000000003</v>
      </c>
      <c r="DG222">
        <v>3.3</v>
      </c>
      <c r="DH222">
        <v>38.6</v>
      </c>
      <c r="DI222">
        <v>3.5</v>
      </c>
      <c r="DJ222">
        <v>39.299999999999997</v>
      </c>
      <c r="DK222">
        <v>3.7</v>
      </c>
      <c r="DL222">
        <v>38</v>
      </c>
      <c r="DM222">
        <v>3.4</v>
      </c>
      <c r="DN222">
        <v>37.799999999999997</v>
      </c>
      <c r="DO222">
        <v>3.5</v>
      </c>
      <c r="DP222">
        <v>37</v>
      </c>
      <c r="DQ222">
        <v>12</v>
      </c>
      <c r="DR222">
        <v>4.5399999999999998E-4</v>
      </c>
      <c r="DS222">
        <v>1.4E-5</v>
      </c>
      <c r="DT222" s="2">
        <v>13800</v>
      </c>
      <c r="DU222" s="2">
        <v>1300</v>
      </c>
      <c r="DV222">
        <v>1060</v>
      </c>
      <c r="DW222">
        <v>630</v>
      </c>
      <c r="DX222">
        <v>-320</v>
      </c>
      <c r="DY222">
        <v>200</v>
      </c>
      <c r="DZ222">
        <v>4420</v>
      </c>
      <c r="EA222">
        <v>920</v>
      </c>
      <c r="EB222">
        <v>1180</v>
      </c>
      <c r="EC222">
        <v>180</v>
      </c>
      <c r="ED222">
        <v>7100</v>
      </c>
      <c r="EE222">
        <v>630</v>
      </c>
      <c r="EF222">
        <v>7670</v>
      </c>
      <c r="EG222">
        <v>750</v>
      </c>
      <c r="EH222">
        <v>8660</v>
      </c>
      <c r="EI222">
        <v>900</v>
      </c>
      <c r="EJ222">
        <v>10600</v>
      </c>
      <c r="EK222">
        <v>950</v>
      </c>
      <c r="EL222">
        <v>1690</v>
      </c>
      <c r="EM222">
        <v>190</v>
      </c>
      <c r="EN222">
        <v>1700</v>
      </c>
      <c r="EO222">
        <v>180</v>
      </c>
      <c r="EP222">
        <v>5930</v>
      </c>
      <c r="EQ222">
        <v>570</v>
      </c>
      <c r="ER222">
        <v>1780</v>
      </c>
      <c r="ES222">
        <v>180</v>
      </c>
      <c r="ET222" s="2">
        <v>12400</v>
      </c>
      <c r="EU222" s="2">
        <v>1100</v>
      </c>
      <c r="EV222">
        <v>2890</v>
      </c>
      <c r="EW222">
        <v>300</v>
      </c>
      <c r="EX222" s="2">
        <v>12800</v>
      </c>
      <c r="EY222" s="2">
        <v>1200</v>
      </c>
      <c r="EZ222">
        <v>4300</v>
      </c>
      <c r="FA222">
        <v>400</v>
      </c>
      <c r="FB222" s="2">
        <v>13400</v>
      </c>
      <c r="FC222" s="2">
        <v>1200</v>
      </c>
      <c r="FD222">
        <v>2920</v>
      </c>
      <c r="FE222">
        <v>280</v>
      </c>
      <c r="FF222" s="2">
        <v>12900</v>
      </c>
      <c r="FG222" s="2">
        <v>1100</v>
      </c>
      <c r="FH222">
        <v>186</v>
      </c>
      <c r="FI222">
        <v>26</v>
      </c>
      <c r="FJ222">
        <v>2770</v>
      </c>
      <c r="FK222">
        <v>240</v>
      </c>
      <c r="FL222">
        <v>2540</v>
      </c>
      <c r="FM222">
        <v>230</v>
      </c>
      <c r="FN222">
        <v>6160</v>
      </c>
      <c r="FO222">
        <v>570</v>
      </c>
      <c r="FP222" s="2">
        <v>11800</v>
      </c>
      <c r="FQ222" s="2">
        <v>1100</v>
      </c>
      <c r="FR222" s="2">
        <v>13400</v>
      </c>
      <c r="FS222" s="2">
        <v>1200</v>
      </c>
      <c r="FT222">
        <v>15.2</v>
      </c>
      <c r="FU222">
        <v>4.7</v>
      </c>
      <c r="FV222" t="s">
        <v>846</v>
      </c>
    </row>
    <row r="224" spans="1:263" x14ac:dyDescent="0.25">
      <c r="A224" t="s">
        <v>90</v>
      </c>
      <c r="B224" t="s">
        <v>842</v>
      </c>
      <c r="C224" t="s">
        <v>91</v>
      </c>
      <c r="D224" t="s">
        <v>844</v>
      </c>
      <c r="E224" s="1">
        <v>1462.532962962963</v>
      </c>
      <c r="F224">
        <v>33.338999999999999</v>
      </c>
      <c r="G224" t="s">
        <v>92</v>
      </c>
      <c r="H224" s="2">
        <v>5520000</v>
      </c>
      <c r="I224" s="2">
        <v>150000</v>
      </c>
      <c r="J224" s="2">
        <v>2519000</v>
      </c>
      <c r="K224" s="2">
        <v>74000</v>
      </c>
      <c r="L224">
        <v>50670</v>
      </c>
      <c r="M224">
        <v>290</v>
      </c>
      <c r="N224" s="2">
        <v>120900</v>
      </c>
      <c r="O224" s="2">
        <v>3100</v>
      </c>
      <c r="P224" s="2">
        <v>534000</v>
      </c>
      <c r="Q224" s="2">
        <v>10000</v>
      </c>
      <c r="R224">
        <v>28300</v>
      </c>
      <c r="S224">
        <v>410</v>
      </c>
      <c r="T224" s="2">
        <v>623000</v>
      </c>
      <c r="U224" s="2">
        <v>17000</v>
      </c>
      <c r="V224" s="2">
        <v>273300</v>
      </c>
      <c r="W224" s="2">
        <v>8000</v>
      </c>
      <c r="X224" s="2">
        <v>742000</v>
      </c>
      <c r="Y224" s="2">
        <v>22000</v>
      </c>
      <c r="Z224" s="2">
        <v>153100</v>
      </c>
      <c r="AA224" s="2">
        <v>4300</v>
      </c>
      <c r="AB224" s="2">
        <v>145500</v>
      </c>
      <c r="AC224" s="2">
        <v>4500</v>
      </c>
      <c r="AD224" s="2">
        <v>33400</v>
      </c>
      <c r="AE224" s="2">
        <v>1000</v>
      </c>
      <c r="AF224">
        <v>14500</v>
      </c>
      <c r="AG224">
        <v>460</v>
      </c>
      <c r="AH224" s="2">
        <v>40900</v>
      </c>
      <c r="AI224" s="2">
        <v>1300</v>
      </c>
      <c r="AJ224" s="2">
        <v>38700</v>
      </c>
      <c r="AK224" s="2">
        <v>1100</v>
      </c>
      <c r="AL224" s="2">
        <v>55100</v>
      </c>
      <c r="AM224" s="2">
        <v>1600</v>
      </c>
      <c r="AN224" s="2">
        <v>44200</v>
      </c>
      <c r="AO224" s="2">
        <v>1200</v>
      </c>
      <c r="AP224" s="2">
        <v>36700</v>
      </c>
      <c r="AQ224" s="2">
        <v>1100</v>
      </c>
      <c r="AR224">
        <v>12790</v>
      </c>
      <c r="AS224">
        <v>450</v>
      </c>
      <c r="AT224">
        <v>14600</v>
      </c>
      <c r="AU224">
        <v>480</v>
      </c>
      <c r="AV224">
        <v>8410</v>
      </c>
      <c r="AW224">
        <v>320</v>
      </c>
      <c r="AX224">
        <v>531</v>
      </c>
      <c r="AY224">
        <v>34</v>
      </c>
      <c r="AZ224">
        <v>155</v>
      </c>
      <c r="BA224">
        <v>20</v>
      </c>
      <c r="BB224">
        <v>229</v>
      </c>
      <c r="BC224">
        <v>31</v>
      </c>
      <c r="BD224">
        <v>151</v>
      </c>
      <c r="BE224">
        <v>26</v>
      </c>
      <c r="BF224">
        <v>465</v>
      </c>
      <c r="BG224">
        <v>70</v>
      </c>
      <c r="BH224">
        <v>4010</v>
      </c>
      <c r="BI224">
        <v>220</v>
      </c>
      <c r="BJ224">
        <v>1027</v>
      </c>
      <c r="BK224">
        <v>47</v>
      </c>
      <c r="BL224">
        <v>5.2</v>
      </c>
      <c r="BM224">
        <v>2.9</v>
      </c>
      <c r="BN224" s="2">
        <v>-71700</v>
      </c>
      <c r="BO224" s="2">
        <v>2800</v>
      </c>
      <c r="BP224">
        <v>-1570</v>
      </c>
      <c r="BQ224">
        <v>660</v>
      </c>
      <c r="BR224" s="2">
        <v>732000</v>
      </c>
      <c r="BS224" s="2">
        <v>19000</v>
      </c>
      <c r="BT224">
        <v>9230</v>
      </c>
      <c r="BU224">
        <v>250</v>
      </c>
      <c r="BV224">
        <v>4550</v>
      </c>
      <c r="BW224">
        <v>200</v>
      </c>
      <c r="BX224">
        <v>3483</v>
      </c>
      <c r="BY224">
        <v>99</v>
      </c>
      <c r="BZ224">
        <v>1182</v>
      </c>
      <c r="CA224">
        <v>35</v>
      </c>
      <c r="CB224">
        <v>3480</v>
      </c>
      <c r="CC224">
        <v>110</v>
      </c>
      <c r="CD224">
        <v>522</v>
      </c>
      <c r="CE224">
        <v>15</v>
      </c>
      <c r="CF224">
        <v>3157</v>
      </c>
      <c r="CG224">
        <v>97</v>
      </c>
      <c r="CH224">
        <v>753</v>
      </c>
      <c r="CI224">
        <v>23</v>
      </c>
      <c r="CJ224">
        <v>81.099999999999994</v>
      </c>
      <c r="CK224">
        <v>2.6</v>
      </c>
      <c r="CL224">
        <v>831</v>
      </c>
      <c r="CM224">
        <v>26</v>
      </c>
      <c r="CN224">
        <v>107.2</v>
      </c>
      <c r="CO224">
        <v>3.1</v>
      </c>
      <c r="CP224">
        <v>644</v>
      </c>
      <c r="CQ224">
        <v>19</v>
      </c>
      <c r="CR224">
        <v>125.1</v>
      </c>
      <c r="CS224">
        <v>3.5</v>
      </c>
      <c r="CT224">
        <v>309.89999999999998</v>
      </c>
      <c r="CU224">
        <v>9.6999999999999993</v>
      </c>
      <c r="CV224">
        <v>36.299999999999997</v>
      </c>
      <c r="CW224">
        <v>1.3</v>
      </c>
      <c r="CX224">
        <v>187.3</v>
      </c>
      <c r="CY224">
        <v>6.1</v>
      </c>
      <c r="CZ224">
        <v>22.98</v>
      </c>
      <c r="DA224">
        <v>0.87</v>
      </c>
      <c r="DB224">
        <v>122</v>
      </c>
      <c r="DC224">
        <v>34</v>
      </c>
      <c r="DD224">
        <v>-37</v>
      </c>
      <c r="DE224">
        <v>28</v>
      </c>
      <c r="DF224">
        <v>3.03</v>
      </c>
      <c r="DG224">
        <v>0.41</v>
      </c>
      <c r="DH224">
        <v>2.2200000000000002</v>
      </c>
      <c r="DI224">
        <v>0.38</v>
      </c>
      <c r="DJ224">
        <v>2.87</v>
      </c>
      <c r="DK224">
        <v>0.43</v>
      </c>
      <c r="DL224">
        <v>12.36</v>
      </c>
      <c r="DM224">
        <v>0.67</v>
      </c>
      <c r="DN224">
        <v>2.77</v>
      </c>
      <c r="DO224">
        <v>0.13</v>
      </c>
      <c r="DP224">
        <v>-6</v>
      </c>
      <c r="DQ224">
        <v>3.3</v>
      </c>
      <c r="DR224">
        <v>3.7799999999999998E-6</v>
      </c>
      <c r="DS224">
        <v>1.3E-7</v>
      </c>
      <c r="DT224" s="2">
        <v>119000</v>
      </c>
      <c r="DU224" s="2">
        <v>3100</v>
      </c>
      <c r="DV224" s="2">
        <v>2451000</v>
      </c>
      <c r="DW224" s="2">
        <v>74000</v>
      </c>
      <c r="DX224">
        <v>730</v>
      </c>
      <c r="DY224">
        <v>280</v>
      </c>
      <c r="DZ224" s="2">
        <v>396000</v>
      </c>
      <c r="EA224" s="2">
        <v>10000</v>
      </c>
      <c r="EB224">
        <v>11850</v>
      </c>
      <c r="EC224">
        <v>410</v>
      </c>
      <c r="ED224" s="2">
        <v>623000</v>
      </c>
      <c r="EE224" s="2">
        <v>17000</v>
      </c>
      <c r="EF224" s="2">
        <v>273300</v>
      </c>
      <c r="EG224" s="2">
        <v>8000</v>
      </c>
      <c r="EH224" s="2">
        <v>742000</v>
      </c>
      <c r="EI224" s="2">
        <v>22000</v>
      </c>
      <c r="EJ224" s="2">
        <v>153100</v>
      </c>
      <c r="EK224" s="2">
        <v>4300</v>
      </c>
      <c r="EL224" s="2">
        <v>145500</v>
      </c>
      <c r="EM224" s="2">
        <v>4500</v>
      </c>
      <c r="EN224" s="2">
        <v>33400</v>
      </c>
      <c r="EO224" s="2">
        <v>1000</v>
      </c>
      <c r="EP224">
        <v>14500</v>
      </c>
      <c r="EQ224">
        <v>460</v>
      </c>
      <c r="ER224" s="2">
        <v>40900</v>
      </c>
      <c r="ES224" s="2">
        <v>1300</v>
      </c>
      <c r="ET224" s="2">
        <v>38700</v>
      </c>
      <c r="EU224" s="2">
        <v>1100</v>
      </c>
      <c r="EV224" s="2">
        <v>55100</v>
      </c>
      <c r="EW224" s="2">
        <v>1600</v>
      </c>
      <c r="EX224" s="2">
        <v>44200</v>
      </c>
      <c r="EY224" s="2">
        <v>1200</v>
      </c>
      <c r="EZ224" s="2">
        <v>36700</v>
      </c>
      <c r="FA224" s="2">
        <v>1100</v>
      </c>
      <c r="FB224">
        <v>12790</v>
      </c>
      <c r="FC224">
        <v>450</v>
      </c>
      <c r="FD224">
        <v>14600</v>
      </c>
      <c r="FE224">
        <v>480</v>
      </c>
      <c r="FF224">
        <v>8410</v>
      </c>
      <c r="FG224">
        <v>320</v>
      </c>
      <c r="FH224">
        <v>26</v>
      </c>
      <c r="FI224">
        <v>20</v>
      </c>
      <c r="FJ224">
        <v>226</v>
      </c>
      <c r="FK224">
        <v>31</v>
      </c>
      <c r="FL224">
        <v>151</v>
      </c>
      <c r="FM224">
        <v>26</v>
      </c>
      <c r="FN224">
        <v>465</v>
      </c>
      <c r="FO224">
        <v>70</v>
      </c>
      <c r="FP224">
        <v>4010</v>
      </c>
      <c r="FQ224">
        <v>220</v>
      </c>
      <c r="FR224">
        <v>1027</v>
      </c>
      <c r="FS224">
        <v>47</v>
      </c>
      <c r="FT224">
        <v>5.2</v>
      </c>
      <c r="FU224">
        <v>2.9</v>
      </c>
      <c r="FV224" t="s">
        <v>846</v>
      </c>
      <c r="FW224">
        <v>0</v>
      </c>
      <c r="FX224">
        <v>1.3229</v>
      </c>
      <c r="FY224">
        <v>0.98724000000000001</v>
      </c>
      <c r="FZ224">
        <v>705.98</v>
      </c>
      <c r="GA224">
        <v>0.46859000000000001</v>
      </c>
      <c r="GB224">
        <v>2.0768</v>
      </c>
      <c r="GC224">
        <v>1.9195</v>
      </c>
      <c r="GD224">
        <v>0.49142999999999998</v>
      </c>
      <c r="GE224">
        <v>1.4437</v>
      </c>
      <c r="GF224">
        <v>0.21840000000000001</v>
      </c>
      <c r="GG224">
        <v>2.4104999999999999</v>
      </c>
      <c r="GH224">
        <v>0.38884999999999997</v>
      </c>
      <c r="GI224">
        <v>9.6346000000000001E-2</v>
      </c>
      <c r="GJ224">
        <v>0.32952999999999999</v>
      </c>
      <c r="GK224">
        <v>6.8734000000000003E-2</v>
      </c>
      <c r="GL224">
        <v>0.54795000000000005</v>
      </c>
      <c r="GM224">
        <v>7.0109000000000005E-2</v>
      </c>
      <c r="GN224">
        <v>0.11985</v>
      </c>
      <c r="GO224">
        <v>4.8863999999999998E-2</v>
      </c>
      <c r="GP224">
        <v>0.22105</v>
      </c>
      <c r="GQ224">
        <v>2.5839999999999998E-2</v>
      </c>
      <c r="GR224">
        <v>258.39999999999998</v>
      </c>
      <c r="GS224">
        <v>16.965</v>
      </c>
      <c r="GT224">
        <v>6.6380999999999996E-2</v>
      </c>
      <c r="GU224">
        <v>4.0096E-2</v>
      </c>
      <c r="GV224">
        <v>4.1974999999999998E-2</v>
      </c>
      <c r="GW224">
        <v>2.0917999999999999E-2</v>
      </c>
      <c r="GX224">
        <v>1.0906000000000001E-2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</row>
    <row r="225" spans="1:263" x14ac:dyDescent="0.25">
      <c r="A225" t="s">
        <v>93</v>
      </c>
      <c r="B225" t="s">
        <v>842</v>
      </c>
      <c r="C225" t="s">
        <v>94</v>
      </c>
      <c r="D225" t="s">
        <v>844</v>
      </c>
      <c r="E225" s="1">
        <v>1462.5337037037036</v>
      </c>
      <c r="F225">
        <v>39.85</v>
      </c>
      <c r="G225" t="s">
        <v>95</v>
      </c>
      <c r="H225" s="2">
        <v>5689000</v>
      </c>
      <c r="I225" s="2">
        <v>84000</v>
      </c>
      <c r="J225" s="2">
        <v>2673000</v>
      </c>
      <c r="K225" s="2">
        <v>52000</v>
      </c>
      <c r="L225">
        <v>51250</v>
      </c>
      <c r="M225">
        <v>300</v>
      </c>
      <c r="N225" s="2">
        <v>126700</v>
      </c>
      <c r="O225" s="2">
        <v>2200</v>
      </c>
      <c r="P225" s="2">
        <v>509500</v>
      </c>
      <c r="Q225" s="2">
        <v>8000</v>
      </c>
      <c r="R225">
        <v>28940</v>
      </c>
      <c r="S225">
        <v>390</v>
      </c>
      <c r="T225" s="2">
        <v>645000</v>
      </c>
      <c r="U225" s="2">
        <v>10000</v>
      </c>
      <c r="V225" s="2">
        <v>279800</v>
      </c>
      <c r="W225" s="2">
        <v>4800</v>
      </c>
      <c r="X225" s="2">
        <v>763000</v>
      </c>
      <c r="Y225" s="2">
        <v>12000</v>
      </c>
      <c r="Z225" s="2">
        <v>155900</v>
      </c>
      <c r="AA225" s="2">
        <v>2600</v>
      </c>
      <c r="AB225" s="2">
        <v>148700</v>
      </c>
      <c r="AC225" s="2">
        <v>2700</v>
      </c>
      <c r="AD225">
        <v>34320</v>
      </c>
      <c r="AE225">
        <v>620</v>
      </c>
      <c r="AF225">
        <v>15340</v>
      </c>
      <c r="AG225">
        <v>340</v>
      </c>
      <c r="AH225">
        <v>41570</v>
      </c>
      <c r="AI225">
        <v>740</v>
      </c>
      <c r="AJ225">
        <v>39950</v>
      </c>
      <c r="AK225">
        <v>640</v>
      </c>
      <c r="AL225" s="2">
        <v>57100</v>
      </c>
      <c r="AM225" s="2">
        <v>1000</v>
      </c>
      <c r="AN225">
        <v>44930</v>
      </c>
      <c r="AO225">
        <v>800</v>
      </c>
      <c r="AP225">
        <v>37030</v>
      </c>
      <c r="AQ225">
        <v>610</v>
      </c>
      <c r="AR225">
        <v>13170</v>
      </c>
      <c r="AS225">
        <v>310</v>
      </c>
      <c r="AT225">
        <v>15120</v>
      </c>
      <c r="AU225">
        <v>300</v>
      </c>
      <c r="AV225">
        <v>8770</v>
      </c>
      <c r="AW225">
        <v>210</v>
      </c>
      <c r="AX225">
        <v>587</v>
      </c>
      <c r="AY225">
        <v>30</v>
      </c>
      <c r="AZ225">
        <v>250</v>
      </c>
      <c r="BA225">
        <v>19</v>
      </c>
      <c r="BB225">
        <v>1326</v>
      </c>
      <c r="BC225">
        <v>80</v>
      </c>
      <c r="BD225">
        <v>1097</v>
      </c>
      <c r="BE225">
        <v>73</v>
      </c>
      <c r="BF225">
        <v>2740</v>
      </c>
      <c r="BG225">
        <v>190</v>
      </c>
      <c r="BH225">
        <v>4420</v>
      </c>
      <c r="BI225">
        <v>130</v>
      </c>
      <c r="BJ225">
        <v>1139</v>
      </c>
      <c r="BK225">
        <v>40</v>
      </c>
      <c r="BL225">
        <v>4.0999999999999996</v>
      </c>
      <c r="BM225">
        <v>2.4</v>
      </c>
      <c r="BN225" s="2">
        <v>-59800</v>
      </c>
      <c r="BO225" s="2">
        <v>1500</v>
      </c>
      <c r="BP225">
        <v>-130</v>
      </c>
      <c r="BQ225">
        <v>260</v>
      </c>
      <c r="BR225" s="2">
        <v>763000</v>
      </c>
      <c r="BS225" s="2">
        <v>14000</v>
      </c>
      <c r="BT225">
        <v>8280</v>
      </c>
      <c r="BU225">
        <v>190</v>
      </c>
      <c r="BV225">
        <v>3720</v>
      </c>
      <c r="BW225">
        <v>140</v>
      </c>
      <c r="BX225">
        <v>3572</v>
      </c>
      <c r="BY225">
        <v>57</v>
      </c>
      <c r="BZ225">
        <v>1203</v>
      </c>
      <c r="CA225">
        <v>21</v>
      </c>
      <c r="CB225">
        <v>3564</v>
      </c>
      <c r="CC225">
        <v>56</v>
      </c>
      <c r="CD225">
        <v>528.70000000000005</v>
      </c>
      <c r="CE225">
        <v>9</v>
      </c>
      <c r="CF225">
        <v>3229</v>
      </c>
      <c r="CG225">
        <v>58</v>
      </c>
      <c r="CH225">
        <v>770</v>
      </c>
      <c r="CI225">
        <v>14</v>
      </c>
      <c r="CJ225">
        <v>85.6</v>
      </c>
      <c r="CK225">
        <v>1.9</v>
      </c>
      <c r="CL225">
        <v>842</v>
      </c>
      <c r="CM225">
        <v>15</v>
      </c>
      <c r="CN225">
        <v>110.2</v>
      </c>
      <c r="CO225">
        <v>1.8</v>
      </c>
      <c r="CP225">
        <v>664</v>
      </c>
      <c r="CQ225">
        <v>12</v>
      </c>
      <c r="CR225">
        <v>126.8</v>
      </c>
      <c r="CS225">
        <v>2.2999999999999998</v>
      </c>
      <c r="CT225">
        <v>311.60000000000002</v>
      </c>
      <c r="CU225">
        <v>5.0999999999999996</v>
      </c>
      <c r="CV225">
        <v>37.22</v>
      </c>
      <c r="CW225">
        <v>0.88</v>
      </c>
      <c r="CX225">
        <v>192.9</v>
      </c>
      <c r="CY225">
        <v>3.9</v>
      </c>
      <c r="CZ225">
        <v>23.9</v>
      </c>
      <c r="DA225">
        <v>0.56999999999999995</v>
      </c>
      <c r="DB225">
        <v>157</v>
      </c>
      <c r="DC225">
        <v>30</v>
      </c>
      <c r="DD225">
        <v>-100</v>
      </c>
      <c r="DE225">
        <v>17</v>
      </c>
      <c r="DF225">
        <v>17.7</v>
      </c>
      <c r="DG225">
        <v>1.1000000000000001</v>
      </c>
      <c r="DH225">
        <v>16.100000000000001</v>
      </c>
      <c r="DI225">
        <v>1.1000000000000001</v>
      </c>
      <c r="DJ225">
        <v>16.899999999999999</v>
      </c>
      <c r="DK225">
        <v>1.2</v>
      </c>
      <c r="DL225">
        <v>13.59</v>
      </c>
      <c r="DM225">
        <v>0.4</v>
      </c>
      <c r="DN225">
        <v>3.07</v>
      </c>
      <c r="DO225">
        <v>0.11</v>
      </c>
      <c r="DP225">
        <v>-4.5999999999999996</v>
      </c>
      <c r="DQ225">
        <v>2.8</v>
      </c>
      <c r="DR225">
        <v>4.0500000000000002E-6</v>
      </c>
      <c r="DS225">
        <v>1.4000000000000001E-7</v>
      </c>
      <c r="DT225" s="2">
        <v>124800</v>
      </c>
      <c r="DU225" s="2">
        <v>2200</v>
      </c>
      <c r="DV225" s="2">
        <v>2604000</v>
      </c>
      <c r="DW225" s="2">
        <v>52000</v>
      </c>
      <c r="DX225">
        <v>70</v>
      </c>
      <c r="DY225">
        <v>290</v>
      </c>
      <c r="DZ225" s="2">
        <v>371300</v>
      </c>
      <c r="EA225" s="2">
        <v>8000</v>
      </c>
      <c r="EB225">
        <v>12490</v>
      </c>
      <c r="EC225">
        <v>390</v>
      </c>
      <c r="ED225" s="2">
        <v>645000</v>
      </c>
      <c r="EE225" s="2">
        <v>10000</v>
      </c>
      <c r="EF225" s="2">
        <v>279800</v>
      </c>
      <c r="EG225" s="2">
        <v>4800</v>
      </c>
      <c r="EH225" s="2">
        <v>763000</v>
      </c>
      <c r="EI225" s="2">
        <v>12000</v>
      </c>
      <c r="EJ225" s="2">
        <v>155900</v>
      </c>
      <c r="EK225" s="2">
        <v>2600</v>
      </c>
      <c r="EL225" s="2">
        <v>148700</v>
      </c>
      <c r="EM225" s="2">
        <v>2700</v>
      </c>
      <c r="EN225">
        <v>34320</v>
      </c>
      <c r="EO225">
        <v>620</v>
      </c>
      <c r="EP225">
        <v>15340</v>
      </c>
      <c r="EQ225">
        <v>340</v>
      </c>
      <c r="ER225">
        <v>41570</v>
      </c>
      <c r="ES225">
        <v>740</v>
      </c>
      <c r="ET225">
        <v>39950</v>
      </c>
      <c r="EU225">
        <v>640</v>
      </c>
      <c r="EV225" s="2">
        <v>57100</v>
      </c>
      <c r="EW225" s="2">
        <v>1000</v>
      </c>
      <c r="EX225">
        <v>44930</v>
      </c>
      <c r="EY225">
        <v>800</v>
      </c>
      <c r="EZ225">
        <v>37030</v>
      </c>
      <c r="FA225">
        <v>610</v>
      </c>
      <c r="FB225">
        <v>13170</v>
      </c>
      <c r="FC225">
        <v>310</v>
      </c>
      <c r="FD225">
        <v>15120</v>
      </c>
      <c r="FE225">
        <v>300</v>
      </c>
      <c r="FF225">
        <v>8770</v>
      </c>
      <c r="FG225">
        <v>210</v>
      </c>
      <c r="FH225">
        <v>117</v>
      </c>
      <c r="FI225">
        <v>20</v>
      </c>
      <c r="FJ225">
        <v>1323</v>
      </c>
      <c r="FK225">
        <v>80</v>
      </c>
      <c r="FL225">
        <v>1097</v>
      </c>
      <c r="FM225">
        <v>73</v>
      </c>
      <c r="FN225">
        <v>2740</v>
      </c>
      <c r="FO225">
        <v>190</v>
      </c>
      <c r="FP225">
        <v>4420</v>
      </c>
      <c r="FQ225">
        <v>130</v>
      </c>
      <c r="FR225">
        <v>1139</v>
      </c>
      <c r="FS225">
        <v>40</v>
      </c>
      <c r="FT225">
        <v>4.0999999999999996</v>
      </c>
      <c r="FU225">
        <v>2.4</v>
      </c>
      <c r="FV225" t="s">
        <v>846</v>
      </c>
      <c r="FW225">
        <v>0</v>
      </c>
      <c r="FX225">
        <v>1.24</v>
      </c>
      <c r="FY225">
        <v>0.91991000000000001</v>
      </c>
      <c r="FZ225">
        <v>661.33</v>
      </c>
      <c r="GA225">
        <v>0.43329000000000001</v>
      </c>
      <c r="GB225">
        <v>1.9268000000000001</v>
      </c>
      <c r="GC225">
        <v>1.7928999999999999</v>
      </c>
      <c r="GD225">
        <v>0.46039999999999998</v>
      </c>
      <c r="GE225">
        <v>1.3532</v>
      </c>
      <c r="GF225">
        <v>0.2049</v>
      </c>
      <c r="GG225">
        <v>2.2776000000000001</v>
      </c>
      <c r="GH225">
        <v>0.36459999999999998</v>
      </c>
      <c r="GI225">
        <v>9.0648000000000006E-2</v>
      </c>
      <c r="GJ225">
        <v>0.3095</v>
      </c>
      <c r="GK225">
        <v>6.4502000000000004E-2</v>
      </c>
      <c r="GL225">
        <v>0.51427999999999996</v>
      </c>
      <c r="GM225">
        <v>6.5962999999999994E-2</v>
      </c>
      <c r="GN225">
        <v>0.11260000000000001</v>
      </c>
      <c r="GO225">
        <v>4.5902999999999999E-2</v>
      </c>
      <c r="GP225">
        <v>0.20737</v>
      </c>
      <c r="GQ225">
        <v>2.4317999999999999E-2</v>
      </c>
      <c r="GR225">
        <v>243.18</v>
      </c>
      <c r="GS225">
        <v>21.346</v>
      </c>
      <c r="GT225">
        <v>6.2551999999999996E-2</v>
      </c>
      <c r="GU225">
        <v>3.7734999999999998E-2</v>
      </c>
      <c r="GV225">
        <v>3.9544999999999997E-2</v>
      </c>
      <c r="GW225">
        <v>1.9706999999999999E-2</v>
      </c>
      <c r="GX225">
        <v>1.0286999999999999E-2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</row>
    <row r="226" spans="1:263" x14ac:dyDescent="0.25">
      <c r="A226" t="s">
        <v>96</v>
      </c>
      <c r="B226" t="s">
        <v>842</v>
      </c>
      <c r="C226" t="s">
        <v>97</v>
      </c>
      <c r="D226" t="s">
        <v>844</v>
      </c>
      <c r="E226" s="1">
        <v>1462.5344907407407</v>
      </c>
      <c r="F226">
        <v>39.329000000000001</v>
      </c>
      <c r="G226" t="s">
        <v>98</v>
      </c>
      <c r="H226" s="2">
        <v>5770000</v>
      </c>
      <c r="I226" s="2">
        <v>140000</v>
      </c>
      <c r="J226" s="2">
        <v>2889000</v>
      </c>
      <c r="K226" s="2">
        <v>79000</v>
      </c>
      <c r="L226">
        <v>52620</v>
      </c>
      <c r="M226">
        <v>240</v>
      </c>
      <c r="N226" s="2">
        <v>135900</v>
      </c>
      <c r="O226" s="2">
        <v>3500</v>
      </c>
      <c r="P226" s="2">
        <v>587000</v>
      </c>
      <c r="Q226" s="2">
        <v>12000</v>
      </c>
      <c r="R226">
        <v>30040</v>
      </c>
      <c r="S226">
        <v>380</v>
      </c>
      <c r="T226" s="2">
        <v>568000</v>
      </c>
      <c r="U226" s="2">
        <v>16000</v>
      </c>
      <c r="V226" s="2">
        <v>251600</v>
      </c>
      <c r="W226" s="2">
        <v>6400</v>
      </c>
      <c r="X226" s="2">
        <v>697000</v>
      </c>
      <c r="Y226" s="2">
        <v>19000</v>
      </c>
      <c r="Z226" s="2">
        <v>138000</v>
      </c>
      <c r="AA226" s="2">
        <v>3900</v>
      </c>
      <c r="AB226" s="2">
        <v>132500</v>
      </c>
      <c r="AC226" s="2">
        <v>3900</v>
      </c>
      <c r="AD226">
        <v>30410</v>
      </c>
      <c r="AE226">
        <v>840</v>
      </c>
      <c r="AF226">
        <v>12840</v>
      </c>
      <c r="AG226">
        <v>390</v>
      </c>
      <c r="AH226">
        <v>37430</v>
      </c>
      <c r="AI226">
        <v>960</v>
      </c>
      <c r="AJ226">
        <v>35160</v>
      </c>
      <c r="AK226">
        <v>900</v>
      </c>
      <c r="AL226" s="2">
        <v>51200</v>
      </c>
      <c r="AM226" s="2">
        <v>1500</v>
      </c>
      <c r="AN226" s="2">
        <v>39400</v>
      </c>
      <c r="AO226" s="2">
        <v>1100</v>
      </c>
      <c r="AP226">
        <v>32780</v>
      </c>
      <c r="AQ226">
        <v>890</v>
      </c>
      <c r="AR226">
        <v>11130</v>
      </c>
      <c r="AS226">
        <v>380</v>
      </c>
      <c r="AT226">
        <v>12970</v>
      </c>
      <c r="AU226">
        <v>370</v>
      </c>
      <c r="AV226">
        <v>7810</v>
      </c>
      <c r="AW226">
        <v>320</v>
      </c>
      <c r="AX226">
        <v>609</v>
      </c>
      <c r="AY226">
        <v>30</v>
      </c>
      <c r="AZ226">
        <v>171</v>
      </c>
      <c r="BA226">
        <v>17</v>
      </c>
      <c r="BB226">
        <v>226</v>
      </c>
      <c r="BC226">
        <v>22</v>
      </c>
      <c r="BD226">
        <v>151</v>
      </c>
      <c r="BE226">
        <v>21</v>
      </c>
      <c r="BF226">
        <v>449</v>
      </c>
      <c r="BG226">
        <v>57</v>
      </c>
      <c r="BH226">
        <v>2460</v>
      </c>
      <c r="BI226">
        <v>120</v>
      </c>
      <c r="BJ226">
        <v>700</v>
      </c>
      <c r="BK226">
        <v>34</v>
      </c>
      <c r="BL226">
        <v>6.7</v>
      </c>
      <c r="BM226">
        <v>2.9</v>
      </c>
      <c r="BN226" s="2">
        <v>-54100</v>
      </c>
      <c r="BO226" s="2">
        <v>1800</v>
      </c>
      <c r="BP226">
        <v>-300</v>
      </c>
      <c r="BQ226">
        <v>130</v>
      </c>
      <c r="BR226" s="2">
        <v>814000</v>
      </c>
      <c r="BS226" s="2">
        <v>21000</v>
      </c>
      <c r="BT226">
        <v>9510</v>
      </c>
      <c r="BU226">
        <v>270</v>
      </c>
      <c r="BV226">
        <v>3230</v>
      </c>
      <c r="BW226">
        <v>110</v>
      </c>
      <c r="BX226">
        <v>3119</v>
      </c>
      <c r="BY226">
        <v>87</v>
      </c>
      <c r="BZ226">
        <v>1075</v>
      </c>
      <c r="CA226">
        <v>27</v>
      </c>
      <c r="CB226">
        <v>3230</v>
      </c>
      <c r="CC226">
        <v>91</v>
      </c>
      <c r="CD226">
        <v>465</v>
      </c>
      <c r="CE226">
        <v>13</v>
      </c>
      <c r="CF226">
        <v>2877</v>
      </c>
      <c r="CG226">
        <v>85</v>
      </c>
      <c r="CH226">
        <v>678</v>
      </c>
      <c r="CI226">
        <v>19</v>
      </c>
      <c r="CJ226">
        <v>71.5</v>
      </c>
      <c r="CK226">
        <v>2.2000000000000002</v>
      </c>
      <c r="CL226">
        <v>755</v>
      </c>
      <c r="CM226">
        <v>19</v>
      </c>
      <c r="CN226">
        <v>96.5</v>
      </c>
      <c r="CO226">
        <v>2.5</v>
      </c>
      <c r="CP226">
        <v>593</v>
      </c>
      <c r="CQ226">
        <v>18</v>
      </c>
      <c r="CR226">
        <v>111</v>
      </c>
      <c r="CS226">
        <v>3.1</v>
      </c>
      <c r="CT226">
        <v>274.8</v>
      </c>
      <c r="CU226">
        <v>7.5</v>
      </c>
      <c r="CV226">
        <v>31.3</v>
      </c>
      <c r="CW226">
        <v>1.1000000000000001</v>
      </c>
      <c r="CX226">
        <v>164.6</v>
      </c>
      <c r="CY226">
        <v>4.7</v>
      </c>
      <c r="CZ226">
        <v>21.24</v>
      </c>
      <c r="DA226">
        <v>0.88</v>
      </c>
      <c r="DB226">
        <v>153</v>
      </c>
      <c r="DC226">
        <v>30</v>
      </c>
      <c r="DD226">
        <v>-24</v>
      </c>
      <c r="DE226">
        <v>11</v>
      </c>
      <c r="DF226">
        <v>2.99</v>
      </c>
      <c r="DG226">
        <v>0.28999999999999998</v>
      </c>
      <c r="DH226">
        <v>2.21</v>
      </c>
      <c r="DI226">
        <v>0.31</v>
      </c>
      <c r="DJ226">
        <v>2.77</v>
      </c>
      <c r="DK226">
        <v>0.35</v>
      </c>
      <c r="DL226">
        <v>7.56</v>
      </c>
      <c r="DM226">
        <v>0.36</v>
      </c>
      <c r="DN226">
        <v>1.8859999999999999</v>
      </c>
      <c r="DO226">
        <v>9.0999999999999998E-2</v>
      </c>
      <c r="DP226">
        <v>-7.7</v>
      </c>
      <c r="DQ226">
        <v>3.4</v>
      </c>
      <c r="DR226">
        <v>2.3039999999999999E-6</v>
      </c>
      <c r="DS226">
        <v>9.2000000000000003E-8</v>
      </c>
      <c r="DT226" s="2">
        <v>133900</v>
      </c>
      <c r="DU226" s="2">
        <v>3500</v>
      </c>
      <c r="DV226" s="2">
        <v>2818000</v>
      </c>
      <c r="DW226" s="2">
        <v>79000</v>
      </c>
      <c r="DX226">
        <v>590</v>
      </c>
      <c r="DY226">
        <v>240</v>
      </c>
      <c r="DZ226" s="2">
        <v>449000</v>
      </c>
      <c r="EA226" s="2">
        <v>12000</v>
      </c>
      <c r="EB226">
        <v>13590</v>
      </c>
      <c r="EC226">
        <v>380</v>
      </c>
      <c r="ED226" s="2">
        <v>568000</v>
      </c>
      <c r="EE226" s="2">
        <v>16000</v>
      </c>
      <c r="EF226" s="2">
        <v>251600</v>
      </c>
      <c r="EG226" s="2">
        <v>6400</v>
      </c>
      <c r="EH226" s="2">
        <v>697000</v>
      </c>
      <c r="EI226" s="2">
        <v>19000</v>
      </c>
      <c r="EJ226" s="2">
        <v>138000</v>
      </c>
      <c r="EK226" s="2">
        <v>3900</v>
      </c>
      <c r="EL226" s="2">
        <v>132500</v>
      </c>
      <c r="EM226" s="2">
        <v>3900</v>
      </c>
      <c r="EN226">
        <v>30410</v>
      </c>
      <c r="EO226">
        <v>840</v>
      </c>
      <c r="EP226">
        <v>12840</v>
      </c>
      <c r="EQ226">
        <v>390</v>
      </c>
      <c r="ER226">
        <v>37430</v>
      </c>
      <c r="ES226">
        <v>960</v>
      </c>
      <c r="ET226">
        <v>35160</v>
      </c>
      <c r="EU226">
        <v>900</v>
      </c>
      <c r="EV226" s="2">
        <v>51200</v>
      </c>
      <c r="EW226" s="2">
        <v>1500</v>
      </c>
      <c r="EX226" s="2">
        <v>39400</v>
      </c>
      <c r="EY226" s="2">
        <v>1100</v>
      </c>
      <c r="EZ226">
        <v>32780</v>
      </c>
      <c r="FA226">
        <v>890</v>
      </c>
      <c r="FB226">
        <v>11130</v>
      </c>
      <c r="FC226">
        <v>380</v>
      </c>
      <c r="FD226">
        <v>12960</v>
      </c>
      <c r="FE226">
        <v>370</v>
      </c>
      <c r="FF226">
        <v>7810</v>
      </c>
      <c r="FG226">
        <v>320</v>
      </c>
      <c r="FH226">
        <v>36</v>
      </c>
      <c r="FI226">
        <v>17</v>
      </c>
      <c r="FJ226">
        <v>224</v>
      </c>
      <c r="FK226">
        <v>22</v>
      </c>
      <c r="FL226">
        <v>151</v>
      </c>
      <c r="FM226">
        <v>21</v>
      </c>
      <c r="FN226">
        <v>449</v>
      </c>
      <c r="FO226">
        <v>57</v>
      </c>
      <c r="FP226">
        <v>2460</v>
      </c>
      <c r="FQ226">
        <v>120</v>
      </c>
      <c r="FR226">
        <v>700</v>
      </c>
      <c r="FS226">
        <v>34</v>
      </c>
      <c r="FT226">
        <v>6.7</v>
      </c>
      <c r="FU226">
        <v>2.9</v>
      </c>
      <c r="FV226" t="s">
        <v>846</v>
      </c>
      <c r="FW226">
        <v>0</v>
      </c>
      <c r="FX226">
        <v>1.6134999999999999</v>
      </c>
      <c r="FY226">
        <v>1.1097999999999999</v>
      </c>
      <c r="FZ226">
        <v>579.13</v>
      </c>
      <c r="GA226">
        <v>0.32407000000000002</v>
      </c>
      <c r="GB226">
        <v>1.7471000000000001</v>
      </c>
      <c r="GC226">
        <v>2.6587999999999998</v>
      </c>
      <c r="GD226">
        <v>0.84963999999999995</v>
      </c>
      <c r="GE226">
        <v>2.3363999999999998</v>
      </c>
      <c r="GF226">
        <v>0.48781000000000002</v>
      </c>
      <c r="GG226">
        <v>3.6362000000000001</v>
      </c>
      <c r="GH226">
        <v>0.52610999999999997</v>
      </c>
      <c r="GI226">
        <v>0.17197000000000001</v>
      </c>
      <c r="GJ226">
        <v>0.71789000000000003</v>
      </c>
      <c r="GK226">
        <v>6.7830000000000001E-2</v>
      </c>
      <c r="GL226">
        <v>0.54708999999999997</v>
      </c>
      <c r="GM226">
        <v>0.11045000000000001</v>
      </c>
      <c r="GN226">
        <v>0.45005000000000001</v>
      </c>
      <c r="GO226">
        <v>5.7237000000000003E-2</v>
      </c>
      <c r="GP226">
        <v>0.22666</v>
      </c>
      <c r="GQ226">
        <v>4.0690999999999998E-2</v>
      </c>
      <c r="GR226">
        <v>406.91</v>
      </c>
      <c r="GS226">
        <v>22.082000000000001</v>
      </c>
      <c r="GT226">
        <v>7.5951000000000005E-2</v>
      </c>
      <c r="GU226">
        <v>0.11237</v>
      </c>
      <c r="GV226">
        <v>0.12909000000000001</v>
      </c>
      <c r="GW226">
        <v>2.8826999999999998E-2</v>
      </c>
      <c r="GX226">
        <v>4.5555999999999999E-3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</row>
    <row r="227" spans="1:263" x14ac:dyDescent="0.25">
      <c r="A227" t="s">
        <v>99</v>
      </c>
      <c r="B227" t="s">
        <v>842</v>
      </c>
      <c r="C227" t="s">
        <v>100</v>
      </c>
      <c r="D227" t="s">
        <v>844</v>
      </c>
      <c r="E227" s="1">
        <v>1462.5352662037037</v>
      </c>
      <c r="F227">
        <v>37.506</v>
      </c>
      <c r="G227" t="s">
        <v>101</v>
      </c>
      <c r="H227" s="2">
        <v>7804000</v>
      </c>
      <c r="I227" s="2">
        <v>63000</v>
      </c>
      <c r="J227" s="2">
        <v>2906000</v>
      </c>
      <c r="K227" s="2">
        <v>36000</v>
      </c>
      <c r="L227">
        <v>53220</v>
      </c>
      <c r="M227">
        <v>290</v>
      </c>
      <c r="N227" s="2">
        <v>139100</v>
      </c>
      <c r="O227" s="2">
        <v>1300</v>
      </c>
      <c r="P227" s="2">
        <v>625500</v>
      </c>
      <c r="Q227" s="2">
        <v>4700</v>
      </c>
      <c r="R227">
        <v>27800</v>
      </c>
      <c r="S227">
        <v>250</v>
      </c>
      <c r="T227" s="2">
        <v>945600</v>
      </c>
      <c r="U227" s="2">
        <v>9100</v>
      </c>
      <c r="V227" s="2">
        <v>571100</v>
      </c>
      <c r="W227" s="2">
        <v>7000</v>
      </c>
      <c r="X227" s="2">
        <v>1531000</v>
      </c>
      <c r="Y227" s="2">
        <v>22000</v>
      </c>
      <c r="Z227" s="2">
        <v>284500</v>
      </c>
      <c r="AA227" s="2">
        <v>3900</v>
      </c>
      <c r="AB227" s="2">
        <v>251100</v>
      </c>
      <c r="AC227" s="2">
        <v>3100</v>
      </c>
      <c r="AD227">
        <v>52190</v>
      </c>
      <c r="AE227">
        <v>770</v>
      </c>
      <c r="AF227">
        <v>18830</v>
      </c>
      <c r="AG227">
        <v>310</v>
      </c>
      <c r="AH227">
        <v>60250</v>
      </c>
      <c r="AI227">
        <v>770</v>
      </c>
      <c r="AJ227">
        <v>57080</v>
      </c>
      <c r="AK227">
        <v>710</v>
      </c>
      <c r="AL227" s="2">
        <v>80400</v>
      </c>
      <c r="AM227" s="2">
        <v>1100</v>
      </c>
      <c r="AN227">
        <v>63220</v>
      </c>
      <c r="AO227">
        <v>810</v>
      </c>
      <c r="AP227">
        <v>55140</v>
      </c>
      <c r="AQ227">
        <v>710</v>
      </c>
      <c r="AR227">
        <v>19330</v>
      </c>
      <c r="AS227">
        <v>330</v>
      </c>
      <c r="AT227">
        <v>22590</v>
      </c>
      <c r="AU227">
        <v>390</v>
      </c>
      <c r="AV227">
        <v>13480</v>
      </c>
      <c r="AW227">
        <v>260</v>
      </c>
      <c r="AX227">
        <v>488</v>
      </c>
      <c r="AY227">
        <v>28</v>
      </c>
      <c r="AZ227">
        <v>201</v>
      </c>
      <c r="BA227">
        <v>19</v>
      </c>
      <c r="BB227">
        <v>874</v>
      </c>
      <c r="BC227">
        <v>44</v>
      </c>
      <c r="BD227">
        <v>694</v>
      </c>
      <c r="BE227">
        <v>40</v>
      </c>
      <c r="BF227">
        <v>1876</v>
      </c>
      <c r="BG227">
        <v>91</v>
      </c>
      <c r="BH227">
        <v>12370</v>
      </c>
      <c r="BI227">
        <v>230</v>
      </c>
      <c r="BJ227">
        <v>2109</v>
      </c>
      <c r="BK227">
        <v>56</v>
      </c>
      <c r="BL227">
        <v>7.7</v>
      </c>
      <c r="BM227">
        <v>3.3</v>
      </c>
      <c r="BN227">
        <v>-47070</v>
      </c>
      <c r="BO227">
        <v>670</v>
      </c>
      <c r="BP227">
        <v>-130</v>
      </c>
      <c r="BQ227">
        <v>110</v>
      </c>
      <c r="BR227" s="2">
        <v>829000</v>
      </c>
      <c r="BS227" s="2">
        <v>8000</v>
      </c>
      <c r="BT227">
        <v>9752</v>
      </c>
      <c r="BU227">
        <v>91</v>
      </c>
      <c r="BV227">
        <v>2220</v>
      </c>
      <c r="BW227">
        <v>53</v>
      </c>
      <c r="BX227">
        <v>5142</v>
      </c>
      <c r="BY227">
        <v>49</v>
      </c>
      <c r="BZ227">
        <v>2422</v>
      </c>
      <c r="CA227">
        <v>30</v>
      </c>
      <c r="CB227">
        <v>7041</v>
      </c>
      <c r="CC227">
        <v>97</v>
      </c>
      <c r="CD227">
        <v>955</v>
      </c>
      <c r="CE227">
        <v>13</v>
      </c>
      <c r="CF227">
        <v>5446</v>
      </c>
      <c r="CG227">
        <v>68</v>
      </c>
      <c r="CH227">
        <v>1158</v>
      </c>
      <c r="CI227">
        <v>17</v>
      </c>
      <c r="CJ227">
        <v>104.6</v>
      </c>
      <c r="CK227">
        <v>1.7</v>
      </c>
      <c r="CL227">
        <v>1211</v>
      </c>
      <c r="CM227">
        <v>16</v>
      </c>
      <c r="CN227">
        <v>156</v>
      </c>
      <c r="CO227">
        <v>1.9</v>
      </c>
      <c r="CP227">
        <v>927</v>
      </c>
      <c r="CQ227">
        <v>13</v>
      </c>
      <c r="CR227">
        <v>177.9</v>
      </c>
      <c r="CS227">
        <v>2.2999999999999998</v>
      </c>
      <c r="CT227">
        <v>460.6</v>
      </c>
      <c r="CU227">
        <v>6</v>
      </c>
      <c r="CV227">
        <v>54.2</v>
      </c>
      <c r="CW227">
        <v>0.92</v>
      </c>
      <c r="CX227">
        <v>285.39999999999998</v>
      </c>
      <c r="CY227">
        <v>5</v>
      </c>
      <c r="CZ227">
        <v>36.58</v>
      </c>
      <c r="DA227">
        <v>0.7</v>
      </c>
      <c r="DB227">
        <v>6</v>
      </c>
      <c r="DC227">
        <v>28</v>
      </c>
      <c r="DD227">
        <v>-31.4</v>
      </c>
      <c r="DE227">
        <v>9.4</v>
      </c>
      <c r="DF227">
        <v>11.65</v>
      </c>
      <c r="DG227">
        <v>0.57999999999999996</v>
      </c>
      <c r="DH227">
        <v>10.16</v>
      </c>
      <c r="DI227">
        <v>0.57999999999999996</v>
      </c>
      <c r="DJ227">
        <v>11.55</v>
      </c>
      <c r="DK227">
        <v>0.56000000000000005</v>
      </c>
      <c r="DL227">
        <v>37.950000000000003</v>
      </c>
      <c r="DM227">
        <v>0.71</v>
      </c>
      <c r="DN227">
        <v>5.68</v>
      </c>
      <c r="DO227">
        <v>0.15</v>
      </c>
      <c r="DP227">
        <v>-8.9</v>
      </c>
      <c r="DQ227">
        <v>3.8</v>
      </c>
      <c r="DR227">
        <v>6.8399999999999997E-6</v>
      </c>
      <c r="DS227">
        <v>1.8E-7</v>
      </c>
      <c r="DT227" s="2">
        <v>137200</v>
      </c>
      <c r="DU227" s="2">
        <v>1300</v>
      </c>
      <c r="DV227" s="2">
        <v>2836000</v>
      </c>
      <c r="DW227" s="2">
        <v>36000</v>
      </c>
      <c r="DX227">
        <v>320</v>
      </c>
      <c r="DY227">
        <v>290</v>
      </c>
      <c r="DZ227" s="2">
        <v>487100</v>
      </c>
      <c r="EA227" s="2">
        <v>4700</v>
      </c>
      <c r="EB227">
        <v>11350</v>
      </c>
      <c r="EC227">
        <v>250</v>
      </c>
      <c r="ED227" s="2">
        <v>945600</v>
      </c>
      <c r="EE227" s="2">
        <v>9100</v>
      </c>
      <c r="EF227" s="2">
        <v>571100</v>
      </c>
      <c r="EG227" s="2">
        <v>7000</v>
      </c>
      <c r="EH227" s="2">
        <v>1531000</v>
      </c>
      <c r="EI227" s="2">
        <v>22000</v>
      </c>
      <c r="EJ227" s="2">
        <v>284500</v>
      </c>
      <c r="EK227" s="2">
        <v>3900</v>
      </c>
      <c r="EL227" s="2">
        <v>251100</v>
      </c>
      <c r="EM227" s="2">
        <v>3100</v>
      </c>
      <c r="EN227">
        <v>52190</v>
      </c>
      <c r="EO227">
        <v>770</v>
      </c>
      <c r="EP227">
        <v>18830</v>
      </c>
      <c r="EQ227">
        <v>310</v>
      </c>
      <c r="ER227">
        <v>60250</v>
      </c>
      <c r="ES227">
        <v>770</v>
      </c>
      <c r="ET227">
        <v>57080</v>
      </c>
      <c r="EU227">
        <v>710</v>
      </c>
      <c r="EV227" s="2">
        <v>80400</v>
      </c>
      <c r="EW227" s="2">
        <v>1100</v>
      </c>
      <c r="EX227">
        <v>63220</v>
      </c>
      <c r="EY227">
        <v>810</v>
      </c>
      <c r="EZ227">
        <v>55140</v>
      </c>
      <c r="FA227">
        <v>710</v>
      </c>
      <c r="FB227">
        <v>19330</v>
      </c>
      <c r="FC227">
        <v>330</v>
      </c>
      <c r="FD227">
        <v>22590</v>
      </c>
      <c r="FE227">
        <v>390</v>
      </c>
      <c r="FF227">
        <v>13480</v>
      </c>
      <c r="FG227">
        <v>260</v>
      </c>
      <c r="FH227">
        <v>63</v>
      </c>
      <c r="FI227">
        <v>19</v>
      </c>
      <c r="FJ227">
        <v>871</v>
      </c>
      <c r="FK227">
        <v>44</v>
      </c>
      <c r="FL227">
        <v>693</v>
      </c>
      <c r="FM227">
        <v>40</v>
      </c>
      <c r="FN227">
        <v>1876</v>
      </c>
      <c r="FO227">
        <v>91</v>
      </c>
      <c r="FP227">
        <v>12370</v>
      </c>
      <c r="FQ227">
        <v>230</v>
      </c>
      <c r="FR227">
        <v>2109</v>
      </c>
      <c r="FS227">
        <v>56</v>
      </c>
      <c r="FT227">
        <v>7.7</v>
      </c>
      <c r="FU227">
        <v>3.3</v>
      </c>
      <c r="FV227" t="s">
        <v>846</v>
      </c>
      <c r="FW227">
        <v>0</v>
      </c>
      <c r="FX227">
        <v>1.6194999999999999</v>
      </c>
      <c r="FY227">
        <v>1.5606</v>
      </c>
      <c r="FZ227">
        <v>594.95000000000005</v>
      </c>
      <c r="GA227">
        <v>0.42503999999999997</v>
      </c>
      <c r="GB227">
        <v>1.5318000000000001</v>
      </c>
      <c r="GC227">
        <v>1.4083000000000001</v>
      </c>
      <c r="GD227">
        <v>0.83069000000000004</v>
      </c>
      <c r="GE227">
        <v>1.7242999999999999</v>
      </c>
      <c r="GF227">
        <v>0.24811</v>
      </c>
      <c r="GG227">
        <v>2.2437</v>
      </c>
      <c r="GH227">
        <v>0.50997000000000003</v>
      </c>
      <c r="GI227">
        <v>0.11309</v>
      </c>
      <c r="GJ227">
        <v>0.46173999999999998</v>
      </c>
      <c r="GK227">
        <v>7.0018999999999998E-2</v>
      </c>
      <c r="GL227">
        <v>0.2707</v>
      </c>
      <c r="GM227">
        <v>0.10879999999999999</v>
      </c>
      <c r="GN227">
        <v>0.17918000000000001</v>
      </c>
      <c r="GO227">
        <v>8.3289000000000002E-2</v>
      </c>
      <c r="GP227">
        <v>0.37536000000000003</v>
      </c>
      <c r="GQ227">
        <v>0</v>
      </c>
      <c r="GR227">
        <v>0</v>
      </c>
      <c r="GS227">
        <v>33.518000000000001</v>
      </c>
      <c r="GT227">
        <v>7.8648999999999997E-2</v>
      </c>
      <c r="GU227">
        <v>9.3824000000000005E-2</v>
      </c>
      <c r="GV227">
        <v>7.3650999999999994E-2</v>
      </c>
      <c r="GW227">
        <v>2.6627999999999999E-2</v>
      </c>
      <c r="GX227">
        <v>5.8453999999999997E-3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</row>
    <row r="228" spans="1:263" x14ac:dyDescent="0.25">
      <c r="A228" t="s">
        <v>102</v>
      </c>
      <c r="B228" t="s">
        <v>842</v>
      </c>
      <c r="C228" t="s">
        <v>103</v>
      </c>
      <c r="D228" t="s">
        <v>844</v>
      </c>
      <c r="E228" s="1">
        <v>1462.5360648148148</v>
      </c>
      <c r="F228">
        <v>38.286999999999999</v>
      </c>
      <c r="G228" t="s">
        <v>104</v>
      </c>
      <c r="H228" s="2">
        <v>6460000</v>
      </c>
      <c r="I228" s="2">
        <v>140000</v>
      </c>
      <c r="J228" s="2">
        <v>2873000</v>
      </c>
      <c r="K228" s="2">
        <v>96000</v>
      </c>
      <c r="L228">
        <v>53800</v>
      </c>
      <c r="M228">
        <v>270</v>
      </c>
      <c r="N228" s="2">
        <v>139400</v>
      </c>
      <c r="O228" s="2">
        <v>3800</v>
      </c>
      <c r="P228" s="2">
        <v>161800</v>
      </c>
      <c r="Q228" s="2">
        <v>1400</v>
      </c>
      <c r="R228">
        <v>21150</v>
      </c>
      <c r="S228">
        <v>230</v>
      </c>
      <c r="T228" s="2">
        <v>879000</v>
      </c>
      <c r="U228" s="2">
        <v>27000</v>
      </c>
      <c r="V228" s="2">
        <v>425000</v>
      </c>
      <c r="W228" s="2">
        <v>10000</v>
      </c>
      <c r="X228" s="2">
        <v>1155000</v>
      </c>
      <c r="Y228" s="2">
        <v>31000</v>
      </c>
      <c r="Z228" s="2">
        <v>194600</v>
      </c>
      <c r="AA228" s="2">
        <v>4700</v>
      </c>
      <c r="AB228" s="2">
        <v>161600</v>
      </c>
      <c r="AC228" s="2">
        <v>4700</v>
      </c>
      <c r="AD228" s="2">
        <v>31900</v>
      </c>
      <c r="AE228" s="2">
        <v>1000</v>
      </c>
      <c r="AF228">
        <v>2050</v>
      </c>
      <c r="AG228">
        <v>130</v>
      </c>
      <c r="AH228" s="2">
        <v>41300</v>
      </c>
      <c r="AI228" s="2">
        <v>1100</v>
      </c>
      <c r="AJ228" s="2">
        <v>38700</v>
      </c>
      <c r="AK228" s="2">
        <v>1100</v>
      </c>
      <c r="AL228" s="2">
        <v>58100</v>
      </c>
      <c r="AM228" s="2">
        <v>1800</v>
      </c>
      <c r="AN228" s="2">
        <v>51300</v>
      </c>
      <c r="AO228" s="2">
        <v>1400</v>
      </c>
      <c r="AP228" s="2">
        <v>48200</v>
      </c>
      <c r="AQ228" s="2">
        <v>1400</v>
      </c>
      <c r="AR228">
        <v>18740</v>
      </c>
      <c r="AS228">
        <v>620</v>
      </c>
      <c r="AT228">
        <v>24310</v>
      </c>
      <c r="AU228">
        <v>740</v>
      </c>
      <c r="AV228">
        <v>18120</v>
      </c>
      <c r="AW228">
        <v>650</v>
      </c>
      <c r="AX228">
        <v>716</v>
      </c>
      <c r="AY228">
        <v>33</v>
      </c>
      <c r="AZ228">
        <v>198</v>
      </c>
      <c r="BA228">
        <v>18</v>
      </c>
      <c r="BB228">
        <v>253</v>
      </c>
      <c r="BC228">
        <v>24</v>
      </c>
      <c r="BD228">
        <v>94</v>
      </c>
      <c r="BE228">
        <v>20</v>
      </c>
      <c r="BF228">
        <v>924</v>
      </c>
      <c r="BG228">
        <v>84</v>
      </c>
      <c r="BH228" s="2">
        <v>34400</v>
      </c>
      <c r="BI228" s="2">
        <v>1600</v>
      </c>
      <c r="BJ228">
        <v>2590</v>
      </c>
      <c r="BK228">
        <v>100</v>
      </c>
      <c r="BL228">
        <v>36.700000000000003</v>
      </c>
      <c r="BM228">
        <v>7.6</v>
      </c>
      <c r="BN228" s="2">
        <v>-41500</v>
      </c>
      <c r="BO228" s="2">
        <v>1500</v>
      </c>
      <c r="BP228">
        <v>-26</v>
      </c>
      <c r="BQ228">
        <v>83</v>
      </c>
      <c r="BR228" s="2">
        <v>826000</v>
      </c>
      <c r="BS228" s="2">
        <v>23000</v>
      </c>
      <c r="BT228">
        <v>431</v>
      </c>
      <c r="BU228">
        <v>27</v>
      </c>
      <c r="BV228">
        <v>775</v>
      </c>
      <c r="BW228">
        <v>40</v>
      </c>
      <c r="BX228">
        <v>4730</v>
      </c>
      <c r="BY228">
        <v>150</v>
      </c>
      <c r="BZ228">
        <v>1797</v>
      </c>
      <c r="CA228">
        <v>43</v>
      </c>
      <c r="CB228">
        <v>5290</v>
      </c>
      <c r="CC228">
        <v>140</v>
      </c>
      <c r="CD228">
        <v>650</v>
      </c>
      <c r="CE228">
        <v>16</v>
      </c>
      <c r="CF228">
        <v>3490</v>
      </c>
      <c r="CG228">
        <v>100</v>
      </c>
      <c r="CH228">
        <v>701</v>
      </c>
      <c r="CI228">
        <v>23</v>
      </c>
      <c r="CJ228">
        <v>11.34</v>
      </c>
      <c r="CK228">
        <v>0.73</v>
      </c>
      <c r="CL228">
        <v>826</v>
      </c>
      <c r="CM228">
        <v>23</v>
      </c>
      <c r="CN228">
        <v>105.3</v>
      </c>
      <c r="CO228">
        <v>3.1</v>
      </c>
      <c r="CP228">
        <v>667</v>
      </c>
      <c r="CQ228">
        <v>20</v>
      </c>
      <c r="CR228">
        <v>143.80000000000001</v>
      </c>
      <c r="CS228">
        <v>3.8</v>
      </c>
      <c r="CT228">
        <v>401</v>
      </c>
      <c r="CU228">
        <v>12</v>
      </c>
      <c r="CV228">
        <v>52.3</v>
      </c>
      <c r="CW228">
        <v>1.7</v>
      </c>
      <c r="CX228">
        <v>305.5</v>
      </c>
      <c r="CY228">
        <v>9.1999999999999993</v>
      </c>
      <c r="CZ228">
        <v>49.1</v>
      </c>
      <c r="DA228">
        <v>1.8</v>
      </c>
      <c r="DB228">
        <v>205</v>
      </c>
      <c r="DC228">
        <v>33</v>
      </c>
      <c r="DD228">
        <v>-24.6</v>
      </c>
      <c r="DE228">
        <v>7.8</v>
      </c>
      <c r="DF228">
        <v>3.34</v>
      </c>
      <c r="DG228">
        <v>0.32</v>
      </c>
      <c r="DH228">
        <v>1.37</v>
      </c>
      <c r="DI228">
        <v>0.28999999999999998</v>
      </c>
      <c r="DJ228">
        <v>5.68</v>
      </c>
      <c r="DK228">
        <v>0.51</v>
      </c>
      <c r="DL228">
        <v>105.4</v>
      </c>
      <c r="DM228">
        <v>5</v>
      </c>
      <c r="DN228">
        <v>6.98</v>
      </c>
      <c r="DO228">
        <v>0.28000000000000003</v>
      </c>
      <c r="DP228">
        <v>-44</v>
      </c>
      <c r="DQ228">
        <v>9.1</v>
      </c>
      <c r="DR228">
        <v>8.67E-6</v>
      </c>
      <c r="DS228">
        <v>4.3000000000000001E-7</v>
      </c>
      <c r="DT228" s="2">
        <v>137500</v>
      </c>
      <c r="DU228" s="2">
        <v>3800</v>
      </c>
      <c r="DV228" s="2">
        <v>2803000</v>
      </c>
      <c r="DW228" s="2">
        <v>96000</v>
      </c>
      <c r="DX228">
        <v>90</v>
      </c>
      <c r="DY228">
        <v>270</v>
      </c>
      <c r="DZ228" s="2">
        <v>22900</v>
      </c>
      <c r="EA228" s="2">
        <v>1400</v>
      </c>
      <c r="EB228">
        <v>4710</v>
      </c>
      <c r="EC228">
        <v>230</v>
      </c>
      <c r="ED228" s="2">
        <v>879000</v>
      </c>
      <c r="EE228" s="2">
        <v>27000</v>
      </c>
      <c r="EF228" s="2">
        <v>425000</v>
      </c>
      <c r="EG228" s="2">
        <v>10000</v>
      </c>
      <c r="EH228" s="2">
        <v>1155000</v>
      </c>
      <c r="EI228" s="2">
        <v>31000</v>
      </c>
      <c r="EJ228" s="2">
        <v>194600</v>
      </c>
      <c r="EK228" s="2">
        <v>4700</v>
      </c>
      <c r="EL228" s="2">
        <v>161600</v>
      </c>
      <c r="EM228" s="2">
        <v>4700</v>
      </c>
      <c r="EN228" s="2">
        <v>31900</v>
      </c>
      <c r="EO228" s="2">
        <v>1000</v>
      </c>
      <c r="EP228">
        <v>2050</v>
      </c>
      <c r="EQ228">
        <v>130</v>
      </c>
      <c r="ER228" s="2">
        <v>41300</v>
      </c>
      <c r="ES228" s="2">
        <v>1100</v>
      </c>
      <c r="ET228" s="2">
        <v>38700</v>
      </c>
      <c r="EU228" s="2">
        <v>1100</v>
      </c>
      <c r="EV228" s="2">
        <v>58100</v>
      </c>
      <c r="EW228" s="2">
        <v>1800</v>
      </c>
      <c r="EX228" s="2">
        <v>51300</v>
      </c>
      <c r="EY228" s="2">
        <v>1400</v>
      </c>
      <c r="EZ228" s="2">
        <v>48200</v>
      </c>
      <c r="FA228" s="2">
        <v>1400</v>
      </c>
      <c r="FB228">
        <v>18740</v>
      </c>
      <c r="FC228">
        <v>620</v>
      </c>
      <c r="FD228">
        <v>24310</v>
      </c>
      <c r="FE228">
        <v>740</v>
      </c>
      <c r="FF228">
        <v>18120</v>
      </c>
      <c r="FG228">
        <v>650</v>
      </c>
      <c r="FH228">
        <v>59</v>
      </c>
      <c r="FI228">
        <v>18</v>
      </c>
      <c r="FJ228">
        <v>250</v>
      </c>
      <c r="FK228">
        <v>24</v>
      </c>
      <c r="FL228">
        <v>94</v>
      </c>
      <c r="FM228">
        <v>20</v>
      </c>
      <c r="FN228">
        <v>924</v>
      </c>
      <c r="FO228">
        <v>84</v>
      </c>
      <c r="FP228" s="2">
        <v>34400</v>
      </c>
      <c r="FQ228" s="2">
        <v>1600</v>
      </c>
      <c r="FR228">
        <v>2590</v>
      </c>
      <c r="FS228">
        <v>100</v>
      </c>
      <c r="FT228">
        <v>36.700000000000003</v>
      </c>
      <c r="FU228">
        <v>7.6</v>
      </c>
      <c r="FV228" t="s">
        <v>846</v>
      </c>
      <c r="FW228">
        <v>0</v>
      </c>
      <c r="FX228">
        <v>1.4588000000000001</v>
      </c>
      <c r="FY228">
        <v>0.95162000000000002</v>
      </c>
      <c r="FZ228">
        <v>527.61</v>
      </c>
      <c r="GA228">
        <v>0.33472000000000002</v>
      </c>
      <c r="GB228">
        <v>1.6706000000000001</v>
      </c>
      <c r="GC228">
        <v>2.6589</v>
      </c>
      <c r="GD228">
        <v>0.66388000000000003</v>
      </c>
      <c r="GE228">
        <v>2.8302999999999998</v>
      </c>
      <c r="GF228">
        <v>0.48997000000000002</v>
      </c>
      <c r="GG228">
        <v>3.5449000000000002</v>
      </c>
      <c r="GH228">
        <v>0.52485000000000004</v>
      </c>
      <c r="GI228">
        <v>3.0256000000000002E-2</v>
      </c>
      <c r="GJ228">
        <v>0.20881</v>
      </c>
      <c r="GK228">
        <v>8.0614000000000005E-2</v>
      </c>
      <c r="GL228">
        <v>1.1493</v>
      </c>
      <c r="GM228">
        <v>5.0756000000000003E-2</v>
      </c>
      <c r="GN228">
        <v>0.38567000000000001</v>
      </c>
      <c r="GO228">
        <v>3.4516999999999999E-2</v>
      </c>
      <c r="GP228">
        <v>0.29896</v>
      </c>
      <c r="GQ228">
        <v>4.4228999999999997E-2</v>
      </c>
      <c r="GR228">
        <v>442.29</v>
      </c>
      <c r="GS228">
        <v>64.673000000000002</v>
      </c>
      <c r="GT228">
        <v>4.5801000000000001E-2</v>
      </c>
      <c r="GU228">
        <v>4.4488E-2</v>
      </c>
      <c r="GV228">
        <v>5.6395000000000001E-2</v>
      </c>
      <c r="GW228">
        <v>6.9318000000000005E-2</v>
      </c>
      <c r="GX228">
        <v>8.8237000000000003E-3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</row>
    <row r="229" spans="1:263" x14ac:dyDescent="0.25">
      <c r="A229" t="s">
        <v>105</v>
      </c>
      <c r="B229" t="s">
        <v>842</v>
      </c>
      <c r="C229" t="s">
        <v>106</v>
      </c>
      <c r="D229" t="s">
        <v>844</v>
      </c>
      <c r="E229" s="1">
        <v>1462.5368402777779</v>
      </c>
      <c r="F229">
        <v>17.809000000000001</v>
      </c>
      <c r="G229" t="s">
        <v>107</v>
      </c>
      <c r="H229" s="2">
        <v>304000</v>
      </c>
      <c r="I229" s="2">
        <v>12000</v>
      </c>
      <c r="J229" s="2">
        <v>70500</v>
      </c>
      <c r="K229" s="2">
        <v>1400</v>
      </c>
      <c r="L229">
        <v>54930</v>
      </c>
      <c r="M229">
        <v>410</v>
      </c>
      <c r="N229">
        <v>1864</v>
      </c>
      <c r="O229">
        <v>80</v>
      </c>
      <c r="P229" s="2">
        <v>156000</v>
      </c>
      <c r="Q229" s="2">
        <v>10000</v>
      </c>
      <c r="R229">
        <v>16560</v>
      </c>
      <c r="S229">
        <v>220</v>
      </c>
      <c r="T229">
        <v>34</v>
      </c>
      <c r="U229">
        <v>35</v>
      </c>
      <c r="V229">
        <v>154</v>
      </c>
      <c r="W229">
        <v>99</v>
      </c>
      <c r="X229">
        <v>350</v>
      </c>
      <c r="Y229">
        <v>190</v>
      </c>
      <c r="Z229">
        <v>46</v>
      </c>
      <c r="AA229">
        <v>29</v>
      </c>
      <c r="AB229">
        <v>51</v>
      </c>
      <c r="AC229">
        <v>41</v>
      </c>
      <c r="AD229">
        <v>14</v>
      </c>
      <c r="AE229">
        <v>12</v>
      </c>
      <c r="AF229">
        <v>0</v>
      </c>
      <c r="AG229">
        <v>1</v>
      </c>
      <c r="AH229">
        <v>11</v>
      </c>
      <c r="AI229">
        <v>13</v>
      </c>
      <c r="AJ229">
        <v>11</v>
      </c>
      <c r="AK229">
        <v>11</v>
      </c>
      <c r="AL229">
        <v>11</v>
      </c>
      <c r="AM229">
        <v>10</v>
      </c>
      <c r="AN229">
        <v>11</v>
      </c>
      <c r="AO229">
        <v>10</v>
      </c>
      <c r="AP229">
        <v>2.8</v>
      </c>
      <c r="AQ229">
        <v>5.6</v>
      </c>
      <c r="AR229">
        <v>0</v>
      </c>
      <c r="AS229">
        <v>1</v>
      </c>
      <c r="AT229">
        <v>2.7</v>
      </c>
      <c r="AU229">
        <v>5.4</v>
      </c>
      <c r="AV229">
        <v>0</v>
      </c>
      <c r="AW229">
        <v>1</v>
      </c>
      <c r="AX229">
        <v>1093</v>
      </c>
      <c r="AY229">
        <v>70</v>
      </c>
      <c r="AZ229">
        <v>290</v>
      </c>
      <c r="BA229">
        <v>28</v>
      </c>
      <c r="BB229">
        <v>180</v>
      </c>
      <c r="BC229">
        <v>120</v>
      </c>
      <c r="BD229">
        <v>65</v>
      </c>
      <c r="BE229">
        <v>24</v>
      </c>
      <c r="BF229">
        <v>147</v>
      </c>
      <c r="BG229">
        <v>55</v>
      </c>
      <c r="BH229">
        <v>11</v>
      </c>
      <c r="BI229">
        <v>10</v>
      </c>
      <c r="BJ229">
        <v>2.1</v>
      </c>
      <c r="BK229">
        <v>2.2999999999999998</v>
      </c>
      <c r="BL229">
        <v>0</v>
      </c>
      <c r="BM229">
        <v>1</v>
      </c>
      <c r="BN229" t="s">
        <v>108</v>
      </c>
      <c r="BO229" t="s">
        <v>109</v>
      </c>
      <c r="BP229" t="s">
        <v>108</v>
      </c>
      <c r="BQ229" t="s">
        <v>109</v>
      </c>
      <c r="BR229">
        <v>-150</v>
      </c>
      <c r="BS229">
        <v>480</v>
      </c>
      <c r="BT229" t="s">
        <v>108</v>
      </c>
      <c r="BU229" t="s">
        <v>109</v>
      </c>
      <c r="BV229" t="s">
        <v>108</v>
      </c>
      <c r="BW229" t="s">
        <v>109</v>
      </c>
      <c r="BX229" t="s">
        <v>108</v>
      </c>
      <c r="BY229" t="s">
        <v>109</v>
      </c>
      <c r="BZ229" t="s">
        <v>108</v>
      </c>
      <c r="CA229" t="s">
        <v>109</v>
      </c>
      <c r="CB229" t="s">
        <v>108</v>
      </c>
      <c r="CC229" t="s">
        <v>109</v>
      </c>
      <c r="CD229" t="s">
        <v>108</v>
      </c>
      <c r="CE229" t="s">
        <v>109</v>
      </c>
      <c r="CF229" t="s">
        <v>108</v>
      </c>
      <c r="CG229" t="s">
        <v>109</v>
      </c>
      <c r="CH229" t="s">
        <v>108</v>
      </c>
      <c r="CI229" t="s">
        <v>109</v>
      </c>
      <c r="CJ229" t="s">
        <v>108</v>
      </c>
      <c r="CK229" t="s">
        <v>109</v>
      </c>
      <c r="CL229" t="s">
        <v>108</v>
      </c>
      <c r="CM229" t="s">
        <v>109</v>
      </c>
      <c r="CN229" t="s">
        <v>108</v>
      </c>
      <c r="CO229" t="s">
        <v>109</v>
      </c>
      <c r="CP229" t="s">
        <v>108</v>
      </c>
      <c r="CQ229" t="s">
        <v>109</v>
      </c>
      <c r="CR229" t="s">
        <v>108</v>
      </c>
      <c r="CS229" t="s">
        <v>109</v>
      </c>
      <c r="CT229" t="s">
        <v>108</v>
      </c>
      <c r="CU229" t="s">
        <v>109</v>
      </c>
      <c r="CV229" t="s">
        <v>108</v>
      </c>
      <c r="CW229" t="s">
        <v>109</v>
      </c>
      <c r="CX229" t="s">
        <v>108</v>
      </c>
      <c r="CY229" t="s">
        <v>109</v>
      </c>
      <c r="CZ229" t="s">
        <v>108</v>
      </c>
      <c r="DA229" t="s">
        <v>109</v>
      </c>
      <c r="DB229" t="s">
        <v>108</v>
      </c>
      <c r="DC229" t="s">
        <v>109</v>
      </c>
      <c r="DD229" t="s">
        <v>108</v>
      </c>
      <c r="DE229" t="s">
        <v>109</v>
      </c>
      <c r="DF229" t="s">
        <v>108</v>
      </c>
      <c r="DG229" t="s">
        <v>109</v>
      </c>
      <c r="DH229" t="s">
        <v>108</v>
      </c>
      <c r="DI229" t="s">
        <v>109</v>
      </c>
      <c r="DJ229" t="s">
        <v>108</v>
      </c>
      <c r="DK229" t="s">
        <v>109</v>
      </c>
      <c r="DL229" t="s">
        <v>108</v>
      </c>
      <c r="DM229" t="s">
        <v>109</v>
      </c>
      <c r="DN229" t="s">
        <v>108</v>
      </c>
      <c r="DO229" t="s">
        <v>109</v>
      </c>
      <c r="DP229" t="s">
        <v>108</v>
      </c>
      <c r="DQ229" t="s">
        <v>109</v>
      </c>
      <c r="DR229" t="s">
        <v>108</v>
      </c>
      <c r="DS229" t="s">
        <v>109</v>
      </c>
      <c r="DT229">
        <v>-25</v>
      </c>
      <c r="DU229">
        <v>80</v>
      </c>
      <c r="DV229" t="s">
        <v>108</v>
      </c>
      <c r="DW229" t="s">
        <v>109</v>
      </c>
      <c r="DX229" t="s">
        <v>108</v>
      </c>
      <c r="DY229" t="s">
        <v>109</v>
      </c>
      <c r="DZ229" t="s">
        <v>108</v>
      </c>
      <c r="EA229" t="s">
        <v>109</v>
      </c>
      <c r="EB229" t="s">
        <v>108</v>
      </c>
      <c r="EC229" t="s">
        <v>109</v>
      </c>
      <c r="ED229" t="s">
        <v>108</v>
      </c>
      <c r="EE229" t="s">
        <v>109</v>
      </c>
      <c r="EF229" t="s">
        <v>108</v>
      </c>
      <c r="EG229" t="s">
        <v>109</v>
      </c>
      <c r="EH229" t="s">
        <v>108</v>
      </c>
      <c r="EI229" t="s">
        <v>109</v>
      </c>
      <c r="EJ229" t="s">
        <v>108</v>
      </c>
      <c r="EK229" t="s">
        <v>109</v>
      </c>
      <c r="EL229" t="s">
        <v>108</v>
      </c>
      <c r="EM229" t="s">
        <v>109</v>
      </c>
      <c r="EN229" t="s">
        <v>108</v>
      </c>
      <c r="EO229" t="s">
        <v>109</v>
      </c>
      <c r="EP229" t="s">
        <v>108</v>
      </c>
      <c r="EQ229" t="s">
        <v>109</v>
      </c>
      <c r="ER229" t="s">
        <v>108</v>
      </c>
      <c r="ES229" t="s">
        <v>109</v>
      </c>
      <c r="ET229" t="s">
        <v>108</v>
      </c>
      <c r="EU229" t="s">
        <v>109</v>
      </c>
      <c r="EV229" t="s">
        <v>108</v>
      </c>
      <c r="EW229" t="s">
        <v>109</v>
      </c>
      <c r="EX229" t="s">
        <v>108</v>
      </c>
      <c r="EY229" t="s">
        <v>109</v>
      </c>
      <c r="EZ229" t="s">
        <v>108</v>
      </c>
      <c r="FA229" t="s">
        <v>109</v>
      </c>
      <c r="FB229" t="s">
        <v>108</v>
      </c>
      <c r="FC229" t="s">
        <v>109</v>
      </c>
      <c r="FD229" t="s">
        <v>108</v>
      </c>
      <c r="FE229" t="s">
        <v>109</v>
      </c>
      <c r="FF229" t="s">
        <v>108</v>
      </c>
      <c r="FG229" t="s">
        <v>109</v>
      </c>
      <c r="FH229" t="s">
        <v>108</v>
      </c>
      <c r="FI229" t="s">
        <v>109</v>
      </c>
      <c r="FJ229" t="s">
        <v>108</v>
      </c>
      <c r="FK229" t="s">
        <v>109</v>
      </c>
      <c r="FL229" t="s">
        <v>108</v>
      </c>
      <c r="FM229" t="s">
        <v>109</v>
      </c>
      <c r="FN229" t="s">
        <v>108</v>
      </c>
      <c r="FO229" t="s">
        <v>109</v>
      </c>
      <c r="FP229" t="s">
        <v>108</v>
      </c>
      <c r="FQ229" t="s">
        <v>109</v>
      </c>
      <c r="FR229" t="s">
        <v>108</v>
      </c>
      <c r="FS229" t="s">
        <v>109</v>
      </c>
      <c r="FT229" t="s">
        <v>108</v>
      </c>
      <c r="FU229" t="s">
        <v>109</v>
      </c>
      <c r="FV229" t="s">
        <v>846</v>
      </c>
      <c r="FW229">
        <v>0</v>
      </c>
      <c r="FX229">
        <v>78.957999999999998</v>
      </c>
      <c r="FY229">
        <v>75.703999999999994</v>
      </c>
      <c r="FZ229">
        <v>29562</v>
      </c>
      <c r="GA229">
        <v>220.88</v>
      </c>
      <c r="GB229">
        <v>87.608999999999995</v>
      </c>
      <c r="GC229">
        <v>16.251000000000001</v>
      </c>
      <c r="GD229">
        <v>34.636000000000003</v>
      </c>
      <c r="GE229">
        <v>52.561</v>
      </c>
      <c r="GF229">
        <v>8.4304000000000006</v>
      </c>
      <c r="GG229">
        <v>61.29</v>
      </c>
      <c r="GH229">
        <v>22.056999999999999</v>
      </c>
      <c r="GI229">
        <v>2.1549</v>
      </c>
      <c r="GJ229">
        <v>11.843</v>
      </c>
      <c r="GK229">
        <v>1.8946000000000001</v>
      </c>
      <c r="GL229">
        <v>8.3450000000000006</v>
      </c>
      <c r="GM229">
        <v>1.7330000000000001</v>
      </c>
      <c r="GN229">
        <v>5.8879999999999999</v>
      </c>
      <c r="GO229">
        <v>1.9078999999999999</v>
      </c>
      <c r="GP229">
        <v>4.8813000000000004</v>
      </c>
      <c r="GQ229">
        <v>1.3461000000000001</v>
      </c>
      <c r="GR229">
        <v>13461</v>
      </c>
      <c r="GS229">
        <v>20322</v>
      </c>
      <c r="GT229">
        <v>1458.1</v>
      </c>
      <c r="GU229">
        <v>29.428000000000001</v>
      </c>
      <c r="GV229">
        <v>21.332999999999998</v>
      </c>
      <c r="GW229">
        <v>2.0390999999999999</v>
      </c>
      <c r="GX229">
        <v>0.55423999999999995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</row>
    <row r="230" spans="1:263" x14ac:dyDescent="0.25">
      <c r="A230" t="s">
        <v>110</v>
      </c>
      <c r="B230" t="s">
        <v>842</v>
      </c>
      <c r="C230" t="s">
        <v>111</v>
      </c>
      <c r="D230" t="s">
        <v>844</v>
      </c>
      <c r="E230" s="1">
        <v>1462.5374652777778</v>
      </c>
      <c r="F230">
        <v>39.85</v>
      </c>
      <c r="G230" t="s">
        <v>112</v>
      </c>
      <c r="H230" s="2">
        <v>7560000</v>
      </c>
      <c r="I230" s="2">
        <v>230000</v>
      </c>
      <c r="J230" s="2">
        <v>3292000</v>
      </c>
      <c r="K230" s="2">
        <v>96000</v>
      </c>
      <c r="L230">
        <v>54320</v>
      </c>
      <c r="M230">
        <v>270</v>
      </c>
      <c r="N230" s="2">
        <v>151900</v>
      </c>
      <c r="O230" s="2">
        <v>4400</v>
      </c>
      <c r="P230" s="2">
        <v>563000</v>
      </c>
      <c r="Q230" s="2">
        <v>30000</v>
      </c>
      <c r="R230">
        <v>28240</v>
      </c>
      <c r="S230">
        <v>660</v>
      </c>
      <c r="T230" s="2">
        <v>884000</v>
      </c>
      <c r="U230" s="2">
        <v>44000</v>
      </c>
      <c r="V230" s="2">
        <v>442000</v>
      </c>
      <c r="W230" s="2">
        <v>14000</v>
      </c>
      <c r="X230" s="2">
        <v>1186000</v>
      </c>
      <c r="Y230" s="2">
        <v>40000</v>
      </c>
      <c r="Z230" s="2">
        <v>231200</v>
      </c>
      <c r="AA230" s="2">
        <v>8800</v>
      </c>
      <c r="AB230" s="2">
        <v>217800</v>
      </c>
      <c r="AC230" s="2">
        <v>8500</v>
      </c>
      <c r="AD230" s="2">
        <v>48400</v>
      </c>
      <c r="AE230" s="2">
        <v>2100</v>
      </c>
      <c r="AF230" s="2">
        <v>16400</v>
      </c>
      <c r="AG230" s="2">
        <v>1100</v>
      </c>
      <c r="AH230" s="2">
        <v>58800</v>
      </c>
      <c r="AI230" s="2">
        <v>2600</v>
      </c>
      <c r="AJ230" s="2">
        <v>56800</v>
      </c>
      <c r="AK230" s="2">
        <v>2300</v>
      </c>
      <c r="AL230" s="2">
        <v>79800</v>
      </c>
      <c r="AM230" s="2">
        <v>3200</v>
      </c>
      <c r="AN230" s="2">
        <v>62100</v>
      </c>
      <c r="AO230" s="2">
        <v>2500</v>
      </c>
      <c r="AP230" s="2">
        <v>52200</v>
      </c>
      <c r="AQ230" s="2">
        <v>2000</v>
      </c>
      <c r="AR230">
        <v>18220</v>
      </c>
      <c r="AS230">
        <v>810</v>
      </c>
      <c r="AT230">
        <v>21110</v>
      </c>
      <c r="AU230">
        <v>810</v>
      </c>
      <c r="AV230">
        <v>12330</v>
      </c>
      <c r="AW230">
        <v>530</v>
      </c>
      <c r="AX230">
        <v>650</v>
      </c>
      <c r="AY230">
        <v>38</v>
      </c>
      <c r="AZ230">
        <v>221</v>
      </c>
      <c r="BA230">
        <v>16</v>
      </c>
      <c r="BB230">
        <v>309</v>
      </c>
      <c r="BC230">
        <v>42</v>
      </c>
      <c r="BD230">
        <v>225</v>
      </c>
      <c r="BE230">
        <v>44</v>
      </c>
      <c r="BF230">
        <v>586</v>
      </c>
      <c r="BG230">
        <v>66</v>
      </c>
      <c r="BH230">
        <v>5630</v>
      </c>
      <c r="BI230">
        <v>160</v>
      </c>
      <c r="BJ230">
        <v>1228</v>
      </c>
      <c r="BK230">
        <v>72</v>
      </c>
      <c r="BL230">
        <v>4.5999999999999996</v>
      </c>
      <c r="BM230">
        <v>2.6</v>
      </c>
      <c r="BN230" s="2">
        <v>-41200</v>
      </c>
      <c r="BO230" s="2">
        <v>1300</v>
      </c>
      <c r="BP230">
        <v>-10</v>
      </c>
      <c r="BQ230">
        <v>62</v>
      </c>
      <c r="BR230" s="2">
        <v>892000</v>
      </c>
      <c r="BS230" s="2">
        <v>26000</v>
      </c>
      <c r="BT230">
        <v>7160</v>
      </c>
      <c r="BU230">
        <v>520</v>
      </c>
      <c r="BV230">
        <v>1499</v>
      </c>
      <c r="BW230">
        <v>89</v>
      </c>
      <c r="BX230">
        <v>4680</v>
      </c>
      <c r="BY230">
        <v>230</v>
      </c>
      <c r="BZ230">
        <v>1848</v>
      </c>
      <c r="CA230">
        <v>61</v>
      </c>
      <c r="CB230">
        <v>5370</v>
      </c>
      <c r="CC230">
        <v>180</v>
      </c>
      <c r="CD230">
        <v>765</v>
      </c>
      <c r="CE230">
        <v>29</v>
      </c>
      <c r="CF230">
        <v>4660</v>
      </c>
      <c r="CG230">
        <v>180</v>
      </c>
      <c r="CH230">
        <v>1057</v>
      </c>
      <c r="CI230">
        <v>46</v>
      </c>
      <c r="CJ230">
        <v>90.4</v>
      </c>
      <c r="CK230">
        <v>6</v>
      </c>
      <c r="CL230">
        <v>1167</v>
      </c>
      <c r="CM230">
        <v>51</v>
      </c>
      <c r="CN230">
        <v>153.19999999999999</v>
      </c>
      <c r="CO230">
        <v>6.2</v>
      </c>
      <c r="CP230">
        <v>909</v>
      </c>
      <c r="CQ230">
        <v>37</v>
      </c>
      <c r="CR230">
        <v>173.3</v>
      </c>
      <c r="CS230">
        <v>7</v>
      </c>
      <c r="CT230">
        <v>432</v>
      </c>
      <c r="CU230">
        <v>16</v>
      </c>
      <c r="CV230">
        <v>50.5</v>
      </c>
      <c r="CW230">
        <v>2.2999999999999998</v>
      </c>
      <c r="CX230">
        <v>263</v>
      </c>
      <c r="CY230">
        <v>10</v>
      </c>
      <c r="CZ230">
        <v>33.299999999999997</v>
      </c>
      <c r="DA230">
        <v>1.4</v>
      </c>
      <c r="DB230">
        <v>102</v>
      </c>
      <c r="DC230">
        <v>38</v>
      </c>
      <c r="DD230">
        <v>-28.4</v>
      </c>
      <c r="DE230">
        <v>5.6</v>
      </c>
      <c r="DF230">
        <v>4.09</v>
      </c>
      <c r="DG230">
        <v>0.56000000000000005</v>
      </c>
      <c r="DH230">
        <v>3.27</v>
      </c>
      <c r="DI230">
        <v>0.64</v>
      </c>
      <c r="DJ230">
        <v>3.59</v>
      </c>
      <c r="DK230">
        <v>0.41</v>
      </c>
      <c r="DL230">
        <v>17.21</v>
      </c>
      <c r="DM230">
        <v>0.5</v>
      </c>
      <c r="DN230">
        <v>3.31</v>
      </c>
      <c r="DO230">
        <v>0.19</v>
      </c>
      <c r="DP230">
        <v>-6</v>
      </c>
      <c r="DQ230">
        <v>3.4</v>
      </c>
      <c r="DR230">
        <v>3.6200000000000001E-6</v>
      </c>
      <c r="DS230">
        <v>1.6E-7</v>
      </c>
      <c r="DT230" s="2">
        <v>150000</v>
      </c>
      <c r="DU230" s="2">
        <v>4400</v>
      </c>
      <c r="DV230" s="2">
        <v>3224000</v>
      </c>
      <c r="DW230" s="2">
        <v>96000</v>
      </c>
      <c r="DX230">
        <v>50</v>
      </c>
      <c r="DY230">
        <v>270</v>
      </c>
      <c r="DZ230" s="2">
        <v>425000</v>
      </c>
      <c r="EA230" s="2">
        <v>30000</v>
      </c>
      <c r="EB230">
        <v>11840</v>
      </c>
      <c r="EC230">
        <v>660</v>
      </c>
      <c r="ED230" s="2">
        <v>884000</v>
      </c>
      <c r="EE230" s="2">
        <v>44000</v>
      </c>
      <c r="EF230" s="2">
        <v>442000</v>
      </c>
      <c r="EG230" s="2">
        <v>14000</v>
      </c>
      <c r="EH230" s="2">
        <v>1186000</v>
      </c>
      <c r="EI230" s="2">
        <v>40000</v>
      </c>
      <c r="EJ230" s="2">
        <v>231200</v>
      </c>
      <c r="EK230" s="2">
        <v>8800</v>
      </c>
      <c r="EL230" s="2">
        <v>217800</v>
      </c>
      <c r="EM230" s="2">
        <v>8500</v>
      </c>
      <c r="EN230" s="2">
        <v>48400</v>
      </c>
      <c r="EO230" s="2">
        <v>2100</v>
      </c>
      <c r="EP230" s="2">
        <v>16400</v>
      </c>
      <c r="EQ230" s="2">
        <v>1100</v>
      </c>
      <c r="ER230" s="2">
        <v>58800</v>
      </c>
      <c r="ES230" s="2">
        <v>2600</v>
      </c>
      <c r="ET230" s="2">
        <v>56800</v>
      </c>
      <c r="EU230" s="2">
        <v>2300</v>
      </c>
      <c r="EV230" s="2">
        <v>79800</v>
      </c>
      <c r="EW230" s="2">
        <v>3200</v>
      </c>
      <c r="EX230" s="2">
        <v>62100</v>
      </c>
      <c r="EY230" s="2">
        <v>2500</v>
      </c>
      <c r="EZ230" s="2">
        <v>52200</v>
      </c>
      <c r="FA230" s="2">
        <v>2000</v>
      </c>
      <c r="FB230">
        <v>18220</v>
      </c>
      <c r="FC230">
        <v>810</v>
      </c>
      <c r="FD230">
        <v>21110</v>
      </c>
      <c r="FE230">
        <v>810</v>
      </c>
      <c r="FF230">
        <v>12330</v>
      </c>
      <c r="FG230">
        <v>530</v>
      </c>
      <c r="FH230">
        <v>81</v>
      </c>
      <c r="FI230">
        <v>16</v>
      </c>
      <c r="FJ230">
        <v>307</v>
      </c>
      <c r="FK230">
        <v>42</v>
      </c>
      <c r="FL230">
        <v>225</v>
      </c>
      <c r="FM230">
        <v>44</v>
      </c>
      <c r="FN230">
        <v>586</v>
      </c>
      <c r="FO230">
        <v>66</v>
      </c>
      <c r="FP230">
        <v>5630</v>
      </c>
      <c r="FQ230">
        <v>160</v>
      </c>
      <c r="FR230">
        <v>1228</v>
      </c>
      <c r="FS230">
        <v>72</v>
      </c>
      <c r="FT230">
        <v>4.5999999999999996</v>
      </c>
      <c r="FU230">
        <v>2.6</v>
      </c>
      <c r="FV230" t="s">
        <v>846</v>
      </c>
      <c r="FW230">
        <v>0</v>
      </c>
      <c r="FX230">
        <v>1.0111000000000001</v>
      </c>
      <c r="FY230">
        <v>1.4804999999999999</v>
      </c>
      <c r="FZ230">
        <v>396.86</v>
      </c>
      <c r="GA230">
        <v>0.30641000000000002</v>
      </c>
      <c r="GB230">
        <v>1.5673999999999999</v>
      </c>
      <c r="GC230">
        <v>1.4623999999999999</v>
      </c>
      <c r="GD230">
        <v>0.96253</v>
      </c>
      <c r="GE230">
        <v>0.76604000000000005</v>
      </c>
      <c r="GF230">
        <v>0.86155999999999999</v>
      </c>
      <c r="GG230">
        <v>0.91130999999999995</v>
      </c>
      <c r="GH230">
        <v>0.50788999999999995</v>
      </c>
      <c r="GI230">
        <v>4.8855000000000003E-2</v>
      </c>
      <c r="GJ230">
        <v>0.46044000000000002</v>
      </c>
      <c r="GK230">
        <v>6.8963999999999998E-2</v>
      </c>
      <c r="GL230">
        <v>0.25296999999999997</v>
      </c>
      <c r="GM230">
        <v>4.2231999999999999E-2</v>
      </c>
      <c r="GN230">
        <v>7.3270000000000002E-2</v>
      </c>
      <c r="GO230">
        <v>2.9489000000000001E-2</v>
      </c>
      <c r="GP230">
        <v>0.40300000000000002</v>
      </c>
      <c r="GQ230">
        <v>0</v>
      </c>
      <c r="GR230">
        <v>0</v>
      </c>
      <c r="GS230">
        <v>-268.61</v>
      </c>
      <c r="GT230">
        <v>4.9244999999999997E-2</v>
      </c>
      <c r="GU230">
        <v>7.6502000000000001E-2</v>
      </c>
      <c r="GV230">
        <v>7.3676000000000005E-2</v>
      </c>
      <c r="GW230">
        <v>1.9517E-2</v>
      </c>
      <c r="GX230">
        <v>9.4587999999999998E-3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</row>
    <row r="231" spans="1:263" x14ac:dyDescent="0.25">
      <c r="A231" t="s">
        <v>113</v>
      </c>
      <c r="B231" t="s">
        <v>842</v>
      </c>
      <c r="C231" t="s">
        <v>114</v>
      </c>
      <c r="D231" t="s">
        <v>844</v>
      </c>
      <c r="E231" s="1">
        <v>1462.5382291666667</v>
      </c>
      <c r="F231">
        <v>40.892000000000003</v>
      </c>
      <c r="G231" t="s">
        <v>115</v>
      </c>
      <c r="H231" s="2">
        <v>6740000</v>
      </c>
      <c r="I231" s="2">
        <v>210000</v>
      </c>
      <c r="J231" s="2">
        <v>3180000</v>
      </c>
      <c r="K231" s="2">
        <v>160000</v>
      </c>
      <c r="L231">
        <v>54540</v>
      </c>
      <c r="M231">
        <v>280</v>
      </c>
      <c r="N231" s="2">
        <v>151900</v>
      </c>
      <c r="O231" s="2">
        <v>4200</v>
      </c>
      <c r="P231" s="2">
        <v>639000</v>
      </c>
      <c r="Q231" s="2">
        <v>19000</v>
      </c>
      <c r="R231">
        <v>31530</v>
      </c>
      <c r="S231">
        <v>470</v>
      </c>
      <c r="T231" s="2">
        <v>684000</v>
      </c>
      <c r="U231" s="2">
        <v>26000</v>
      </c>
      <c r="V231" s="2">
        <v>318000</v>
      </c>
      <c r="W231" s="2">
        <v>12000</v>
      </c>
      <c r="X231" s="2">
        <v>920000</v>
      </c>
      <c r="Y231" s="2">
        <v>37000</v>
      </c>
      <c r="Z231" s="2">
        <v>173700</v>
      </c>
      <c r="AA231" s="2">
        <v>6400</v>
      </c>
      <c r="AB231" s="2">
        <v>163200</v>
      </c>
      <c r="AC231" s="2">
        <v>5400</v>
      </c>
      <c r="AD231" s="2">
        <v>38700</v>
      </c>
      <c r="AE231" s="2">
        <v>1200</v>
      </c>
      <c r="AF231">
        <v>16410</v>
      </c>
      <c r="AG231">
        <v>570</v>
      </c>
      <c r="AH231" s="2">
        <v>46700</v>
      </c>
      <c r="AI231" s="2">
        <v>1300</v>
      </c>
      <c r="AJ231" s="2">
        <v>43800</v>
      </c>
      <c r="AK231" s="2">
        <v>1400</v>
      </c>
      <c r="AL231" s="2">
        <v>62800</v>
      </c>
      <c r="AM231" s="2">
        <v>1900</v>
      </c>
      <c r="AN231" s="2">
        <v>48800</v>
      </c>
      <c r="AO231" s="2">
        <v>1500</v>
      </c>
      <c r="AP231" s="2">
        <v>41400</v>
      </c>
      <c r="AQ231" s="2">
        <v>1300</v>
      </c>
      <c r="AR231">
        <v>14350</v>
      </c>
      <c r="AS231">
        <v>520</v>
      </c>
      <c r="AT231">
        <v>16810</v>
      </c>
      <c r="AU231">
        <v>480</v>
      </c>
      <c r="AV231">
        <v>9820</v>
      </c>
      <c r="AW231">
        <v>380</v>
      </c>
      <c r="AX231">
        <v>699</v>
      </c>
      <c r="AY231">
        <v>28</v>
      </c>
      <c r="AZ231">
        <v>219</v>
      </c>
      <c r="BA231">
        <v>19</v>
      </c>
      <c r="BB231">
        <v>496</v>
      </c>
      <c r="BC231">
        <v>53</v>
      </c>
      <c r="BD231">
        <v>356</v>
      </c>
      <c r="BE231">
        <v>42</v>
      </c>
      <c r="BF231">
        <v>970</v>
      </c>
      <c r="BG231">
        <v>110</v>
      </c>
      <c r="BH231">
        <v>4580</v>
      </c>
      <c r="BI231">
        <v>180</v>
      </c>
      <c r="BJ231">
        <v>1182</v>
      </c>
      <c r="BK231">
        <v>41</v>
      </c>
      <c r="BL231">
        <v>5.2</v>
      </c>
      <c r="BM231">
        <v>2.6</v>
      </c>
      <c r="BN231" s="2">
        <v>-37600</v>
      </c>
      <c r="BO231" s="2">
        <v>1900</v>
      </c>
      <c r="BP231">
        <v>-65</v>
      </c>
      <c r="BQ231">
        <v>56</v>
      </c>
      <c r="BR231" s="2">
        <v>887000</v>
      </c>
      <c r="BS231" s="2">
        <v>25000</v>
      </c>
      <c r="BT231">
        <v>7900</v>
      </c>
      <c r="BU231">
        <v>300</v>
      </c>
      <c r="BV231">
        <v>1680</v>
      </c>
      <c r="BW231">
        <v>57</v>
      </c>
      <c r="BX231">
        <v>3590</v>
      </c>
      <c r="BY231">
        <v>140</v>
      </c>
      <c r="BZ231">
        <v>1321</v>
      </c>
      <c r="CA231">
        <v>50</v>
      </c>
      <c r="CB231">
        <v>4140</v>
      </c>
      <c r="CC231">
        <v>170</v>
      </c>
      <c r="CD231">
        <v>572</v>
      </c>
      <c r="CE231">
        <v>21</v>
      </c>
      <c r="CF231">
        <v>3460</v>
      </c>
      <c r="CG231">
        <v>110</v>
      </c>
      <c r="CH231">
        <v>841</v>
      </c>
      <c r="CI231">
        <v>26</v>
      </c>
      <c r="CJ231">
        <v>90.3</v>
      </c>
      <c r="CK231">
        <v>3.1</v>
      </c>
      <c r="CL231">
        <v>924</v>
      </c>
      <c r="CM231">
        <v>26</v>
      </c>
      <c r="CN231">
        <v>117.5</v>
      </c>
      <c r="CO231">
        <v>3.8</v>
      </c>
      <c r="CP231">
        <v>712</v>
      </c>
      <c r="CQ231">
        <v>22</v>
      </c>
      <c r="CR231">
        <v>135.9</v>
      </c>
      <c r="CS231">
        <v>4.2</v>
      </c>
      <c r="CT231">
        <v>341</v>
      </c>
      <c r="CU231">
        <v>11</v>
      </c>
      <c r="CV231">
        <v>39.6</v>
      </c>
      <c r="CW231">
        <v>1.4</v>
      </c>
      <c r="CX231">
        <v>208.4</v>
      </c>
      <c r="CY231">
        <v>6</v>
      </c>
      <c r="CZ231">
        <v>26.4</v>
      </c>
      <c r="DA231">
        <v>1</v>
      </c>
      <c r="DB231">
        <v>141</v>
      </c>
      <c r="DC231">
        <v>28</v>
      </c>
      <c r="DD231">
        <v>-26.5</v>
      </c>
      <c r="DE231">
        <v>6.3</v>
      </c>
      <c r="DF231">
        <v>6.56</v>
      </c>
      <c r="DG231">
        <v>0.71</v>
      </c>
      <c r="DH231">
        <v>5.16</v>
      </c>
      <c r="DI231">
        <v>0.61</v>
      </c>
      <c r="DJ231">
        <v>5.96</v>
      </c>
      <c r="DK231">
        <v>0.7</v>
      </c>
      <c r="DL231">
        <v>13.99</v>
      </c>
      <c r="DM231">
        <v>0.56000000000000005</v>
      </c>
      <c r="DN231">
        <v>3.18</v>
      </c>
      <c r="DO231">
        <v>0.11</v>
      </c>
      <c r="DP231">
        <v>-7.1</v>
      </c>
      <c r="DQ231">
        <v>3.6</v>
      </c>
      <c r="DR231">
        <v>3.6399999999999999E-6</v>
      </c>
      <c r="DS231">
        <v>1.4000000000000001E-7</v>
      </c>
      <c r="DT231" s="2">
        <v>150100</v>
      </c>
      <c r="DU231" s="2">
        <v>4200</v>
      </c>
      <c r="DV231" s="2">
        <v>3110000</v>
      </c>
      <c r="DW231" s="2">
        <v>160000</v>
      </c>
      <c r="DX231">
        <v>370</v>
      </c>
      <c r="DY231">
        <v>280</v>
      </c>
      <c r="DZ231" s="2">
        <v>502000</v>
      </c>
      <c r="EA231" s="2">
        <v>19000</v>
      </c>
      <c r="EB231">
        <v>15130</v>
      </c>
      <c r="EC231">
        <v>470</v>
      </c>
      <c r="ED231" s="2">
        <v>684000</v>
      </c>
      <c r="EE231" s="2">
        <v>26000</v>
      </c>
      <c r="EF231" s="2">
        <v>318000</v>
      </c>
      <c r="EG231" s="2">
        <v>12000</v>
      </c>
      <c r="EH231" s="2">
        <v>920000</v>
      </c>
      <c r="EI231" s="2">
        <v>37000</v>
      </c>
      <c r="EJ231" s="2">
        <v>173700</v>
      </c>
      <c r="EK231" s="2">
        <v>6400</v>
      </c>
      <c r="EL231" s="2">
        <v>163200</v>
      </c>
      <c r="EM231" s="2">
        <v>5400</v>
      </c>
      <c r="EN231" s="2">
        <v>38700</v>
      </c>
      <c r="EO231" s="2">
        <v>1200</v>
      </c>
      <c r="EP231">
        <v>16410</v>
      </c>
      <c r="EQ231">
        <v>570</v>
      </c>
      <c r="ER231" s="2">
        <v>46700</v>
      </c>
      <c r="ES231" s="2">
        <v>1300</v>
      </c>
      <c r="ET231" s="2">
        <v>43800</v>
      </c>
      <c r="EU231" s="2">
        <v>1400</v>
      </c>
      <c r="EV231" s="2">
        <v>62800</v>
      </c>
      <c r="EW231" s="2">
        <v>1900</v>
      </c>
      <c r="EX231" s="2">
        <v>48800</v>
      </c>
      <c r="EY231" s="2">
        <v>1500</v>
      </c>
      <c r="EZ231" s="2">
        <v>41400</v>
      </c>
      <c r="FA231" s="2">
        <v>1300</v>
      </c>
      <c r="FB231">
        <v>14350</v>
      </c>
      <c r="FC231">
        <v>520</v>
      </c>
      <c r="FD231">
        <v>16810</v>
      </c>
      <c r="FE231">
        <v>480</v>
      </c>
      <c r="FF231">
        <v>9820</v>
      </c>
      <c r="FG231">
        <v>380</v>
      </c>
      <c r="FH231">
        <v>79</v>
      </c>
      <c r="FI231">
        <v>19</v>
      </c>
      <c r="FJ231">
        <v>493</v>
      </c>
      <c r="FK231">
        <v>53</v>
      </c>
      <c r="FL231">
        <v>355</v>
      </c>
      <c r="FM231">
        <v>42</v>
      </c>
      <c r="FN231">
        <v>970</v>
      </c>
      <c r="FO231">
        <v>110</v>
      </c>
      <c r="FP231">
        <v>4580</v>
      </c>
      <c r="FQ231">
        <v>180</v>
      </c>
      <c r="FR231">
        <v>1181</v>
      </c>
      <c r="FS231">
        <v>41</v>
      </c>
      <c r="FT231">
        <v>5.2</v>
      </c>
      <c r="FU231">
        <v>2.6</v>
      </c>
      <c r="FV231" t="s">
        <v>846</v>
      </c>
      <c r="FW231">
        <v>0</v>
      </c>
      <c r="FX231">
        <v>1.0063</v>
      </c>
      <c r="FY231">
        <v>1.4679</v>
      </c>
      <c r="FZ231">
        <v>392.92</v>
      </c>
      <c r="GA231">
        <v>0.30145</v>
      </c>
      <c r="GB231">
        <v>1.5449999999999999</v>
      </c>
      <c r="GC231">
        <v>1.4430000000000001</v>
      </c>
      <c r="GD231">
        <v>0.95374000000000003</v>
      </c>
      <c r="GE231">
        <v>0.75876999999999994</v>
      </c>
      <c r="GF231">
        <v>0.85418000000000005</v>
      </c>
      <c r="GG231">
        <v>0.90071000000000001</v>
      </c>
      <c r="GH231">
        <v>0.50319000000000003</v>
      </c>
      <c r="GI231">
        <v>4.8573999999999999E-2</v>
      </c>
      <c r="GJ231">
        <v>0.45699000000000001</v>
      </c>
      <c r="GK231">
        <v>6.8407999999999997E-2</v>
      </c>
      <c r="GL231">
        <v>0.25097000000000003</v>
      </c>
      <c r="GM231">
        <v>4.1994999999999998E-2</v>
      </c>
      <c r="GN231">
        <v>7.2760000000000005E-2</v>
      </c>
      <c r="GO231">
        <v>2.9273E-2</v>
      </c>
      <c r="GP231">
        <v>0.39960000000000001</v>
      </c>
      <c r="GQ231">
        <v>0</v>
      </c>
      <c r="GR231">
        <v>0</v>
      </c>
      <c r="GS231">
        <v>-75.111999999999995</v>
      </c>
      <c r="GT231">
        <v>4.9036999999999997E-2</v>
      </c>
      <c r="GU231">
        <v>7.6078000000000007E-2</v>
      </c>
      <c r="GV231">
        <v>7.3356000000000005E-2</v>
      </c>
      <c r="GW231">
        <v>1.9431E-2</v>
      </c>
      <c r="GX231">
        <v>9.4283000000000006E-3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</row>
    <row r="232" spans="1:263" x14ac:dyDescent="0.25">
      <c r="A232" t="s">
        <v>116</v>
      </c>
      <c r="B232" t="s">
        <v>842</v>
      </c>
      <c r="C232" t="s">
        <v>117</v>
      </c>
      <c r="D232" t="s">
        <v>844</v>
      </c>
      <c r="E232" s="1">
        <v>1462.5389814814814</v>
      </c>
      <c r="F232">
        <v>42.125999999999998</v>
      </c>
      <c r="G232" t="s">
        <v>118</v>
      </c>
      <c r="H232" s="2">
        <v>6590000</v>
      </c>
      <c r="I232" s="2">
        <v>240000</v>
      </c>
      <c r="J232" s="2">
        <v>3040000</v>
      </c>
      <c r="K232" s="2">
        <v>170000</v>
      </c>
      <c r="L232">
        <v>54710</v>
      </c>
      <c r="M232">
        <v>260</v>
      </c>
      <c r="N232" s="2">
        <v>142000</v>
      </c>
      <c r="O232" s="2">
        <v>5000</v>
      </c>
      <c r="P232" s="2">
        <v>632000</v>
      </c>
      <c r="Q232" s="2">
        <v>21000</v>
      </c>
      <c r="R232">
        <v>30970</v>
      </c>
      <c r="S232">
        <v>640</v>
      </c>
      <c r="T232" s="2">
        <v>662000</v>
      </c>
      <c r="U232" s="2">
        <v>26000</v>
      </c>
      <c r="V232" s="2">
        <v>319000</v>
      </c>
      <c r="W232" s="2">
        <v>12000</v>
      </c>
      <c r="X232" s="2">
        <v>914000</v>
      </c>
      <c r="Y232" s="2">
        <v>41000</v>
      </c>
      <c r="Z232" s="2">
        <v>180700</v>
      </c>
      <c r="AA232" s="2">
        <v>7600</v>
      </c>
      <c r="AB232" s="2">
        <v>173400</v>
      </c>
      <c r="AC232" s="2">
        <v>6600</v>
      </c>
      <c r="AD232" s="2">
        <v>38700</v>
      </c>
      <c r="AE232" s="2">
        <v>1300</v>
      </c>
      <c r="AF232">
        <v>16840</v>
      </c>
      <c r="AG232">
        <v>720</v>
      </c>
      <c r="AH232" s="2">
        <v>47900</v>
      </c>
      <c r="AI232" s="2">
        <v>1700</v>
      </c>
      <c r="AJ232" s="2">
        <v>45300</v>
      </c>
      <c r="AK232" s="2">
        <v>1500</v>
      </c>
      <c r="AL232" s="2">
        <v>63500</v>
      </c>
      <c r="AM232" s="2">
        <v>2100</v>
      </c>
      <c r="AN232" s="2">
        <v>49900</v>
      </c>
      <c r="AO232" s="2">
        <v>1700</v>
      </c>
      <c r="AP232" s="2">
        <v>41500</v>
      </c>
      <c r="AQ232" s="2">
        <v>1300</v>
      </c>
      <c r="AR232">
        <v>14050</v>
      </c>
      <c r="AS232">
        <v>520</v>
      </c>
      <c r="AT232">
        <v>16680</v>
      </c>
      <c r="AU232">
        <v>580</v>
      </c>
      <c r="AV232">
        <v>9480</v>
      </c>
      <c r="AW232">
        <v>360</v>
      </c>
      <c r="AX232">
        <v>791</v>
      </c>
      <c r="AY232">
        <v>32</v>
      </c>
      <c r="AZ232">
        <v>236</v>
      </c>
      <c r="BA232">
        <v>20</v>
      </c>
      <c r="BB232">
        <v>343</v>
      </c>
      <c r="BC232">
        <v>73</v>
      </c>
      <c r="BD232">
        <v>220</v>
      </c>
      <c r="BE232">
        <v>50</v>
      </c>
      <c r="BF232">
        <v>590</v>
      </c>
      <c r="BG232">
        <v>100</v>
      </c>
      <c r="BH232">
        <v>4360</v>
      </c>
      <c r="BI232">
        <v>220</v>
      </c>
      <c r="BJ232">
        <v>1206</v>
      </c>
      <c r="BK232">
        <v>47</v>
      </c>
      <c r="BL232">
        <v>5.4</v>
      </c>
      <c r="BM232">
        <v>2.6</v>
      </c>
      <c r="BN232" s="2">
        <v>-34800</v>
      </c>
      <c r="BO232" s="2">
        <v>2000</v>
      </c>
      <c r="BP232">
        <v>-18</v>
      </c>
      <c r="BQ232">
        <v>46</v>
      </c>
      <c r="BR232" s="2">
        <v>824000</v>
      </c>
      <c r="BS232" s="2">
        <v>29000</v>
      </c>
      <c r="BT232">
        <v>7300</v>
      </c>
      <c r="BU232">
        <v>320</v>
      </c>
      <c r="BV232">
        <v>1458</v>
      </c>
      <c r="BW232">
        <v>68</v>
      </c>
      <c r="BX232">
        <v>3450</v>
      </c>
      <c r="BY232">
        <v>140</v>
      </c>
      <c r="BZ232">
        <v>1321</v>
      </c>
      <c r="CA232">
        <v>51</v>
      </c>
      <c r="CB232">
        <v>4090</v>
      </c>
      <c r="CC232">
        <v>180</v>
      </c>
      <c r="CD232">
        <v>592</v>
      </c>
      <c r="CE232">
        <v>25</v>
      </c>
      <c r="CF232">
        <v>3640</v>
      </c>
      <c r="CG232">
        <v>140</v>
      </c>
      <c r="CH232">
        <v>837</v>
      </c>
      <c r="CI232">
        <v>28</v>
      </c>
      <c r="CJ232">
        <v>92.4</v>
      </c>
      <c r="CK232">
        <v>4</v>
      </c>
      <c r="CL232">
        <v>944</v>
      </c>
      <c r="CM232">
        <v>34</v>
      </c>
      <c r="CN232">
        <v>121.1</v>
      </c>
      <c r="CO232">
        <v>4.0999999999999996</v>
      </c>
      <c r="CP232">
        <v>717</v>
      </c>
      <c r="CQ232">
        <v>24</v>
      </c>
      <c r="CR232">
        <v>138.5</v>
      </c>
      <c r="CS232">
        <v>4.8</v>
      </c>
      <c r="CT232">
        <v>341</v>
      </c>
      <c r="CU232">
        <v>11</v>
      </c>
      <c r="CV232">
        <v>38.700000000000003</v>
      </c>
      <c r="CW232">
        <v>1.4</v>
      </c>
      <c r="CX232">
        <v>205.9</v>
      </c>
      <c r="CY232">
        <v>7.2</v>
      </c>
      <c r="CZ232">
        <v>25.47</v>
      </c>
      <c r="DA232">
        <v>0.96</v>
      </c>
      <c r="DB232">
        <v>236</v>
      </c>
      <c r="DC232">
        <v>32</v>
      </c>
      <c r="DD232">
        <v>-32</v>
      </c>
      <c r="DE232">
        <v>6.6</v>
      </c>
      <c r="DF232">
        <v>4.53</v>
      </c>
      <c r="DG232">
        <v>0.97</v>
      </c>
      <c r="DH232">
        <v>3.18</v>
      </c>
      <c r="DI232">
        <v>0.72</v>
      </c>
      <c r="DJ232">
        <v>3.59</v>
      </c>
      <c r="DK232">
        <v>0.62</v>
      </c>
      <c r="DL232">
        <v>13.3</v>
      </c>
      <c r="DM232">
        <v>0.66</v>
      </c>
      <c r="DN232">
        <v>3.24</v>
      </c>
      <c r="DO232">
        <v>0.13</v>
      </c>
      <c r="DP232">
        <v>-8</v>
      </c>
      <c r="DQ232">
        <v>3.9</v>
      </c>
      <c r="DR232">
        <v>3.8999999999999999E-6</v>
      </c>
      <c r="DS232">
        <v>1.4999999999999999E-7</v>
      </c>
      <c r="DT232" s="2">
        <v>140200</v>
      </c>
      <c r="DU232" s="2">
        <v>5000</v>
      </c>
      <c r="DV232" s="2">
        <v>2980000</v>
      </c>
      <c r="DW232" s="2">
        <v>170000</v>
      </c>
      <c r="DX232">
        <v>100</v>
      </c>
      <c r="DY232">
        <v>260</v>
      </c>
      <c r="DZ232" s="2">
        <v>494000</v>
      </c>
      <c r="EA232" s="2">
        <v>21000</v>
      </c>
      <c r="EB232">
        <v>14530</v>
      </c>
      <c r="EC232">
        <v>640</v>
      </c>
      <c r="ED232" s="2">
        <v>662000</v>
      </c>
      <c r="EE232" s="2">
        <v>26000</v>
      </c>
      <c r="EF232" s="2">
        <v>319000</v>
      </c>
      <c r="EG232" s="2">
        <v>12000</v>
      </c>
      <c r="EH232" s="2">
        <v>914000</v>
      </c>
      <c r="EI232" s="2">
        <v>41000</v>
      </c>
      <c r="EJ232" s="2">
        <v>180700</v>
      </c>
      <c r="EK232" s="2">
        <v>7600</v>
      </c>
      <c r="EL232" s="2">
        <v>173400</v>
      </c>
      <c r="EM232" s="2">
        <v>6600</v>
      </c>
      <c r="EN232" s="2">
        <v>38700</v>
      </c>
      <c r="EO232" s="2">
        <v>1300</v>
      </c>
      <c r="EP232">
        <v>16840</v>
      </c>
      <c r="EQ232">
        <v>720</v>
      </c>
      <c r="ER232" s="2">
        <v>47900</v>
      </c>
      <c r="ES232" s="2">
        <v>1700</v>
      </c>
      <c r="ET232" s="2">
        <v>45300</v>
      </c>
      <c r="EU232" s="2">
        <v>1500</v>
      </c>
      <c r="EV232" s="2">
        <v>63500</v>
      </c>
      <c r="EW232" s="2">
        <v>2100</v>
      </c>
      <c r="EX232" s="2">
        <v>49900</v>
      </c>
      <c r="EY232" s="2">
        <v>1700</v>
      </c>
      <c r="EZ232" s="2">
        <v>41500</v>
      </c>
      <c r="FA232" s="2">
        <v>1300</v>
      </c>
      <c r="FB232">
        <v>14050</v>
      </c>
      <c r="FC232">
        <v>520</v>
      </c>
      <c r="FD232">
        <v>16680</v>
      </c>
      <c r="FE232">
        <v>580</v>
      </c>
      <c r="FF232">
        <v>9480</v>
      </c>
      <c r="FG232">
        <v>360</v>
      </c>
      <c r="FH232">
        <v>98</v>
      </c>
      <c r="FI232">
        <v>20</v>
      </c>
      <c r="FJ232">
        <v>340</v>
      </c>
      <c r="FK232">
        <v>73</v>
      </c>
      <c r="FL232">
        <v>220</v>
      </c>
      <c r="FM232">
        <v>50</v>
      </c>
      <c r="FN232">
        <v>590</v>
      </c>
      <c r="FO232">
        <v>100</v>
      </c>
      <c r="FP232">
        <v>4360</v>
      </c>
      <c r="FQ232">
        <v>220</v>
      </c>
      <c r="FR232">
        <v>1205</v>
      </c>
      <c r="FS232">
        <v>47</v>
      </c>
      <c r="FT232">
        <v>5.4</v>
      </c>
      <c r="FU232">
        <v>2.6</v>
      </c>
      <c r="FV232" t="s">
        <v>846</v>
      </c>
      <c r="FW232">
        <v>0</v>
      </c>
      <c r="FX232">
        <v>8.9954000000000001</v>
      </c>
      <c r="FY232">
        <v>1.4691000000000001</v>
      </c>
      <c r="FZ232">
        <v>513.66999999999996</v>
      </c>
      <c r="GA232">
        <v>0.42799999999999999</v>
      </c>
      <c r="GB232">
        <v>1.4155</v>
      </c>
      <c r="GC232">
        <v>6.5437000000000003</v>
      </c>
      <c r="GD232">
        <v>3.762</v>
      </c>
      <c r="GE232">
        <v>1.1387</v>
      </c>
      <c r="GF232">
        <v>0.32715</v>
      </c>
      <c r="GG232">
        <v>3.4249000000000001</v>
      </c>
      <c r="GH232">
        <v>0.39174999999999999</v>
      </c>
      <c r="GI232">
        <v>0.11495</v>
      </c>
      <c r="GJ232">
        <v>0.89961999999999998</v>
      </c>
      <c r="GK232">
        <v>7.7788999999999997E-2</v>
      </c>
      <c r="GL232">
        <v>0.13586000000000001</v>
      </c>
      <c r="GM232">
        <v>6.6824999999999996E-2</v>
      </c>
      <c r="GN232">
        <v>0.24321000000000001</v>
      </c>
      <c r="GO232">
        <v>0.10098</v>
      </c>
      <c r="GP232">
        <v>0.2424</v>
      </c>
      <c r="GQ232">
        <v>3.2308000000000003E-2</v>
      </c>
      <c r="GR232">
        <v>323.08</v>
      </c>
      <c r="GS232">
        <v>-118.71</v>
      </c>
      <c r="GT232">
        <v>7.4042999999999998E-2</v>
      </c>
      <c r="GU232">
        <v>6.9738999999999995E-2</v>
      </c>
      <c r="GV232">
        <v>8.3048999999999998E-2</v>
      </c>
      <c r="GW232">
        <v>0</v>
      </c>
      <c r="GX232">
        <v>4.8807E-3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</row>
    <row r="233" spans="1:263" x14ac:dyDescent="0.25">
      <c r="A233" t="s">
        <v>119</v>
      </c>
      <c r="B233" t="s">
        <v>842</v>
      </c>
      <c r="C233" t="s">
        <v>120</v>
      </c>
      <c r="D233" t="s">
        <v>844</v>
      </c>
      <c r="E233" s="1">
        <v>1462.5397685185185</v>
      </c>
      <c r="F233">
        <v>38.548000000000002</v>
      </c>
      <c r="G233" t="s">
        <v>121</v>
      </c>
      <c r="H233" s="2">
        <v>3550000</v>
      </c>
      <c r="I233" s="2">
        <v>190000</v>
      </c>
      <c r="J233" s="2">
        <v>3090000</v>
      </c>
      <c r="K233" s="2">
        <v>200000</v>
      </c>
      <c r="L233">
        <v>54470</v>
      </c>
      <c r="M233">
        <v>300</v>
      </c>
      <c r="N233" s="2">
        <v>144200</v>
      </c>
      <c r="O233" s="2">
        <v>5800</v>
      </c>
      <c r="P233" s="2">
        <v>146200</v>
      </c>
      <c r="Q233" s="2">
        <v>1100</v>
      </c>
      <c r="R233">
        <v>19100</v>
      </c>
      <c r="S233">
        <v>230</v>
      </c>
      <c r="T233" s="2">
        <v>30100</v>
      </c>
      <c r="U233" s="2">
        <v>4200</v>
      </c>
      <c r="V233">
        <v>3440</v>
      </c>
      <c r="W233">
        <v>660</v>
      </c>
      <c r="X233" s="2">
        <v>18700</v>
      </c>
      <c r="Y233" s="2">
        <v>3900</v>
      </c>
      <c r="Z233">
        <v>3600</v>
      </c>
      <c r="AA233">
        <v>720</v>
      </c>
      <c r="AB233">
        <v>3760</v>
      </c>
      <c r="AC233">
        <v>650</v>
      </c>
      <c r="AD233">
        <v>850</v>
      </c>
      <c r="AE233">
        <v>160</v>
      </c>
      <c r="AF233">
        <v>580</v>
      </c>
      <c r="AG233">
        <v>100</v>
      </c>
      <c r="AH233">
        <v>1100</v>
      </c>
      <c r="AI233">
        <v>190</v>
      </c>
      <c r="AJ233">
        <v>1210</v>
      </c>
      <c r="AK233">
        <v>190</v>
      </c>
      <c r="AL233">
        <v>1780</v>
      </c>
      <c r="AM233">
        <v>280</v>
      </c>
      <c r="AN233">
        <v>1750</v>
      </c>
      <c r="AO233">
        <v>250</v>
      </c>
      <c r="AP233">
        <v>1590</v>
      </c>
      <c r="AQ233">
        <v>180</v>
      </c>
      <c r="AR233">
        <v>676</v>
      </c>
      <c r="AS233">
        <v>87</v>
      </c>
      <c r="AT233">
        <v>810</v>
      </c>
      <c r="AU233">
        <v>110</v>
      </c>
      <c r="AV233">
        <v>578</v>
      </c>
      <c r="AW233">
        <v>94</v>
      </c>
      <c r="AX233">
        <v>1180</v>
      </c>
      <c r="AY233">
        <v>48</v>
      </c>
      <c r="AZ233">
        <v>358</v>
      </c>
      <c r="BA233">
        <v>25</v>
      </c>
      <c r="BB233">
        <v>111</v>
      </c>
      <c r="BC233">
        <v>49</v>
      </c>
      <c r="BD233">
        <v>73</v>
      </c>
      <c r="BE233">
        <v>35</v>
      </c>
      <c r="BF233">
        <v>350</v>
      </c>
      <c r="BG233">
        <v>100</v>
      </c>
      <c r="BH233">
        <v>1460</v>
      </c>
      <c r="BI233">
        <v>490</v>
      </c>
      <c r="BJ233">
        <v>18.3</v>
      </c>
      <c r="BK233">
        <v>5.4</v>
      </c>
      <c r="BL233">
        <v>0</v>
      </c>
      <c r="BM233">
        <v>1</v>
      </c>
      <c r="BN233" s="2">
        <v>-34700</v>
      </c>
      <c r="BO233" s="2">
        <v>2300</v>
      </c>
      <c r="BP233">
        <v>43</v>
      </c>
      <c r="BQ233">
        <v>50</v>
      </c>
      <c r="BR233" s="2">
        <v>833000</v>
      </c>
      <c r="BS233" s="2">
        <v>34000</v>
      </c>
      <c r="BT233">
        <v>115</v>
      </c>
      <c r="BU233">
        <v>15</v>
      </c>
      <c r="BV233">
        <v>234</v>
      </c>
      <c r="BW233">
        <v>21</v>
      </c>
      <c r="BX233">
        <v>155</v>
      </c>
      <c r="BY233">
        <v>21</v>
      </c>
      <c r="BZ233">
        <v>14.1</v>
      </c>
      <c r="CA233">
        <v>2.7</v>
      </c>
      <c r="CB233">
        <v>83</v>
      </c>
      <c r="CC233">
        <v>17</v>
      </c>
      <c r="CD233">
        <v>11.7</v>
      </c>
      <c r="CE233">
        <v>2.4</v>
      </c>
      <c r="CF233">
        <v>78</v>
      </c>
      <c r="CG233">
        <v>13</v>
      </c>
      <c r="CH233">
        <v>18.3</v>
      </c>
      <c r="CI233">
        <v>3.5</v>
      </c>
      <c r="CJ233">
        <v>3.15</v>
      </c>
      <c r="CK233">
        <v>0.56000000000000005</v>
      </c>
      <c r="CL233">
        <v>21.5</v>
      </c>
      <c r="CM233">
        <v>3.7</v>
      </c>
      <c r="CN233">
        <v>3.22</v>
      </c>
      <c r="CO233">
        <v>0.51</v>
      </c>
      <c r="CP233">
        <v>20</v>
      </c>
      <c r="CQ233">
        <v>3.1</v>
      </c>
      <c r="CR233">
        <v>4.84</v>
      </c>
      <c r="CS233">
        <v>0.69</v>
      </c>
      <c r="CT233">
        <v>13</v>
      </c>
      <c r="CU233">
        <v>1.5</v>
      </c>
      <c r="CV233">
        <v>1.85</v>
      </c>
      <c r="CW233">
        <v>0.24</v>
      </c>
      <c r="CX233">
        <v>10</v>
      </c>
      <c r="CY233">
        <v>1.3</v>
      </c>
      <c r="CZ233">
        <v>1.55</v>
      </c>
      <c r="DA233">
        <v>0.25</v>
      </c>
      <c r="DB233">
        <v>638</v>
      </c>
      <c r="DC233">
        <v>48</v>
      </c>
      <c r="DD233">
        <v>-73.2</v>
      </c>
      <c r="DE233">
        <v>8.1999999999999993</v>
      </c>
      <c r="DF233">
        <v>1.44</v>
      </c>
      <c r="DG233">
        <v>0.65</v>
      </c>
      <c r="DH233">
        <v>1.05</v>
      </c>
      <c r="DI233">
        <v>0.51</v>
      </c>
      <c r="DJ233">
        <v>2.12</v>
      </c>
      <c r="DK233">
        <v>0.63</v>
      </c>
      <c r="DL233">
        <v>4.5</v>
      </c>
      <c r="DM233">
        <v>1.5</v>
      </c>
      <c r="DN233">
        <v>4.8000000000000001E-2</v>
      </c>
      <c r="DO233">
        <v>1.4E-2</v>
      </c>
      <c r="DP233">
        <v>1.1801000000000001E-2</v>
      </c>
      <c r="DQ233">
        <v>4.8000000000000001E-5</v>
      </c>
      <c r="DR233" s="2">
        <v>6.4000000000000004E-8</v>
      </c>
      <c r="DS233" s="2">
        <v>1.9000000000000001E-8</v>
      </c>
      <c r="DT233" s="2">
        <v>142400</v>
      </c>
      <c r="DU233" s="2">
        <v>5800</v>
      </c>
      <c r="DV233" s="2">
        <v>3020000</v>
      </c>
      <c r="DW233" s="2">
        <v>200000</v>
      </c>
      <c r="DX233">
        <v>-260</v>
      </c>
      <c r="DY233">
        <v>300</v>
      </c>
      <c r="DZ233" s="2">
        <v>8300</v>
      </c>
      <c r="EA233" s="2">
        <v>1100</v>
      </c>
      <c r="EB233">
        <v>2570</v>
      </c>
      <c r="EC233">
        <v>230</v>
      </c>
      <c r="ED233" s="2">
        <v>30100</v>
      </c>
      <c r="EE233" s="2">
        <v>4200</v>
      </c>
      <c r="EF233">
        <v>3440</v>
      </c>
      <c r="EG233">
        <v>660</v>
      </c>
      <c r="EH233" s="2">
        <v>18700</v>
      </c>
      <c r="EI233" s="2">
        <v>3900</v>
      </c>
      <c r="EJ233">
        <v>3600</v>
      </c>
      <c r="EK233">
        <v>720</v>
      </c>
      <c r="EL233">
        <v>3760</v>
      </c>
      <c r="EM233">
        <v>650</v>
      </c>
      <c r="EN233">
        <v>850</v>
      </c>
      <c r="EO233">
        <v>160</v>
      </c>
      <c r="EP233">
        <v>580</v>
      </c>
      <c r="EQ233">
        <v>100</v>
      </c>
      <c r="ER233">
        <v>1100</v>
      </c>
      <c r="ES233">
        <v>190</v>
      </c>
      <c r="ET233">
        <v>1210</v>
      </c>
      <c r="EU233">
        <v>190</v>
      </c>
      <c r="EV233">
        <v>1780</v>
      </c>
      <c r="EW233">
        <v>280</v>
      </c>
      <c r="EX233">
        <v>1750</v>
      </c>
      <c r="EY233">
        <v>250</v>
      </c>
      <c r="EZ233">
        <v>1590</v>
      </c>
      <c r="FA233">
        <v>180</v>
      </c>
      <c r="FB233">
        <v>676</v>
      </c>
      <c r="FC233">
        <v>87</v>
      </c>
      <c r="FD233">
        <v>810</v>
      </c>
      <c r="FE233">
        <v>110</v>
      </c>
      <c r="FF233">
        <v>578</v>
      </c>
      <c r="FG233">
        <v>94</v>
      </c>
      <c r="FH233">
        <v>222</v>
      </c>
      <c r="FI233">
        <v>25</v>
      </c>
      <c r="FJ233">
        <v>109</v>
      </c>
      <c r="FK233">
        <v>49</v>
      </c>
      <c r="FL233">
        <v>72</v>
      </c>
      <c r="FM233">
        <v>35</v>
      </c>
      <c r="FN233">
        <v>350</v>
      </c>
      <c r="FO233">
        <v>100</v>
      </c>
      <c r="FP233">
        <v>1460</v>
      </c>
      <c r="FQ233">
        <v>490</v>
      </c>
      <c r="FR233">
        <v>17.8</v>
      </c>
      <c r="FS233">
        <v>5.4</v>
      </c>
      <c r="FT233">
        <v>-7.2057546000000002E-3</v>
      </c>
      <c r="FU233">
        <v>1.5E-9</v>
      </c>
      <c r="FV233" t="s">
        <v>846</v>
      </c>
      <c r="FW233">
        <v>0</v>
      </c>
      <c r="FX233">
        <v>1.7138</v>
      </c>
      <c r="FY233">
        <v>1.1598999999999999</v>
      </c>
      <c r="FZ233">
        <v>548.37</v>
      </c>
      <c r="GA233">
        <v>0.38105</v>
      </c>
      <c r="GB233">
        <v>1.4144000000000001</v>
      </c>
      <c r="GC233">
        <v>1.3866000000000001</v>
      </c>
      <c r="GD233">
        <v>0.43664999999999998</v>
      </c>
      <c r="GE233">
        <v>0.29526000000000002</v>
      </c>
      <c r="GF233">
        <v>0.36014000000000002</v>
      </c>
      <c r="GG233">
        <v>1.4875</v>
      </c>
      <c r="GH233">
        <v>0.28936000000000001</v>
      </c>
      <c r="GI233">
        <v>5.9546000000000002E-2</v>
      </c>
      <c r="GJ233">
        <v>0.24159</v>
      </c>
      <c r="GK233">
        <v>3.5855999999999999E-2</v>
      </c>
      <c r="GL233">
        <v>0.30292999999999998</v>
      </c>
      <c r="GM233">
        <v>0.10571</v>
      </c>
      <c r="GN233">
        <v>0.13439999999999999</v>
      </c>
      <c r="GO233">
        <v>3.6922999999999997E-2</v>
      </c>
      <c r="GP233">
        <v>0.15114</v>
      </c>
      <c r="GQ233">
        <v>2.9139999999999999E-2</v>
      </c>
      <c r="GR233">
        <v>291.39999999999998</v>
      </c>
      <c r="GS233">
        <v>-117.95</v>
      </c>
      <c r="GT233">
        <v>4.7487000000000001E-2</v>
      </c>
      <c r="GU233">
        <v>7.7886999999999998E-2</v>
      </c>
      <c r="GV233">
        <v>9.4611000000000001E-2</v>
      </c>
      <c r="GW233">
        <v>2.7567000000000001E-2</v>
      </c>
      <c r="GX233">
        <v>8.2739000000000007E-3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</row>
    <row r="234" spans="1:263" x14ac:dyDescent="0.25">
      <c r="A234" t="s">
        <v>122</v>
      </c>
      <c r="B234" t="s">
        <v>842</v>
      </c>
      <c r="C234" t="s">
        <v>123</v>
      </c>
      <c r="D234" t="s">
        <v>844</v>
      </c>
      <c r="E234" s="1">
        <v>1462.5405324074075</v>
      </c>
      <c r="F234">
        <v>39.590000000000003</v>
      </c>
      <c r="G234" t="s">
        <v>124</v>
      </c>
      <c r="H234" s="2">
        <v>6132000</v>
      </c>
      <c r="I234" s="2">
        <v>68000</v>
      </c>
      <c r="J234" s="2">
        <v>2729000</v>
      </c>
      <c r="K234" s="2">
        <v>68000</v>
      </c>
      <c r="L234">
        <v>55160</v>
      </c>
      <c r="M234">
        <v>300</v>
      </c>
      <c r="N234" s="2">
        <v>129100</v>
      </c>
      <c r="O234" s="2">
        <v>2400</v>
      </c>
      <c r="P234" s="2">
        <v>559400</v>
      </c>
      <c r="Q234" s="2">
        <v>8500</v>
      </c>
      <c r="R234">
        <v>28940</v>
      </c>
      <c r="S234">
        <v>420</v>
      </c>
      <c r="T234" s="2">
        <v>735000</v>
      </c>
      <c r="U234" s="2">
        <v>15000</v>
      </c>
      <c r="V234" s="2">
        <v>321200</v>
      </c>
      <c r="W234" s="2">
        <v>5300</v>
      </c>
      <c r="X234" s="2">
        <v>864000</v>
      </c>
      <c r="Y234" s="2">
        <v>14000</v>
      </c>
      <c r="Z234" s="2">
        <v>178600</v>
      </c>
      <c r="AA234" s="2">
        <v>3700</v>
      </c>
      <c r="AB234" s="2">
        <v>167900</v>
      </c>
      <c r="AC234" s="2">
        <v>3300</v>
      </c>
      <c r="AD234">
        <v>38950</v>
      </c>
      <c r="AE234">
        <v>830</v>
      </c>
      <c r="AF234">
        <v>15380</v>
      </c>
      <c r="AG234">
        <v>340</v>
      </c>
      <c r="AH234" s="2">
        <v>48100</v>
      </c>
      <c r="AI234" s="2">
        <v>1000</v>
      </c>
      <c r="AJ234">
        <v>44980</v>
      </c>
      <c r="AK234">
        <v>740</v>
      </c>
      <c r="AL234" s="2">
        <v>64000</v>
      </c>
      <c r="AM234" s="2">
        <v>1100</v>
      </c>
      <c r="AN234">
        <v>50230</v>
      </c>
      <c r="AO234">
        <v>770</v>
      </c>
      <c r="AP234">
        <v>42080</v>
      </c>
      <c r="AQ234">
        <v>840</v>
      </c>
      <c r="AR234">
        <v>14560</v>
      </c>
      <c r="AS234">
        <v>290</v>
      </c>
      <c r="AT234">
        <v>16760</v>
      </c>
      <c r="AU234">
        <v>350</v>
      </c>
      <c r="AV234">
        <v>9880</v>
      </c>
      <c r="AW234">
        <v>220</v>
      </c>
      <c r="AX234">
        <v>505</v>
      </c>
      <c r="AY234">
        <v>33</v>
      </c>
      <c r="AZ234">
        <v>172</v>
      </c>
      <c r="BA234">
        <v>19</v>
      </c>
      <c r="BB234">
        <v>346</v>
      </c>
      <c r="BC234">
        <v>47</v>
      </c>
      <c r="BD234">
        <v>249</v>
      </c>
      <c r="BE234">
        <v>40</v>
      </c>
      <c r="BF234">
        <v>637</v>
      </c>
      <c r="BG234">
        <v>85</v>
      </c>
      <c r="BH234">
        <v>3890</v>
      </c>
      <c r="BI234">
        <v>140</v>
      </c>
      <c r="BJ234">
        <v>1125</v>
      </c>
      <c r="BK234">
        <v>41</v>
      </c>
      <c r="BL234">
        <v>4.5</v>
      </c>
      <c r="BM234">
        <v>2.6</v>
      </c>
      <c r="BN234">
        <v>-30690</v>
      </c>
      <c r="BO234">
        <v>780</v>
      </c>
      <c r="BP234">
        <v>-52</v>
      </c>
      <c r="BQ234">
        <v>47</v>
      </c>
      <c r="BR234" s="2">
        <v>740000</v>
      </c>
      <c r="BS234" s="2">
        <v>14000</v>
      </c>
      <c r="BT234">
        <v>5480</v>
      </c>
      <c r="BU234">
        <v>120</v>
      </c>
      <c r="BV234">
        <v>1031</v>
      </c>
      <c r="BW234">
        <v>37</v>
      </c>
      <c r="BX234">
        <v>3758</v>
      </c>
      <c r="BY234">
        <v>74</v>
      </c>
      <c r="BZ234">
        <v>1315</v>
      </c>
      <c r="CA234">
        <v>22</v>
      </c>
      <c r="CB234">
        <v>3829</v>
      </c>
      <c r="CC234">
        <v>64</v>
      </c>
      <c r="CD234">
        <v>580</v>
      </c>
      <c r="CE234">
        <v>12</v>
      </c>
      <c r="CF234">
        <v>3455</v>
      </c>
      <c r="CG234">
        <v>70</v>
      </c>
      <c r="CH234">
        <v>832</v>
      </c>
      <c r="CI234">
        <v>18</v>
      </c>
      <c r="CJ234">
        <v>84.1</v>
      </c>
      <c r="CK234">
        <v>1.9</v>
      </c>
      <c r="CL234">
        <v>942</v>
      </c>
      <c r="CM234">
        <v>20</v>
      </c>
      <c r="CN234">
        <v>119.3</v>
      </c>
      <c r="CO234">
        <v>2</v>
      </c>
      <c r="CP234">
        <v>717</v>
      </c>
      <c r="CQ234">
        <v>12</v>
      </c>
      <c r="CR234">
        <v>138.9</v>
      </c>
      <c r="CS234">
        <v>2.1</v>
      </c>
      <c r="CT234">
        <v>343.4</v>
      </c>
      <c r="CU234">
        <v>6.8</v>
      </c>
      <c r="CV234">
        <v>39.78</v>
      </c>
      <c r="CW234">
        <v>0.8</v>
      </c>
      <c r="CX234">
        <v>204.9</v>
      </c>
      <c r="CY234">
        <v>4.3</v>
      </c>
      <c r="CZ234">
        <v>26.44</v>
      </c>
      <c r="DA234">
        <v>0.57999999999999996</v>
      </c>
      <c r="DB234">
        <v>-16</v>
      </c>
      <c r="DC234">
        <v>33</v>
      </c>
      <c r="DD234">
        <v>-13.5</v>
      </c>
      <c r="DE234">
        <v>6.4</v>
      </c>
      <c r="DF234">
        <v>4.55</v>
      </c>
      <c r="DG234">
        <v>0.63</v>
      </c>
      <c r="DH234">
        <v>3.59</v>
      </c>
      <c r="DI234">
        <v>0.56999999999999995</v>
      </c>
      <c r="DJ234">
        <v>3.89</v>
      </c>
      <c r="DK234">
        <v>0.52</v>
      </c>
      <c r="DL234">
        <v>11.84</v>
      </c>
      <c r="DM234">
        <v>0.44</v>
      </c>
      <c r="DN234">
        <v>3.03</v>
      </c>
      <c r="DO234">
        <v>0.11</v>
      </c>
      <c r="DP234">
        <v>-8.4</v>
      </c>
      <c r="DQ234">
        <v>4.7</v>
      </c>
      <c r="DR234">
        <v>4.0500000000000002E-6</v>
      </c>
      <c r="DS234">
        <v>1.6E-7</v>
      </c>
      <c r="DT234" s="2">
        <v>127300</v>
      </c>
      <c r="DU234" s="2">
        <v>2400</v>
      </c>
      <c r="DV234" s="2">
        <v>2660000</v>
      </c>
      <c r="DW234" s="2">
        <v>68000</v>
      </c>
      <c r="DX234">
        <v>330</v>
      </c>
      <c r="DY234">
        <v>300</v>
      </c>
      <c r="DZ234" s="2">
        <v>421300</v>
      </c>
      <c r="EA234" s="2">
        <v>8500</v>
      </c>
      <c r="EB234">
        <v>12350</v>
      </c>
      <c r="EC234">
        <v>420</v>
      </c>
      <c r="ED234" s="2">
        <v>735000</v>
      </c>
      <c r="EE234" s="2">
        <v>15000</v>
      </c>
      <c r="EF234" s="2">
        <v>321200</v>
      </c>
      <c r="EG234" s="2">
        <v>5300</v>
      </c>
      <c r="EH234" s="2">
        <v>864000</v>
      </c>
      <c r="EI234" s="2">
        <v>14000</v>
      </c>
      <c r="EJ234" s="2">
        <v>178600</v>
      </c>
      <c r="EK234" s="2">
        <v>3700</v>
      </c>
      <c r="EL234" s="2">
        <v>167900</v>
      </c>
      <c r="EM234" s="2">
        <v>3300</v>
      </c>
      <c r="EN234">
        <v>38950</v>
      </c>
      <c r="EO234">
        <v>830</v>
      </c>
      <c r="EP234">
        <v>15380</v>
      </c>
      <c r="EQ234">
        <v>340</v>
      </c>
      <c r="ER234" s="2">
        <v>48100</v>
      </c>
      <c r="ES234" s="2">
        <v>1000</v>
      </c>
      <c r="ET234">
        <v>44980</v>
      </c>
      <c r="EU234">
        <v>740</v>
      </c>
      <c r="EV234" s="2">
        <v>64000</v>
      </c>
      <c r="EW234" s="2">
        <v>1100</v>
      </c>
      <c r="EX234">
        <v>50230</v>
      </c>
      <c r="EY234">
        <v>770</v>
      </c>
      <c r="EZ234">
        <v>42080</v>
      </c>
      <c r="FA234">
        <v>840</v>
      </c>
      <c r="FB234">
        <v>14560</v>
      </c>
      <c r="FC234">
        <v>290</v>
      </c>
      <c r="FD234">
        <v>16760</v>
      </c>
      <c r="FE234">
        <v>350</v>
      </c>
      <c r="FF234">
        <v>9880</v>
      </c>
      <c r="FG234">
        <v>220</v>
      </c>
      <c r="FH234">
        <v>39</v>
      </c>
      <c r="FI234">
        <v>19</v>
      </c>
      <c r="FJ234">
        <v>343</v>
      </c>
      <c r="FK234">
        <v>47</v>
      </c>
      <c r="FL234">
        <v>249</v>
      </c>
      <c r="FM234">
        <v>40</v>
      </c>
      <c r="FN234">
        <v>637</v>
      </c>
      <c r="FO234">
        <v>85</v>
      </c>
      <c r="FP234">
        <v>3890</v>
      </c>
      <c r="FQ234">
        <v>140</v>
      </c>
      <c r="FR234">
        <v>1125</v>
      </c>
      <c r="FS234">
        <v>41</v>
      </c>
      <c r="FT234">
        <v>4.5</v>
      </c>
      <c r="FU234">
        <v>2.6</v>
      </c>
      <c r="FV234" t="s">
        <v>846</v>
      </c>
      <c r="FW234">
        <v>0</v>
      </c>
      <c r="FX234">
        <v>1.1906000000000001</v>
      </c>
      <c r="FY234">
        <v>1.3855</v>
      </c>
      <c r="FZ234">
        <v>723.55</v>
      </c>
      <c r="GA234">
        <v>0.37389</v>
      </c>
      <c r="GB234">
        <v>1.5549999999999999</v>
      </c>
      <c r="GC234">
        <v>0</v>
      </c>
      <c r="GD234">
        <v>0</v>
      </c>
      <c r="GE234">
        <v>0</v>
      </c>
      <c r="GF234">
        <v>0</v>
      </c>
      <c r="GG234">
        <v>0.76576999999999995</v>
      </c>
      <c r="GH234">
        <v>0.18145</v>
      </c>
      <c r="GI234">
        <v>6.4131999999999995E-2</v>
      </c>
      <c r="GJ234">
        <v>0.16605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2.2693999999999999E-2</v>
      </c>
      <c r="GR234">
        <v>226.94</v>
      </c>
      <c r="GS234">
        <v>-143.63999999999999</v>
      </c>
      <c r="GT234">
        <v>6.8791000000000005E-2</v>
      </c>
      <c r="GU234">
        <v>0.13199</v>
      </c>
      <c r="GV234">
        <v>0.14330000000000001</v>
      </c>
      <c r="GW234">
        <v>2.5804000000000001E-2</v>
      </c>
      <c r="GX234">
        <v>1.064E-2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</row>
    <row r="235" spans="1:263" x14ac:dyDescent="0.25">
      <c r="A235" t="s">
        <v>125</v>
      </c>
      <c r="B235" t="s">
        <v>842</v>
      </c>
      <c r="C235" t="s">
        <v>126</v>
      </c>
      <c r="D235" t="s">
        <v>844</v>
      </c>
      <c r="E235" s="1">
        <v>1462.5412731481481</v>
      </c>
      <c r="F235">
        <v>42.061</v>
      </c>
      <c r="G235" t="s">
        <v>127</v>
      </c>
      <c r="H235" s="2">
        <v>6750000</v>
      </c>
      <c r="I235" s="2">
        <v>220000</v>
      </c>
      <c r="J235" s="2">
        <v>2940000</v>
      </c>
      <c r="K235" s="2">
        <v>120000</v>
      </c>
      <c r="L235">
        <v>55260</v>
      </c>
      <c r="M235">
        <v>300</v>
      </c>
      <c r="N235" s="2">
        <v>145600</v>
      </c>
      <c r="O235" s="2">
        <v>4200</v>
      </c>
      <c r="P235" s="2">
        <v>712000</v>
      </c>
      <c r="Q235" s="2">
        <v>24000</v>
      </c>
      <c r="R235">
        <v>30910</v>
      </c>
      <c r="S235">
        <v>620</v>
      </c>
      <c r="T235" s="2">
        <v>751000</v>
      </c>
      <c r="U235" s="2">
        <v>29000</v>
      </c>
      <c r="V235" s="2">
        <v>328000</v>
      </c>
      <c r="W235" s="2">
        <v>14000</v>
      </c>
      <c r="X235" s="2">
        <v>973000</v>
      </c>
      <c r="Y235" s="2">
        <v>47000</v>
      </c>
      <c r="Z235" s="2">
        <v>188400</v>
      </c>
      <c r="AA235" s="2">
        <v>8600</v>
      </c>
      <c r="AB235" s="2">
        <v>176100</v>
      </c>
      <c r="AC235" s="2">
        <v>7200</v>
      </c>
      <c r="AD235" s="2">
        <v>40600</v>
      </c>
      <c r="AE235" s="2">
        <v>1300</v>
      </c>
      <c r="AF235">
        <v>17470</v>
      </c>
      <c r="AG235">
        <v>680</v>
      </c>
      <c r="AH235" s="2">
        <v>50100</v>
      </c>
      <c r="AI235" s="2">
        <v>1700</v>
      </c>
      <c r="AJ235" s="2">
        <v>48100</v>
      </c>
      <c r="AK235" s="2">
        <v>1600</v>
      </c>
      <c r="AL235" s="2">
        <v>68800</v>
      </c>
      <c r="AM235" s="2">
        <v>2300</v>
      </c>
      <c r="AN235" s="2">
        <v>53400</v>
      </c>
      <c r="AO235" s="2">
        <v>1800</v>
      </c>
      <c r="AP235" s="2">
        <v>44300</v>
      </c>
      <c r="AQ235" s="2">
        <v>1500</v>
      </c>
      <c r="AR235">
        <v>15960</v>
      </c>
      <c r="AS235">
        <v>560</v>
      </c>
      <c r="AT235">
        <v>18600</v>
      </c>
      <c r="AU235">
        <v>580</v>
      </c>
      <c r="AV235">
        <v>10910</v>
      </c>
      <c r="AW235">
        <v>400</v>
      </c>
      <c r="AX235">
        <v>834</v>
      </c>
      <c r="AY235">
        <v>43</v>
      </c>
      <c r="AZ235">
        <v>282</v>
      </c>
      <c r="BA235">
        <v>22</v>
      </c>
      <c r="BB235">
        <v>356</v>
      </c>
      <c r="BC235">
        <v>62</v>
      </c>
      <c r="BD235">
        <v>232</v>
      </c>
      <c r="BE235">
        <v>45</v>
      </c>
      <c r="BF235">
        <v>670</v>
      </c>
      <c r="BG235">
        <v>150</v>
      </c>
      <c r="BH235">
        <v>4790</v>
      </c>
      <c r="BI235">
        <v>230</v>
      </c>
      <c r="BJ235">
        <v>1288</v>
      </c>
      <c r="BK235">
        <v>63</v>
      </c>
      <c r="BL235">
        <v>5.0999999999999996</v>
      </c>
      <c r="BM235">
        <v>2.6</v>
      </c>
      <c r="BN235" s="2">
        <v>-33900</v>
      </c>
      <c r="BO235" s="2">
        <v>1400</v>
      </c>
      <c r="BP235">
        <v>-71</v>
      </c>
      <c r="BQ235">
        <v>44</v>
      </c>
      <c r="BR235" s="2">
        <v>832000</v>
      </c>
      <c r="BS235" s="2">
        <v>25000</v>
      </c>
      <c r="BT235">
        <v>7000</v>
      </c>
      <c r="BU235">
        <v>300</v>
      </c>
      <c r="BV235">
        <v>1103</v>
      </c>
      <c r="BW235">
        <v>50</v>
      </c>
      <c r="BX235">
        <v>3800</v>
      </c>
      <c r="BY235">
        <v>150</v>
      </c>
      <c r="BZ235">
        <v>1338</v>
      </c>
      <c r="CA235">
        <v>56</v>
      </c>
      <c r="CB235">
        <v>4290</v>
      </c>
      <c r="CC235">
        <v>210</v>
      </c>
      <c r="CD235">
        <v>609</v>
      </c>
      <c r="CE235">
        <v>28</v>
      </c>
      <c r="CF235">
        <v>3550</v>
      </c>
      <c r="CG235">
        <v>150</v>
      </c>
      <c r="CH235">
        <v>862</v>
      </c>
      <c r="CI235">
        <v>27</v>
      </c>
      <c r="CJ235">
        <v>95.3</v>
      </c>
      <c r="CK235">
        <v>3.7</v>
      </c>
      <c r="CL235">
        <v>978</v>
      </c>
      <c r="CM235">
        <v>34</v>
      </c>
      <c r="CN235">
        <v>127.1</v>
      </c>
      <c r="CO235">
        <v>4.3</v>
      </c>
      <c r="CP235">
        <v>768</v>
      </c>
      <c r="CQ235">
        <v>26</v>
      </c>
      <c r="CR235">
        <v>147.30000000000001</v>
      </c>
      <c r="CS235">
        <v>4.9000000000000004</v>
      </c>
      <c r="CT235">
        <v>361</v>
      </c>
      <c r="CU235">
        <v>13</v>
      </c>
      <c r="CV235">
        <v>43.5</v>
      </c>
      <c r="CW235">
        <v>1.5</v>
      </c>
      <c r="CX235">
        <v>226.5</v>
      </c>
      <c r="CY235">
        <v>7.1</v>
      </c>
      <c r="CZ235">
        <v>29.1</v>
      </c>
      <c r="DA235">
        <v>1.1000000000000001</v>
      </c>
      <c r="DB235">
        <v>336</v>
      </c>
      <c r="DC235">
        <v>42</v>
      </c>
      <c r="DD235">
        <v>-56.7</v>
      </c>
      <c r="DE235">
        <v>8.1999999999999993</v>
      </c>
      <c r="DF235">
        <v>4.6900000000000004</v>
      </c>
      <c r="DG235">
        <v>0.83</v>
      </c>
      <c r="DH235">
        <v>3.33</v>
      </c>
      <c r="DI235">
        <v>0.65</v>
      </c>
      <c r="DJ235">
        <v>4.07</v>
      </c>
      <c r="DK235">
        <v>0.94</v>
      </c>
      <c r="DL235">
        <v>14.57</v>
      </c>
      <c r="DM235">
        <v>0.7</v>
      </c>
      <c r="DN235">
        <v>3.47</v>
      </c>
      <c r="DO235">
        <v>0.17</v>
      </c>
      <c r="DP235">
        <v>-11</v>
      </c>
      <c r="DQ235">
        <v>5.7</v>
      </c>
      <c r="DR235">
        <v>4.1400000000000002E-6</v>
      </c>
      <c r="DS235">
        <v>1.6999999999999999E-7</v>
      </c>
      <c r="DT235" s="2">
        <v>143800</v>
      </c>
      <c r="DU235" s="2">
        <v>4200</v>
      </c>
      <c r="DV235" s="2">
        <v>2870000</v>
      </c>
      <c r="DW235" s="2">
        <v>120000</v>
      </c>
      <c r="DX235">
        <v>480</v>
      </c>
      <c r="DY235">
        <v>300</v>
      </c>
      <c r="DZ235" s="2">
        <v>574000</v>
      </c>
      <c r="EA235" s="2">
        <v>24000</v>
      </c>
      <c r="EB235">
        <v>14300</v>
      </c>
      <c r="EC235">
        <v>620</v>
      </c>
      <c r="ED235" s="2">
        <v>751000</v>
      </c>
      <c r="EE235" s="2">
        <v>29000</v>
      </c>
      <c r="EF235" s="2">
        <v>328000</v>
      </c>
      <c r="EG235" s="2">
        <v>14000</v>
      </c>
      <c r="EH235" s="2">
        <v>973000</v>
      </c>
      <c r="EI235" s="2">
        <v>47000</v>
      </c>
      <c r="EJ235" s="2">
        <v>188400</v>
      </c>
      <c r="EK235" s="2">
        <v>8600</v>
      </c>
      <c r="EL235" s="2">
        <v>176100</v>
      </c>
      <c r="EM235" s="2">
        <v>7200</v>
      </c>
      <c r="EN235" s="2">
        <v>40600</v>
      </c>
      <c r="EO235" s="2">
        <v>1300</v>
      </c>
      <c r="EP235">
        <v>17470</v>
      </c>
      <c r="EQ235">
        <v>680</v>
      </c>
      <c r="ER235" s="2">
        <v>50100</v>
      </c>
      <c r="ES235" s="2">
        <v>1700</v>
      </c>
      <c r="ET235" s="2">
        <v>48100</v>
      </c>
      <c r="EU235" s="2">
        <v>1600</v>
      </c>
      <c r="EV235" s="2">
        <v>68800</v>
      </c>
      <c r="EW235" s="2">
        <v>2300</v>
      </c>
      <c r="EX235" s="2">
        <v>53400</v>
      </c>
      <c r="EY235" s="2">
        <v>1800</v>
      </c>
      <c r="EZ235" s="2">
        <v>44300</v>
      </c>
      <c r="FA235" s="2">
        <v>1500</v>
      </c>
      <c r="FB235">
        <v>15960</v>
      </c>
      <c r="FC235">
        <v>560</v>
      </c>
      <c r="FD235">
        <v>18600</v>
      </c>
      <c r="FE235">
        <v>580</v>
      </c>
      <c r="FF235">
        <v>10910</v>
      </c>
      <c r="FG235">
        <v>400</v>
      </c>
      <c r="FH235">
        <v>153</v>
      </c>
      <c r="FI235">
        <v>22</v>
      </c>
      <c r="FJ235">
        <v>353</v>
      </c>
      <c r="FK235">
        <v>62</v>
      </c>
      <c r="FL235">
        <v>231</v>
      </c>
      <c r="FM235">
        <v>45</v>
      </c>
      <c r="FN235">
        <v>670</v>
      </c>
      <c r="FO235">
        <v>150</v>
      </c>
      <c r="FP235">
        <v>4790</v>
      </c>
      <c r="FQ235">
        <v>230</v>
      </c>
      <c r="FR235">
        <v>1288</v>
      </c>
      <c r="FS235">
        <v>63</v>
      </c>
      <c r="FT235">
        <v>5.0999999999999996</v>
      </c>
      <c r="FU235">
        <v>2.6</v>
      </c>
      <c r="FV235" t="s">
        <v>846</v>
      </c>
      <c r="FW235">
        <v>0</v>
      </c>
      <c r="FX235">
        <v>1.3698999999999999</v>
      </c>
      <c r="FY235">
        <v>1.6247</v>
      </c>
      <c r="FZ235">
        <v>753.99</v>
      </c>
      <c r="GA235">
        <v>0.45945999999999998</v>
      </c>
      <c r="GB235">
        <v>1.8087</v>
      </c>
      <c r="GC235">
        <v>1.5442</v>
      </c>
      <c r="GD235">
        <v>0.78639999999999999</v>
      </c>
      <c r="GE235">
        <v>1.0631999999999999</v>
      </c>
      <c r="GF235">
        <v>0.17813999999999999</v>
      </c>
      <c r="GG235">
        <v>11.06</v>
      </c>
      <c r="GH235">
        <v>0.56552999999999998</v>
      </c>
      <c r="GI235">
        <v>9.3611E-2</v>
      </c>
      <c r="GJ235">
        <v>0.57484000000000002</v>
      </c>
      <c r="GK235">
        <v>0.11652</v>
      </c>
      <c r="GL235">
        <v>0.53608</v>
      </c>
      <c r="GM235">
        <v>0.15318000000000001</v>
      </c>
      <c r="GN235">
        <v>0.49130000000000001</v>
      </c>
      <c r="GO235">
        <v>0</v>
      </c>
      <c r="GP235">
        <v>0.10455</v>
      </c>
      <c r="GQ235">
        <v>6.5611000000000003E-2</v>
      </c>
      <c r="GR235">
        <v>656.11</v>
      </c>
      <c r="GS235">
        <v>1049.5</v>
      </c>
      <c r="GT235">
        <v>3.7367999999999998E-2</v>
      </c>
      <c r="GU235">
        <v>0.13361999999999999</v>
      </c>
      <c r="GV235">
        <v>0.12931999999999999</v>
      </c>
      <c r="GW235">
        <v>0</v>
      </c>
      <c r="GX235">
        <v>1.4257000000000001E-2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</row>
    <row r="236" spans="1:263" x14ac:dyDescent="0.25">
      <c r="A236" t="s">
        <v>128</v>
      </c>
      <c r="B236" t="s">
        <v>842</v>
      </c>
      <c r="C236" t="s">
        <v>129</v>
      </c>
      <c r="D236" t="s">
        <v>844</v>
      </c>
      <c r="E236" s="1">
        <v>1462.5420833333333</v>
      </c>
      <c r="F236">
        <v>38.548000000000002</v>
      </c>
      <c r="G236" t="s">
        <v>130</v>
      </c>
      <c r="H236" s="2">
        <v>6930000</v>
      </c>
      <c r="I236" s="2">
        <v>170000</v>
      </c>
      <c r="J236" s="2">
        <v>3090000</v>
      </c>
      <c r="K236" s="2">
        <v>110000</v>
      </c>
      <c r="L236">
        <v>55270</v>
      </c>
      <c r="M236">
        <v>280</v>
      </c>
      <c r="N236" s="2">
        <v>148300</v>
      </c>
      <c r="O236" s="2">
        <v>4000</v>
      </c>
      <c r="P236" s="2">
        <v>624000</v>
      </c>
      <c r="Q236" s="2">
        <v>14000</v>
      </c>
      <c r="R236">
        <v>31440</v>
      </c>
      <c r="S236">
        <v>540</v>
      </c>
      <c r="T236" s="2">
        <v>787000</v>
      </c>
      <c r="U236" s="2">
        <v>23000</v>
      </c>
      <c r="V236" s="2">
        <v>353000</v>
      </c>
      <c r="W236" s="2">
        <v>11000</v>
      </c>
      <c r="X236" s="2">
        <v>996300</v>
      </c>
      <c r="Y236" s="2">
        <v>31000</v>
      </c>
      <c r="Z236" s="2">
        <v>200900</v>
      </c>
      <c r="AA236" s="2">
        <v>6300</v>
      </c>
      <c r="AB236" s="2">
        <v>186500</v>
      </c>
      <c r="AC236" s="2">
        <v>5300</v>
      </c>
      <c r="AD236" s="2">
        <v>43300</v>
      </c>
      <c r="AE236" s="2">
        <v>1000</v>
      </c>
      <c r="AF236">
        <v>18410</v>
      </c>
      <c r="AG236">
        <v>560</v>
      </c>
      <c r="AH236" s="2">
        <v>53500</v>
      </c>
      <c r="AI236" s="2">
        <v>1500</v>
      </c>
      <c r="AJ236" s="2">
        <v>49400</v>
      </c>
      <c r="AK236" s="2">
        <v>1200</v>
      </c>
      <c r="AL236" s="2">
        <v>72600</v>
      </c>
      <c r="AM236" s="2">
        <v>2100</v>
      </c>
      <c r="AN236" s="2">
        <v>57000</v>
      </c>
      <c r="AO236" s="2">
        <v>1700</v>
      </c>
      <c r="AP236" s="2">
        <v>47300</v>
      </c>
      <c r="AQ236" s="2">
        <v>1400</v>
      </c>
      <c r="AR236">
        <v>16510</v>
      </c>
      <c r="AS236">
        <v>540</v>
      </c>
      <c r="AT236">
        <v>18760</v>
      </c>
      <c r="AU236">
        <v>540</v>
      </c>
      <c r="AV236">
        <v>10750</v>
      </c>
      <c r="AW236">
        <v>320</v>
      </c>
      <c r="AX236">
        <v>637</v>
      </c>
      <c r="AY236">
        <v>33</v>
      </c>
      <c r="AZ236">
        <v>201</v>
      </c>
      <c r="BA236">
        <v>19</v>
      </c>
      <c r="BB236">
        <v>298</v>
      </c>
      <c r="BC236">
        <v>35</v>
      </c>
      <c r="BD236">
        <v>177</v>
      </c>
      <c r="BE236">
        <v>28</v>
      </c>
      <c r="BF236">
        <v>497</v>
      </c>
      <c r="BG236">
        <v>84</v>
      </c>
      <c r="BH236">
        <v>5670</v>
      </c>
      <c r="BI236">
        <v>200</v>
      </c>
      <c r="BJ236">
        <v>1392</v>
      </c>
      <c r="BK236">
        <v>47</v>
      </c>
      <c r="BL236">
        <v>10.4</v>
      </c>
      <c r="BM236">
        <v>3.5</v>
      </c>
      <c r="BN236" s="2">
        <v>-37500</v>
      </c>
      <c r="BO236" s="2">
        <v>1300</v>
      </c>
      <c r="BP236">
        <v>-92</v>
      </c>
      <c r="BQ236">
        <v>41</v>
      </c>
      <c r="BR236" s="2">
        <v>843000</v>
      </c>
      <c r="BS236" s="2">
        <v>23000</v>
      </c>
      <c r="BT236">
        <v>5610</v>
      </c>
      <c r="BU236">
        <v>170</v>
      </c>
      <c r="BV236">
        <v>1076</v>
      </c>
      <c r="BW236">
        <v>41</v>
      </c>
      <c r="BX236">
        <v>3950</v>
      </c>
      <c r="BY236">
        <v>120</v>
      </c>
      <c r="BZ236">
        <v>1433</v>
      </c>
      <c r="CA236">
        <v>46</v>
      </c>
      <c r="CB236">
        <v>4370</v>
      </c>
      <c r="CC236">
        <v>140</v>
      </c>
      <c r="CD236">
        <v>647</v>
      </c>
      <c r="CE236">
        <v>20</v>
      </c>
      <c r="CF236">
        <v>3690</v>
      </c>
      <c r="CG236">
        <v>110</v>
      </c>
      <c r="CH236">
        <v>915</v>
      </c>
      <c r="CI236">
        <v>22</v>
      </c>
      <c r="CJ236">
        <v>100.2</v>
      </c>
      <c r="CK236">
        <v>3</v>
      </c>
      <c r="CL236">
        <v>1039</v>
      </c>
      <c r="CM236">
        <v>29</v>
      </c>
      <c r="CN236">
        <v>130.19999999999999</v>
      </c>
      <c r="CO236">
        <v>3.2</v>
      </c>
      <c r="CP236">
        <v>808</v>
      </c>
      <c r="CQ236">
        <v>23</v>
      </c>
      <c r="CR236">
        <v>157</v>
      </c>
      <c r="CS236">
        <v>4.7</v>
      </c>
      <c r="CT236">
        <v>384</v>
      </c>
      <c r="CU236">
        <v>11</v>
      </c>
      <c r="CV236">
        <v>44.8</v>
      </c>
      <c r="CW236">
        <v>1.5</v>
      </c>
      <c r="CX236">
        <v>227.6</v>
      </c>
      <c r="CY236">
        <v>6.5</v>
      </c>
      <c r="CZ236">
        <v>28.64</v>
      </c>
      <c r="DA236">
        <v>0.85</v>
      </c>
      <c r="DB236">
        <v>169</v>
      </c>
      <c r="DC236">
        <v>32</v>
      </c>
      <c r="DD236">
        <v>-31.1</v>
      </c>
      <c r="DE236">
        <v>8.1</v>
      </c>
      <c r="DF236">
        <v>3.91</v>
      </c>
      <c r="DG236">
        <v>0.46</v>
      </c>
      <c r="DH236">
        <v>2.54</v>
      </c>
      <c r="DI236">
        <v>0.4</v>
      </c>
      <c r="DJ236">
        <v>3.03</v>
      </c>
      <c r="DK236">
        <v>0.51</v>
      </c>
      <c r="DL236">
        <v>17.21</v>
      </c>
      <c r="DM236">
        <v>0.62</v>
      </c>
      <c r="DN236">
        <v>3.75</v>
      </c>
      <c r="DO236">
        <v>0.13</v>
      </c>
      <c r="DP236">
        <v>-27.6</v>
      </c>
      <c r="DQ236">
        <v>9.1999999999999993</v>
      </c>
      <c r="DR236">
        <v>4.4399999999999998E-6</v>
      </c>
      <c r="DS236">
        <v>1.6E-7</v>
      </c>
      <c r="DT236" s="2">
        <v>146400</v>
      </c>
      <c r="DU236" s="2">
        <v>4000</v>
      </c>
      <c r="DV236" s="2">
        <v>3020000</v>
      </c>
      <c r="DW236" s="2">
        <v>110000</v>
      </c>
      <c r="DX236">
        <v>640</v>
      </c>
      <c r="DY236">
        <v>280</v>
      </c>
      <c r="DZ236" s="2">
        <v>486000</v>
      </c>
      <c r="EA236" s="2">
        <v>14000</v>
      </c>
      <c r="EB236">
        <v>14860</v>
      </c>
      <c r="EC236">
        <v>540</v>
      </c>
      <c r="ED236" s="2">
        <v>787000</v>
      </c>
      <c r="EE236" s="2">
        <v>23000</v>
      </c>
      <c r="EF236" s="2">
        <v>353000</v>
      </c>
      <c r="EG236" s="2">
        <v>11000</v>
      </c>
      <c r="EH236" s="2">
        <v>996300</v>
      </c>
      <c r="EI236" s="2">
        <v>31000</v>
      </c>
      <c r="EJ236" s="2">
        <v>200900</v>
      </c>
      <c r="EK236" s="2">
        <v>6300</v>
      </c>
      <c r="EL236" s="2">
        <v>186500</v>
      </c>
      <c r="EM236" s="2">
        <v>5300</v>
      </c>
      <c r="EN236" s="2">
        <v>43300</v>
      </c>
      <c r="EO236" s="2">
        <v>1000</v>
      </c>
      <c r="EP236">
        <v>18410</v>
      </c>
      <c r="EQ236">
        <v>560</v>
      </c>
      <c r="ER236" s="2">
        <v>53500</v>
      </c>
      <c r="ES236" s="2">
        <v>1500</v>
      </c>
      <c r="ET236" s="2">
        <v>49400</v>
      </c>
      <c r="EU236" s="2">
        <v>1200</v>
      </c>
      <c r="EV236" s="2">
        <v>72600</v>
      </c>
      <c r="EW236" s="2">
        <v>2100</v>
      </c>
      <c r="EX236" s="2">
        <v>57000</v>
      </c>
      <c r="EY236" s="2">
        <v>1700</v>
      </c>
      <c r="EZ236" s="2">
        <v>47300</v>
      </c>
      <c r="FA236" s="2">
        <v>1400</v>
      </c>
      <c r="FB236">
        <v>16510</v>
      </c>
      <c r="FC236">
        <v>540</v>
      </c>
      <c r="FD236">
        <v>18760</v>
      </c>
      <c r="FE236">
        <v>540</v>
      </c>
      <c r="FF236">
        <v>10750</v>
      </c>
      <c r="FG236">
        <v>320</v>
      </c>
      <c r="FH236">
        <v>73</v>
      </c>
      <c r="FI236">
        <v>19</v>
      </c>
      <c r="FJ236">
        <v>295</v>
      </c>
      <c r="FK236">
        <v>35</v>
      </c>
      <c r="FL236">
        <v>176</v>
      </c>
      <c r="FM236">
        <v>28</v>
      </c>
      <c r="FN236">
        <v>497</v>
      </c>
      <c r="FO236">
        <v>84</v>
      </c>
      <c r="FP236">
        <v>5670</v>
      </c>
      <c r="FQ236">
        <v>200</v>
      </c>
      <c r="FR236">
        <v>1392</v>
      </c>
      <c r="FS236">
        <v>47</v>
      </c>
      <c r="FT236">
        <v>10.4</v>
      </c>
      <c r="FU236">
        <v>3.5</v>
      </c>
      <c r="FV236" t="s">
        <v>846</v>
      </c>
      <c r="FW236">
        <v>0</v>
      </c>
      <c r="FX236">
        <v>1.3332999999999999</v>
      </c>
      <c r="FY236">
        <v>1.3980999999999999</v>
      </c>
      <c r="FZ236">
        <v>604.55999999999995</v>
      </c>
      <c r="GA236">
        <v>0.39283000000000001</v>
      </c>
      <c r="GB236">
        <v>1.4297</v>
      </c>
      <c r="GC236">
        <v>0.65786999999999995</v>
      </c>
      <c r="GD236">
        <v>0.12267</v>
      </c>
      <c r="GE236">
        <v>0.38438</v>
      </c>
      <c r="GF236">
        <v>0.73519000000000001</v>
      </c>
      <c r="GG236">
        <v>1.2962</v>
      </c>
      <c r="GH236">
        <v>0.28462999999999999</v>
      </c>
      <c r="GI236">
        <v>4.4427000000000001E-2</v>
      </c>
      <c r="GJ236">
        <v>0.21893000000000001</v>
      </c>
      <c r="GK236">
        <v>4.7132E-2</v>
      </c>
      <c r="GL236">
        <v>0</v>
      </c>
      <c r="GM236">
        <v>0.15797</v>
      </c>
      <c r="GN236">
        <v>0</v>
      </c>
      <c r="GO236">
        <v>0</v>
      </c>
      <c r="GP236">
        <v>9.9058999999999994E-2</v>
      </c>
      <c r="GQ236">
        <v>0</v>
      </c>
      <c r="GR236">
        <v>0</v>
      </c>
      <c r="GS236">
        <v>80.623999999999995</v>
      </c>
      <c r="GT236">
        <v>5.5787999999999997E-2</v>
      </c>
      <c r="GU236">
        <v>9.4446000000000002E-2</v>
      </c>
      <c r="GV236">
        <v>0.10009</v>
      </c>
      <c r="GW236">
        <v>2.4771000000000001E-2</v>
      </c>
      <c r="GX236">
        <v>1.0163E-2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</row>
    <row r="237" spans="1:263" x14ac:dyDescent="0.25">
      <c r="A237" t="s">
        <v>131</v>
      </c>
      <c r="B237" t="s">
        <v>842</v>
      </c>
      <c r="C237" t="s">
        <v>132</v>
      </c>
      <c r="D237" t="s">
        <v>844</v>
      </c>
      <c r="E237" s="1">
        <v>1462.5428240740741</v>
      </c>
      <c r="F237">
        <v>23.962</v>
      </c>
      <c r="G237" t="s">
        <v>133</v>
      </c>
      <c r="H237" s="2">
        <v>1536000</v>
      </c>
      <c r="I237" s="2">
        <v>53000</v>
      </c>
      <c r="J237" s="2">
        <v>739000</v>
      </c>
      <c r="K237" s="2">
        <v>22000</v>
      </c>
      <c r="L237">
        <v>59510</v>
      </c>
      <c r="M237">
        <v>340</v>
      </c>
      <c r="N237" s="2">
        <v>41400</v>
      </c>
      <c r="O237" s="2">
        <v>1500</v>
      </c>
      <c r="P237" s="2">
        <v>178900</v>
      </c>
      <c r="Q237" s="2">
        <v>3900</v>
      </c>
      <c r="R237">
        <v>18080</v>
      </c>
      <c r="S237">
        <v>280</v>
      </c>
      <c r="T237" s="2">
        <v>123300</v>
      </c>
      <c r="U237" s="2">
        <v>8700</v>
      </c>
      <c r="V237" s="2">
        <v>77400</v>
      </c>
      <c r="W237" s="2">
        <v>3200</v>
      </c>
      <c r="X237" s="2">
        <v>170000</v>
      </c>
      <c r="Y237" s="2">
        <v>10000</v>
      </c>
      <c r="Z237" s="2">
        <v>34100</v>
      </c>
      <c r="AA237" s="2">
        <v>2300</v>
      </c>
      <c r="AB237" s="2">
        <v>27100</v>
      </c>
      <c r="AC237" s="2">
        <v>1900</v>
      </c>
      <c r="AD237">
        <v>5780</v>
      </c>
      <c r="AE237">
        <v>440</v>
      </c>
      <c r="AF237">
        <v>1940</v>
      </c>
      <c r="AG237">
        <v>170</v>
      </c>
      <c r="AH237">
        <v>6630</v>
      </c>
      <c r="AI237">
        <v>550</v>
      </c>
      <c r="AJ237">
        <v>6460</v>
      </c>
      <c r="AK237">
        <v>590</v>
      </c>
      <c r="AL237">
        <v>9570</v>
      </c>
      <c r="AM237">
        <v>800</v>
      </c>
      <c r="AN237">
        <v>7540</v>
      </c>
      <c r="AO237">
        <v>610</v>
      </c>
      <c r="AP237">
        <v>6840</v>
      </c>
      <c r="AQ237">
        <v>550</v>
      </c>
      <c r="AR237">
        <v>2370</v>
      </c>
      <c r="AS237">
        <v>180</v>
      </c>
      <c r="AT237">
        <v>2800</v>
      </c>
      <c r="AU237">
        <v>210</v>
      </c>
      <c r="AV237">
        <v>1730</v>
      </c>
      <c r="AW237">
        <v>120</v>
      </c>
      <c r="AX237">
        <v>764</v>
      </c>
      <c r="AY237">
        <v>42</v>
      </c>
      <c r="AZ237">
        <v>250</v>
      </c>
      <c r="BA237">
        <v>32</v>
      </c>
      <c r="BB237">
        <v>616</v>
      </c>
      <c r="BC237">
        <v>58</v>
      </c>
      <c r="BD237">
        <v>486</v>
      </c>
      <c r="BE237">
        <v>41</v>
      </c>
      <c r="BF237">
        <v>1160</v>
      </c>
      <c r="BG237">
        <v>100</v>
      </c>
      <c r="BH237">
        <v>1390</v>
      </c>
      <c r="BI237">
        <v>120</v>
      </c>
      <c r="BJ237">
        <v>214</v>
      </c>
      <c r="BK237">
        <v>21</v>
      </c>
      <c r="BL237">
        <v>0</v>
      </c>
      <c r="BM237">
        <v>1</v>
      </c>
      <c r="BN237">
        <v>-8890</v>
      </c>
      <c r="BO237">
        <v>290</v>
      </c>
      <c r="BP237">
        <v>-696</v>
      </c>
      <c r="BQ237">
        <v>49</v>
      </c>
      <c r="BR237" s="2">
        <v>227000</v>
      </c>
      <c r="BS237" s="2">
        <v>8600</v>
      </c>
      <c r="BT237">
        <v>453</v>
      </c>
      <c r="BU237">
        <v>43</v>
      </c>
      <c r="BV237">
        <v>105</v>
      </c>
      <c r="BW237">
        <v>20</v>
      </c>
      <c r="BX237">
        <v>615</v>
      </c>
      <c r="BY237">
        <v>43</v>
      </c>
      <c r="BZ237">
        <v>313</v>
      </c>
      <c r="CA237">
        <v>13</v>
      </c>
      <c r="CB237">
        <v>741</v>
      </c>
      <c r="CC237">
        <v>46</v>
      </c>
      <c r="CD237">
        <v>109.4</v>
      </c>
      <c r="CE237">
        <v>7.3</v>
      </c>
      <c r="CF237">
        <v>527</v>
      </c>
      <c r="CG237">
        <v>38</v>
      </c>
      <c r="CH237">
        <v>121.8</v>
      </c>
      <c r="CI237">
        <v>9.3000000000000007</v>
      </c>
      <c r="CJ237">
        <v>10.52</v>
      </c>
      <c r="CK237">
        <v>0.93</v>
      </c>
      <c r="CL237">
        <v>128</v>
      </c>
      <c r="CM237">
        <v>11</v>
      </c>
      <c r="CN237">
        <v>17</v>
      </c>
      <c r="CO237">
        <v>1.5</v>
      </c>
      <c r="CP237">
        <v>106.2</v>
      </c>
      <c r="CQ237">
        <v>8.8000000000000007</v>
      </c>
      <c r="CR237">
        <v>20.7</v>
      </c>
      <c r="CS237">
        <v>1.7</v>
      </c>
      <c r="CT237">
        <v>55.3</v>
      </c>
      <c r="CU237">
        <v>4.4000000000000004</v>
      </c>
      <c r="CV237">
        <v>6.42</v>
      </c>
      <c r="CW237">
        <v>0.49</v>
      </c>
      <c r="CX237">
        <v>33.799999999999997</v>
      </c>
      <c r="CY237">
        <v>2.5</v>
      </c>
      <c r="CZ237">
        <v>4.6100000000000003</v>
      </c>
      <c r="DA237">
        <v>0.33</v>
      </c>
      <c r="DB237">
        <v>309</v>
      </c>
      <c r="DC237">
        <v>42</v>
      </c>
      <c r="DD237">
        <v>-66</v>
      </c>
      <c r="DE237">
        <v>16</v>
      </c>
      <c r="DF237">
        <v>8.11</v>
      </c>
      <c r="DG237">
        <v>0.77</v>
      </c>
      <c r="DH237">
        <v>6.97</v>
      </c>
      <c r="DI237">
        <v>0.59</v>
      </c>
      <c r="DJ237">
        <v>7.04</v>
      </c>
      <c r="DK237">
        <v>0.62</v>
      </c>
      <c r="DL237">
        <v>4.2300000000000004</v>
      </c>
      <c r="DM237">
        <v>0.36</v>
      </c>
      <c r="DN237">
        <v>0.57299999999999995</v>
      </c>
      <c r="DO237">
        <v>5.8000000000000003E-2</v>
      </c>
      <c r="DP237">
        <v>2.4580000000000001E-2</v>
      </c>
      <c r="DQ237">
        <v>2.4000000000000001E-4</v>
      </c>
      <c r="DR237">
        <v>2.5100000000000001E-6</v>
      </c>
      <c r="DS237">
        <v>2.6E-7</v>
      </c>
      <c r="DT237" s="2">
        <v>39600</v>
      </c>
      <c r="DU237" s="2">
        <v>1500</v>
      </c>
      <c r="DV237" s="2">
        <v>667000</v>
      </c>
      <c r="DW237" s="2">
        <v>22000</v>
      </c>
      <c r="DX237">
        <v>4890</v>
      </c>
      <c r="DY237">
        <v>340</v>
      </c>
      <c r="DZ237" s="2">
        <v>41300</v>
      </c>
      <c r="EA237" s="2">
        <v>3900</v>
      </c>
      <c r="EB237">
        <v>1530</v>
      </c>
      <c r="EC237">
        <v>280</v>
      </c>
      <c r="ED237" s="2">
        <v>123300</v>
      </c>
      <c r="EE237" s="2">
        <v>8700</v>
      </c>
      <c r="EF237" s="2">
        <v>77400</v>
      </c>
      <c r="EG237" s="2">
        <v>3200</v>
      </c>
      <c r="EH237" s="2">
        <v>170000</v>
      </c>
      <c r="EI237" s="2">
        <v>10000</v>
      </c>
      <c r="EJ237" s="2">
        <v>34100</v>
      </c>
      <c r="EK237" s="2">
        <v>2300</v>
      </c>
      <c r="EL237" s="2">
        <v>27100</v>
      </c>
      <c r="EM237" s="2">
        <v>1900</v>
      </c>
      <c r="EN237">
        <v>5780</v>
      </c>
      <c r="EO237">
        <v>440</v>
      </c>
      <c r="EP237">
        <v>1940</v>
      </c>
      <c r="EQ237">
        <v>170</v>
      </c>
      <c r="ER237">
        <v>6630</v>
      </c>
      <c r="ES237">
        <v>550</v>
      </c>
      <c r="ET237">
        <v>6460</v>
      </c>
      <c r="EU237">
        <v>590</v>
      </c>
      <c r="EV237">
        <v>9570</v>
      </c>
      <c r="EW237">
        <v>800</v>
      </c>
      <c r="EX237">
        <v>7540</v>
      </c>
      <c r="EY237">
        <v>610</v>
      </c>
      <c r="EZ237">
        <v>6840</v>
      </c>
      <c r="FA237">
        <v>550</v>
      </c>
      <c r="FB237">
        <v>2370</v>
      </c>
      <c r="FC237">
        <v>180</v>
      </c>
      <c r="FD237">
        <v>2800</v>
      </c>
      <c r="FE237">
        <v>210</v>
      </c>
      <c r="FF237">
        <v>1730</v>
      </c>
      <c r="FG237">
        <v>120</v>
      </c>
      <c r="FH237">
        <v>129</v>
      </c>
      <c r="FI237">
        <v>32</v>
      </c>
      <c r="FJ237">
        <v>613</v>
      </c>
      <c r="FK237">
        <v>58</v>
      </c>
      <c r="FL237">
        <v>486</v>
      </c>
      <c r="FM237">
        <v>41</v>
      </c>
      <c r="FN237">
        <v>1160</v>
      </c>
      <c r="FO237">
        <v>100</v>
      </c>
      <c r="FP237">
        <v>1390</v>
      </c>
      <c r="FQ237">
        <v>120</v>
      </c>
      <c r="FR237">
        <v>213</v>
      </c>
      <c r="FS237">
        <v>21</v>
      </c>
      <c r="FT237">
        <v>-7.2055966999999997E-3</v>
      </c>
      <c r="FU237">
        <v>1.2E-9</v>
      </c>
      <c r="FV237" t="s">
        <v>846</v>
      </c>
      <c r="FW237">
        <v>0</v>
      </c>
      <c r="FX237">
        <v>5.61</v>
      </c>
      <c r="FY237">
        <v>5.6478999999999999</v>
      </c>
      <c r="FZ237">
        <v>2293.6999999999998</v>
      </c>
      <c r="GA237">
        <v>1.3240000000000001</v>
      </c>
      <c r="GB237">
        <v>5.6619000000000002</v>
      </c>
      <c r="GC237">
        <v>13.541</v>
      </c>
      <c r="GD237">
        <v>2.5023</v>
      </c>
      <c r="GE237">
        <v>4.3640999999999996</v>
      </c>
      <c r="GF237">
        <v>1.2579</v>
      </c>
      <c r="GG237">
        <v>6.2976999999999999</v>
      </c>
      <c r="GH237">
        <v>2.5727000000000002</v>
      </c>
      <c r="GI237">
        <v>0.19228000000000001</v>
      </c>
      <c r="GJ237">
        <v>1.2434000000000001</v>
      </c>
      <c r="GK237">
        <v>0.54934000000000005</v>
      </c>
      <c r="GL237">
        <v>1.2508999999999999</v>
      </c>
      <c r="GM237">
        <v>0.21726000000000001</v>
      </c>
      <c r="GN237">
        <v>0.48154999999999998</v>
      </c>
      <c r="GO237">
        <v>0.11502</v>
      </c>
      <c r="GP237">
        <v>0.97885</v>
      </c>
      <c r="GQ237">
        <v>0.34344999999999998</v>
      </c>
      <c r="GR237">
        <v>3434.5</v>
      </c>
      <c r="GS237">
        <v>117.65</v>
      </c>
      <c r="GT237">
        <v>0.19076000000000001</v>
      </c>
      <c r="GU237">
        <v>0.32251000000000002</v>
      </c>
      <c r="GV237">
        <v>0.34205999999999998</v>
      </c>
      <c r="GW237">
        <v>0.22417000000000001</v>
      </c>
      <c r="GX237">
        <v>5.5508000000000002E-2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</row>
    <row r="238" spans="1:263" x14ac:dyDescent="0.25">
      <c r="A238" t="s">
        <v>134</v>
      </c>
      <c r="B238" t="s">
        <v>842</v>
      </c>
      <c r="C238" t="s">
        <v>135</v>
      </c>
      <c r="D238" t="s">
        <v>844</v>
      </c>
      <c r="E238" s="1">
        <v>1462.5437268518519</v>
      </c>
      <c r="F238">
        <v>36.463999999999999</v>
      </c>
      <c r="G238" t="s">
        <v>136</v>
      </c>
      <c r="H238" s="2">
        <v>6520000</v>
      </c>
      <c r="I238" s="2">
        <v>210000</v>
      </c>
      <c r="J238" s="2">
        <v>3120000</v>
      </c>
      <c r="K238" s="2">
        <v>120000</v>
      </c>
      <c r="L238">
        <v>54480</v>
      </c>
      <c r="M238">
        <v>310</v>
      </c>
      <c r="N238" s="2">
        <v>148200</v>
      </c>
      <c r="O238" s="2">
        <v>4800</v>
      </c>
      <c r="P238" s="2">
        <v>633000</v>
      </c>
      <c r="Q238" s="2">
        <v>16000</v>
      </c>
      <c r="R238">
        <v>31440</v>
      </c>
      <c r="S238">
        <v>570</v>
      </c>
      <c r="T238" s="2">
        <v>700000</v>
      </c>
      <c r="U238" s="2">
        <v>24000</v>
      </c>
      <c r="V238" s="2">
        <v>308000</v>
      </c>
      <c r="W238" s="2">
        <v>11000</v>
      </c>
      <c r="X238" s="2">
        <v>854000</v>
      </c>
      <c r="Y238" s="2">
        <v>29000</v>
      </c>
      <c r="Z238" s="2">
        <v>169200</v>
      </c>
      <c r="AA238" s="2">
        <v>6600</v>
      </c>
      <c r="AB238" s="2">
        <v>158700</v>
      </c>
      <c r="AC238" s="2">
        <v>5900</v>
      </c>
      <c r="AD238" s="2">
        <v>36800</v>
      </c>
      <c r="AE238" s="2">
        <v>1300</v>
      </c>
      <c r="AF238">
        <v>16130</v>
      </c>
      <c r="AG238">
        <v>550</v>
      </c>
      <c r="AH238" s="2">
        <v>46400</v>
      </c>
      <c r="AI238" s="2">
        <v>1600</v>
      </c>
      <c r="AJ238" s="2">
        <v>42400</v>
      </c>
      <c r="AK238" s="2">
        <v>1300</v>
      </c>
      <c r="AL238" s="2">
        <v>62200</v>
      </c>
      <c r="AM238" s="2">
        <v>2000</v>
      </c>
      <c r="AN238" s="2">
        <v>47700</v>
      </c>
      <c r="AO238" s="2">
        <v>1600</v>
      </c>
      <c r="AP238" s="2">
        <v>39600</v>
      </c>
      <c r="AQ238" s="2">
        <v>1400</v>
      </c>
      <c r="AR238">
        <v>13780</v>
      </c>
      <c r="AS238">
        <v>510</v>
      </c>
      <c r="AT238">
        <v>16030</v>
      </c>
      <c r="AU238">
        <v>550</v>
      </c>
      <c r="AV238">
        <v>9550</v>
      </c>
      <c r="AW238">
        <v>350</v>
      </c>
      <c r="AX238">
        <v>566</v>
      </c>
      <c r="AY238">
        <v>33</v>
      </c>
      <c r="AZ238">
        <v>183</v>
      </c>
      <c r="BA238">
        <v>19</v>
      </c>
      <c r="BB238">
        <v>283</v>
      </c>
      <c r="BC238">
        <v>45</v>
      </c>
      <c r="BD238">
        <v>159</v>
      </c>
      <c r="BE238">
        <v>35</v>
      </c>
      <c r="BF238">
        <v>599</v>
      </c>
      <c r="BG238">
        <v>97</v>
      </c>
      <c r="BH238">
        <v>4190</v>
      </c>
      <c r="BI238">
        <v>190</v>
      </c>
      <c r="BJ238">
        <v>1214</v>
      </c>
      <c r="BK238">
        <v>49</v>
      </c>
      <c r="BL238">
        <v>6.1</v>
      </c>
      <c r="BM238">
        <v>2.9</v>
      </c>
      <c r="BN238" s="2">
        <v>-47500</v>
      </c>
      <c r="BO238" s="2">
        <v>1600</v>
      </c>
      <c r="BP238">
        <v>26</v>
      </c>
      <c r="BQ238">
        <v>44</v>
      </c>
      <c r="BR238" s="2">
        <v>835000</v>
      </c>
      <c r="BS238" s="2">
        <v>27000</v>
      </c>
      <c r="BT238">
        <v>5090</v>
      </c>
      <c r="BU238">
        <v>170</v>
      </c>
      <c r="BV238">
        <v>967</v>
      </c>
      <c r="BW238">
        <v>38</v>
      </c>
      <c r="BX238">
        <v>3470</v>
      </c>
      <c r="BY238">
        <v>120</v>
      </c>
      <c r="BZ238">
        <v>1239</v>
      </c>
      <c r="CA238">
        <v>46</v>
      </c>
      <c r="CB238">
        <v>3710</v>
      </c>
      <c r="CC238">
        <v>130</v>
      </c>
      <c r="CD238">
        <v>540</v>
      </c>
      <c r="CE238">
        <v>21</v>
      </c>
      <c r="CF238">
        <v>3000</v>
      </c>
      <c r="CG238">
        <v>110</v>
      </c>
      <c r="CH238">
        <v>771</v>
      </c>
      <c r="CI238">
        <v>28</v>
      </c>
      <c r="CJ238">
        <v>87.5</v>
      </c>
      <c r="CK238">
        <v>3</v>
      </c>
      <c r="CL238">
        <v>896</v>
      </c>
      <c r="CM238">
        <v>30</v>
      </c>
      <c r="CN238">
        <v>110.8</v>
      </c>
      <c r="CO238">
        <v>3.4</v>
      </c>
      <c r="CP238">
        <v>688</v>
      </c>
      <c r="CQ238">
        <v>22</v>
      </c>
      <c r="CR238">
        <v>130.9</v>
      </c>
      <c r="CS238">
        <v>4.4000000000000004</v>
      </c>
      <c r="CT238">
        <v>319</v>
      </c>
      <c r="CU238">
        <v>11</v>
      </c>
      <c r="CV238">
        <v>37.200000000000003</v>
      </c>
      <c r="CW238">
        <v>1.4</v>
      </c>
      <c r="CX238">
        <v>193.1</v>
      </c>
      <c r="CY238">
        <v>6.7</v>
      </c>
      <c r="CZ238">
        <v>25.36</v>
      </c>
      <c r="DA238">
        <v>0.94</v>
      </c>
      <c r="DB238">
        <v>138</v>
      </c>
      <c r="DC238">
        <v>34</v>
      </c>
      <c r="DD238">
        <v>-53</v>
      </c>
      <c r="DE238">
        <v>15</v>
      </c>
      <c r="DF238">
        <v>3.71</v>
      </c>
      <c r="DG238">
        <v>0.59</v>
      </c>
      <c r="DH238">
        <v>2.27</v>
      </c>
      <c r="DI238">
        <v>0.5</v>
      </c>
      <c r="DJ238">
        <v>3.64</v>
      </c>
      <c r="DK238">
        <v>0.59</v>
      </c>
      <c r="DL238">
        <v>12.7</v>
      </c>
      <c r="DM238">
        <v>0.57999999999999996</v>
      </c>
      <c r="DN238">
        <v>3.27</v>
      </c>
      <c r="DO238">
        <v>0.13</v>
      </c>
      <c r="DP238">
        <v>-26</v>
      </c>
      <c r="DQ238">
        <v>16</v>
      </c>
      <c r="DR238">
        <v>3.9299999999999996E-6</v>
      </c>
      <c r="DS238">
        <v>1.1999999999999999E-7</v>
      </c>
      <c r="DT238" s="2">
        <v>146400</v>
      </c>
      <c r="DU238" s="2">
        <v>4800</v>
      </c>
      <c r="DV238" s="2">
        <v>3050000</v>
      </c>
      <c r="DW238" s="2">
        <v>120000</v>
      </c>
      <c r="DX238">
        <v>-180</v>
      </c>
      <c r="DY238">
        <v>310</v>
      </c>
      <c r="DZ238" s="2">
        <v>496000</v>
      </c>
      <c r="EA238" s="2">
        <v>16000</v>
      </c>
      <c r="EB238">
        <v>14940</v>
      </c>
      <c r="EC238">
        <v>570</v>
      </c>
      <c r="ED238" s="2">
        <v>700000</v>
      </c>
      <c r="EE238" s="2">
        <v>24000</v>
      </c>
      <c r="EF238" s="2">
        <v>308000</v>
      </c>
      <c r="EG238" s="2">
        <v>11000</v>
      </c>
      <c r="EH238" s="2">
        <v>854000</v>
      </c>
      <c r="EI238" s="2">
        <v>29000</v>
      </c>
      <c r="EJ238" s="2">
        <v>169200</v>
      </c>
      <c r="EK238" s="2">
        <v>6600</v>
      </c>
      <c r="EL238" s="2">
        <v>158700</v>
      </c>
      <c r="EM238" s="2">
        <v>5900</v>
      </c>
      <c r="EN238" s="2">
        <v>36800</v>
      </c>
      <c r="EO238" s="2">
        <v>1300</v>
      </c>
      <c r="EP238">
        <v>16130</v>
      </c>
      <c r="EQ238">
        <v>550</v>
      </c>
      <c r="ER238" s="2">
        <v>46400</v>
      </c>
      <c r="ES238" s="2">
        <v>1600</v>
      </c>
      <c r="ET238" s="2">
        <v>42400</v>
      </c>
      <c r="EU238" s="2">
        <v>1300</v>
      </c>
      <c r="EV238" s="2">
        <v>62200</v>
      </c>
      <c r="EW238" s="2">
        <v>2000</v>
      </c>
      <c r="EX238" s="2">
        <v>47700</v>
      </c>
      <c r="EY238" s="2">
        <v>1600</v>
      </c>
      <c r="EZ238" s="2">
        <v>39600</v>
      </c>
      <c r="FA238" s="2">
        <v>1400</v>
      </c>
      <c r="FB238">
        <v>13780</v>
      </c>
      <c r="FC238">
        <v>510</v>
      </c>
      <c r="FD238">
        <v>16030</v>
      </c>
      <c r="FE238">
        <v>550</v>
      </c>
      <c r="FF238">
        <v>9550</v>
      </c>
      <c r="FG238">
        <v>350</v>
      </c>
      <c r="FH238">
        <v>67</v>
      </c>
      <c r="FI238">
        <v>19</v>
      </c>
      <c r="FJ238">
        <v>280</v>
      </c>
      <c r="FK238">
        <v>45</v>
      </c>
      <c r="FL238">
        <v>159</v>
      </c>
      <c r="FM238">
        <v>35</v>
      </c>
      <c r="FN238">
        <v>599</v>
      </c>
      <c r="FO238">
        <v>97</v>
      </c>
      <c r="FP238">
        <v>4190</v>
      </c>
      <c r="FQ238">
        <v>190</v>
      </c>
      <c r="FR238">
        <v>1213</v>
      </c>
      <c r="FS238">
        <v>49</v>
      </c>
      <c r="FT238">
        <v>6.1</v>
      </c>
      <c r="FU238">
        <v>2.9</v>
      </c>
      <c r="FV238" t="s">
        <v>846</v>
      </c>
      <c r="FW238">
        <v>0</v>
      </c>
      <c r="FX238">
        <v>1.5232000000000001</v>
      </c>
      <c r="FY238">
        <v>1.4999</v>
      </c>
      <c r="FZ238">
        <v>674.24</v>
      </c>
      <c r="GA238">
        <v>0.34429999999999999</v>
      </c>
      <c r="GB238">
        <v>1.6702999999999999</v>
      </c>
      <c r="GC238">
        <v>1.2412000000000001</v>
      </c>
      <c r="GD238">
        <v>0.69406999999999996</v>
      </c>
      <c r="GE238">
        <v>2.4174000000000002</v>
      </c>
      <c r="GF238">
        <v>0.20862</v>
      </c>
      <c r="GG238">
        <v>2.3033999999999999</v>
      </c>
      <c r="GH238">
        <v>0.49989</v>
      </c>
      <c r="GI238">
        <v>7.3038000000000006E-2</v>
      </c>
      <c r="GJ238">
        <v>0.80395000000000005</v>
      </c>
      <c r="GK238">
        <v>4.1299000000000002E-2</v>
      </c>
      <c r="GL238">
        <v>0.38255</v>
      </c>
      <c r="GM238">
        <v>5.3622999999999997E-2</v>
      </c>
      <c r="GN238">
        <v>8.0274999999999999E-2</v>
      </c>
      <c r="GO238">
        <v>1.9362000000000001E-2</v>
      </c>
      <c r="GP238">
        <v>0</v>
      </c>
      <c r="GQ238">
        <v>0</v>
      </c>
      <c r="GR238">
        <v>0</v>
      </c>
      <c r="GS238">
        <v>17.472000000000001</v>
      </c>
      <c r="GT238">
        <v>5.432E-2</v>
      </c>
      <c r="GU238">
        <v>0.11192000000000001</v>
      </c>
      <c r="GV238">
        <v>6.0525000000000002E-2</v>
      </c>
      <c r="GW238">
        <v>2.1741E-2</v>
      </c>
      <c r="GX238">
        <v>1.1422E-2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</row>
    <row r="239" spans="1:263" x14ac:dyDescent="0.25">
      <c r="A239" t="s">
        <v>137</v>
      </c>
      <c r="B239" t="s">
        <v>842</v>
      </c>
      <c r="C239" t="s">
        <v>138</v>
      </c>
      <c r="D239" t="s">
        <v>844</v>
      </c>
      <c r="E239" s="1">
        <v>1462.5444444444445</v>
      </c>
      <c r="F239">
        <v>42.037999999999997</v>
      </c>
      <c r="G239" t="s">
        <v>139</v>
      </c>
      <c r="H239" s="2">
        <v>286500</v>
      </c>
      <c r="I239" s="2">
        <v>4500</v>
      </c>
      <c r="J239">
        <v>69760</v>
      </c>
      <c r="K239">
        <v>920</v>
      </c>
      <c r="L239">
        <v>55020</v>
      </c>
      <c r="M239">
        <v>290</v>
      </c>
      <c r="N239">
        <v>1876</v>
      </c>
      <c r="O239">
        <v>56</v>
      </c>
      <c r="P239" s="2">
        <v>136800</v>
      </c>
      <c r="Q239" s="2">
        <v>1100</v>
      </c>
      <c r="R239">
        <v>16400</v>
      </c>
      <c r="S239">
        <v>210</v>
      </c>
      <c r="T239">
        <v>171</v>
      </c>
      <c r="U239">
        <v>85</v>
      </c>
      <c r="V239">
        <v>420</v>
      </c>
      <c r="W239">
        <v>190</v>
      </c>
      <c r="X239" s="2">
        <v>1500</v>
      </c>
      <c r="Y239" s="2">
        <v>1400</v>
      </c>
      <c r="Z239">
        <v>220</v>
      </c>
      <c r="AA239">
        <v>140</v>
      </c>
      <c r="AB239">
        <v>220</v>
      </c>
      <c r="AC239">
        <v>160</v>
      </c>
      <c r="AD239">
        <v>34</v>
      </c>
      <c r="AE239">
        <v>20</v>
      </c>
      <c r="AF239">
        <v>19</v>
      </c>
      <c r="AG239">
        <v>12</v>
      </c>
      <c r="AH239">
        <v>19</v>
      </c>
      <c r="AI239">
        <v>10</v>
      </c>
      <c r="AJ239">
        <v>15.3</v>
      </c>
      <c r="AK239">
        <v>9.1999999999999993</v>
      </c>
      <c r="AL239">
        <v>18</v>
      </c>
      <c r="AM239">
        <v>11</v>
      </c>
      <c r="AN239">
        <v>21</v>
      </c>
      <c r="AO239">
        <v>14</v>
      </c>
      <c r="AP239">
        <v>84</v>
      </c>
      <c r="AQ239">
        <v>87</v>
      </c>
      <c r="AR239">
        <v>13</v>
      </c>
      <c r="AS239">
        <v>17</v>
      </c>
      <c r="AT239">
        <v>42</v>
      </c>
      <c r="AU239">
        <v>28</v>
      </c>
      <c r="AV239">
        <v>16.7</v>
      </c>
      <c r="AW239">
        <v>9.5</v>
      </c>
      <c r="AX239">
        <v>485</v>
      </c>
      <c r="AY239">
        <v>26</v>
      </c>
      <c r="AZ239">
        <v>166</v>
      </c>
      <c r="BA239">
        <v>14</v>
      </c>
      <c r="BB239">
        <v>186</v>
      </c>
      <c r="BC239">
        <v>32</v>
      </c>
      <c r="BD239">
        <v>197</v>
      </c>
      <c r="BE239">
        <v>55</v>
      </c>
      <c r="BF239">
        <v>445</v>
      </c>
      <c r="BG239">
        <v>79</v>
      </c>
      <c r="BH239">
        <v>129</v>
      </c>
      <c r="BI239">
        <v>90</v>
      </c>
      <c r="BJ239">
        <v>17</v>
      </c>
      <c r="BK239">
        <v>13</v>
      </c>
      <c r="BL239">
        <v>0</v>
      </c>
      <c r="BM239">
        <v>1</v>
      </c>
      <c r="BN239" t="s">
        <v>108</v>
      </c>
      <c r="BO239" t="s">
        <v>109</v>
      </c>
      <c r="BP239" t="s">
        <v>108</v>
      </c>
      <c r="BQ239" t="s">
        <v>109</v>
      </c>
      <c r="BR239">
        <v>90</v>
      </c>
      <c r="BS239">
        <v>320</v>
      </c>
      <c r="BT239" t="s">
        <v>108</v>
      </c>
      <c r="BU239" t="s">
        <v>109</v>
      </c>
      <c r="BV239" t="s">
        <v>108</v>
      </c>
      <c r="BW239" t="s">
        <v>109</v>
      </c>
      <c r="BX239" t="s">
        <v>108</v>
      </c>
      <c r="BY239" t="s">
        <v>109</v>
      </c>
      <c r="BZ239" t="s">
        <v>108</v>
      </c>
      <c r="CA239" t="s">
        <v>109</v>
      </c>
      <c r="CB239" t="s">
        <v>108</v>
      </c>
      <c r="CC239" t="s">
        <v>109</v>
      </c>
      <c r="CD239" t="s">
        <v>108</v>
      </c>
      <c r="CE239" t="s">
        <v>109</v>
      </c>
      <c r="CF239" t="s">
        <v>108</v>
      </c>
      <c r="CG239" t="s">
        <v>109</v>
      </c>
      <c r="CH239" t="s">
        <v>108</v>
      </c>
      <c r="CI239" t="s">
        <v>109</v>
      </c>
      <c r="CJ239" t="s">
        <v>108</v>
      </c>
      <c r="CK239" t="s">
        <v>109</v>
      </c>
      <c r="CL239" t="s">
        <v>108</v>
      </c>
      <c r="CM239" t="s">
        <v>109</v>
      </c>
      <c r="CN239" t="s">
        <v>108</v>
      </c>
      <c r="CO239" t="s">
        <v>109</v>
      </c>
      <c r="CP239" t="s">
        <v>108</v>
      </c>
      <c r="CQ239" t="s">
        <v>109</v>
      </c>
      <c r="CR239" t="s">
        <v>108</v>
      </c>
      <c r="CS239" t="s">
        <v>109</v>
      </c>
      <c r="CT239" t="s">
        <v>108</v>
      </c>
      <c r="CU239" t="s">
        <v>109</v>
      </c>
      <c r="CV239" t="s">
        <v>108</v>
      </c>
      <c r="CW239" t="s">
        <v>109</v>
      </c>
      <c r="CX239" t="s">
        <v>108</v>
      </c>
      <c r="CY239" t="s">
        <v>109</v>
      </c>
      <c r="CZ239" t="s">
        <v>108</v>
      </c>
      <c r="DA239" t="s">
        <v>109</v>
      </c>
      <c r="DB239" t="s">
        <v>108</v>
      </c>
      <c r="DC239" t="s">
        <v>109</v>
      </c>
      <c r="DD239" t="s">
        <v>108</v>
      </c>
      <c r="DE239" t="s">
        <v>109</v>
      </c>
      <c r="DF239" t="s">
        <v>108</v>
      </c>
      <c r="DG239" t="s">
        <v>109</v>
      </c>
      <c r="DH239" t="s">
        <v>108</v>
      </c>
      <c r="DI239" t="s">
        <v>109</v>
      </c>
      <c r="DJ239" t="s">
        <v>108</v>
      </c>
      <c r="DK239" t="s">
        <v>109</v>
      </c>
      <c r="DL239" t="s">
        <v>108</v>
      </c>
      <c r="DM239" t="s">
        <v>109</v>
      </c>
      <c r="DN239" t="s">
        <v>108</v>
      </c>
      <c r="DO239" t="s">
        <v>109</v>
      </c>
      <c r="DP239" t="s">
        <v>108</v>
      </c>
      <c r="DQ239" t="s">
        <v>109</v>
      </c>
      <c r="DR239" t="s">
        <v>108</v>
      </c>
      <c r="DS239" t="s">
        <v>109</v>
      </c>
      <c r="DT239">
        <v>16</v>
      </c>
      <c r="DU239">
        <v>56</v>
      </c>
      <c r="DV239" t="s">
        <v>108</v>
      </c>
      <c r="DW239" t="s">
        <v>109</v>
      </c>
      <c r="DX239" t="s">
        <v>108</v>
      </c>
      <c r="DY239" t="s">
        <v>109</v>
      </c>
      <c r="DZ239" t="s">
        <v>108</v>
      </c>
      <c r="EA239" t="s">
        <v>109</v>
      </c>
      <c r="EB239" t="s">
        <v>108</v>
      </c>
      <c r="EC239" t="s">
        <v>109</v>
      </c>
      <c r="ED239" t="s">
        <v>108</v>
      </c>
      <c r="EE239" t="s">
        <v>109</v>
      </c>
      <c r="EF239" t="s">
        <v>108</v>
      </c>
      <c r="EG239" t="s">
        <v>109</v>
      </c>
      <c r="EH239" t="s">
        <v>108</v>
      </c>
      <c r="EI239" t="s">
        <v>109</v>
      </c>
      <c r="EJ239" t="s">
        <v>108</v>
      </c>
      <c r="EK239" t="s">
        <v>109</v>
      </c>
      <c r="EL239" t="s">
        <v>108</v>
      </c>
      <c r="EM239" t="s">
        <v>109</v>
      </c>
      <c r="EN239" t="s">
        <v>108</v>
      </c>
      <c r="EO239" t="s">
        <v>109</v>
      </c>
      <c r="EP239" t="s">
        <v>108</v>
      </c>
      <c r="EQ239" t="s">
        <v>109</v>
      </c>
      <c r="ER239" t="s">
        <v>108</v>
      </c>
      <c r="ES239" t="s">
        <v>109</v>
      </c>
      <c r="ET239" t="s">
        <v>108</v>
      </c>
      <c r="EU239" t="s">
        <v>109</v>
      </c>
      <c r="EV239" t="s">
        <v>108</v>
      </c>
      <c r="EW239" t="s">
        <v>109</v>
      </c>
      <c r="EX239" t="s">
        <v>108</v>
      </c>
      <c r="EY239" t="s">
        <v>109</v>
      </c>
      <c r="EZ239" t="s">
        <v>108</v>
      </c>
      <c r="FA239" t="s">
        <v>109</v>
      </c>
      <c r="FB239" t="s">
        <v>108</v>
      </c>
      <c r="FC239" t="s">
        <v>109</v>
      </c>
      <c r="FD239" t="s">
        <v>108</v>
      </c>
      <c r="FE239" t="s">
        <v>109</v>
      </c>
      <c r="FF239" t="s">
        <v>108</v>
      </c>
      <c r="FG239" t="s">
        <v>109</v>
      </c>
      <c r="FH239" t="s">
        <v>108</v>
      </c>
      <c r="FI239" t="s">
        <v>109</v>
      </c>
      <c r="FJ239" t="s">
        <v>108</v>
      </c>
      <c r="FK239" t="s">
        <v>109</v>
      </c>
      <c r="FL239" t="s">
        <v>108</v>
      </c>
      <c r="FM239" t="s">
        <v>109</v>
      </c>
      <c r="FN239" t="s">
        <v>108</v>
      </c>
      <c r="FO239" t="s">
        <v>109</v>
      </c>
      <c r="FP239" t="s">
        <v>108</v>
      </c>
      <c r="FQ239" t="s">
        <v>109</v>
      </c>
      <c r="FR239" t="s">
        <v>108</v>
      </c>
      <c r="FS239" t="s">
        <v>109</v>
      </c>
      <c r="FT239" t="s">
        <v>108</v>
      </c>
      <c r="FU239" t="s">
        <v>109</v>
      </c>
      <c r="FV239" t="s">
        <v>846</v>
      </c>
      <c r="FW239">
        <v>0</v>
      </c>
      <c r="FX239">
        <v>49.131</v>
      </c>
      <c r="FY239">
        <v>63.481000000000002</v>
      </c>
      <c r="FZ239">
        <v>28410</v>
      </c>
      <c r="GA239">
        <v>27.693999999999999</v>
      </c>
      <c r="GB239">
        <v>70.364000000000004</v>
      </c>
      <c r="GC239">
        <v>54.531999999999996</v>
      </c>
      <c r="GD239">
        <v>78.421000000000006</v>
      </c>
      <c r="GE239">
        <v>9506.1</v>
      </c>
      <c r="GF239">
        <v>79.825000000000003</v>
      </c>
      <c r="GG239">
        <v>918.65</v>
      </c>
      <c r="GH239">
        <v>23.853999999999999</v>
      </c>
      <c r="GI239">
        <v>6.3929999999999998</v>
      </c>
      <c r="GJ239">
        <v>54.061</v>
      </c>
      <c r="GK239">
        <v>4.5561999999999996</v>
      </c>
      <c r="GL239">
        <v>41.75</v>
      </c>
      <c r="GM239">
        <v>3.4649000000000001</v>
      </c>
      <c r="GN239">
        <v>189.09</v>
      </c>
      <c r="GO239">
        <v>4.5805999999999996</v>
      </c>
      <c r="GP239">
        <v>17.105</v>
      </c>
      <c r="GQ239">
        <v>2.5518000000000001</v>
      </c>
      <c r="GR239">
        <v>25518</v>
      </c>
      <c r="GS239">
        <v>602.96</v>
      </c>
      <c r="GT239">
        <v>147.44</v>
      </c>
      <c r="GU239">
        <v>56.2</v>
      </c>
      <c r="GV239">
        <v>37.929000000000002</v>
      </c>
      <c r="GW239">
        <v>41.029000000000003</v>
      </c>
      <c r="GX239">
        <v>2.2147999999999999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</row>
    <row r="240" spans="1:263" x14ac:dyDescent="0.25">
      <c r="A240" t="s">
        <v>140</v>
      </c>
      <c r="B240" t="s">
        <v>842</v>
      </c>
      <c r="C240" t="s">
        <v>141</v>
      </c>
      <c r="D240" t="s">
        <v>844</v>
      </c>
      <c r="E240" s="1">
        <v>1462.5452546296297</v>
      </c>
      <c r="F240">
        <v>37.765999999999998</v>
      </c>
      <c r="G240" t="s">
        <v>142</v>
      </c>
      <c r="H240" s="2">
        <v>6530000</v>
      </c>
      <c r="I240" s="2">
        <v>210000</v>
      </c>
      <c r="J240" s="2">
        <v>3030000</v>
      </c>
      <c r="K240" s="2">
        <v>110000</v>
      </c>
      <c r="L240">
        <v>53490</v>
      </c>
      <c r="M240">
        <v>250</v>
      </c>
      <c r="N240" s="2">
        <v>145400</v>
      </c>
      <c r="O240" s="2">
        <v>5000</v>
      </c>
      <c r="P240" s="2">
        <v>616000</v>
      </c>
      <c r="Q240" s="2">
        <v>18000</v>
      </c>
      <c r="R240">
        <v>30950</v>
      </c>
      <c r="S240">
        <v>500</v>
      </c>
      <c r="T240" s="2">
        <v>724000</v>
      </c>
      <c r="U240" s="2">
        <v>27000</v>
      </c>
      <c r="V240" s="2">
        <v>307000</v>
      </c>
      <c r="W240" s="2">
        <v>12000</v>
      </c>
      <c r="X240" s="2">
        <v>848000</v>
      </c>
      <c r="Y240" s="2">
        <v>28000</v>
      </c>
      <c r="Z240" s="2">
        <v>177300</v>
      </c>
      <c r="AA240" s="2">
        <v>6400</v>
      </c>
      <c r="AB240" s="2">
        <v>166100</v>
      </c>
      <c r="AC240" s="2">
        <v>5900</v>
      </c>
      <c r="AD240" s="2">
        <v>39100</v>
      </c>
      <c r="AE240" s="2">
        <v>1500</v>
      </c>
      <c r="AF240">
        <v>17450</v>
      </c>
      <c r="AG240">
        <v>620</v>
      </c>
      <c r="AH240" s="2">
        <v>48100</v>
      </c>
      <c r="AI240" s="2">
        <v>1600</v>
      </c>
      <c r="AJ240" s="2">
        <v>45800</v>
      </c>
      <c r="AK240" s="2">
        <v>1500</v>
      </c>
      <c r="AL240" s="2">
        <v>64600</v>
      </c>
      <c r="AM240" s="2">
        <v>2100</v>
      </c>
      <c r="AN240" s="2">
        <v>49900</v>
      </c>
      <c r="AO240" s="2">
        <v>1700</v>
      </c>
      <c r="AP240" s="2">
        <v>43000</v>
      </c>
      <c r="AQ240" s="2">
        <v>1500</v>
      </c>
      <c r="AR240">
        <v>14900</v>
      </c>
      <c r="AS240">
        <v>620</v>
      </c>
      <c r="AT240">
        <v>16410</v>
      </c>
      <c r="AU240">
        <v>580</v>
      </c>
      <c r="AV240">
        <v>9990</v>
      </c>
      <c r="AW240">
        <v>360</v>
      </c>
      <c r="AX240">
        <v>546</v>
      </c>
      <c r="AY240">
        <v>31</v>
      </c>
      <c r="AZ240">
        <v>171</v>
      </c>
      <c r="BA240">
        <v>16</v>
      </c>
      <c r="BB240">
        <v>251</v>
      </c>
      <c r="BC240">
        <v>33</v>
      </c>
      <c r="BD240">
        <v>163</v>
      </c>
      <c r="BE240">
        <v>33</v>
      </c>
      <c r="BF240">
        <v>453</v>
      </c>
      <c r="BG240">
        <v>67</v>
      </c>
      <c r="BH240">
        <v>5080</v>
      </c>
      <c r="BI240">
        <v>180</v>
      </c>
      <c r="BJ240">
        <v>1293</v>
      </c>
      <c r="BK240">
        <v>56</v>
      </c>
      <c r="BL240">
        <v>6.9</v>
      </c>
      <c r="BM240">
        <v>3.1</v>
      </c>
      <c r="BN240" s="2">
        <v>-78600</v>
      </c>
      <c r="BO240" s="2">
        <v>2100</v>
      </c>
      <c r="BP240">
        <v>93</v>
      </c>
      <c r="BQ240">
        <v>38</v>
      </c>
      <c r="BR240" s="2">
        <v>813000</v>
      </c>
      <c r="BS240" s="2">
        <v>28000</v>
      </c>
      <c r="BT240">
        <v>4450</v>
      </c>
      <c r="BU240">
        <v>170</v>
      </c>
      <c r="BV240">
        <v>885</v>
      </c>
      <c r="BW240">
        <v>31</v>
      </c>
      <c r="BX240">
        <v>3510</v>
      </c>
      <c r="BY240">
        <v>130</v>
      </c>
      <c r="BZ240">
        <v>1223</v>
      </c>
      <c r="CA240">
        <v>46</v>
      </c>
      <c r="CB240">
        <v>3660</v>
      </c>
      <c r="CC240">
        <v>120</v>
      </c>
      <c r="CD240">
        <v>562</v>
      </c>
      <c r="CE240">
        <v>20</v>
      </c>
      <c r="CF240">
        <v>2970</v>
      </c>
      <c r="CG240">
        <v>110</v>
      </c>
      <c r="CH240">
        <v>811</v>
      </c>
      <c r="CI240">
        <v>30</v>
      </c>
      <c r="CJ240">
        <v>94.4</v>
      </c>
      <c r="CK240">
        <v>3.4</v>
      </c>
      <c r="CL240">
        <v>923</v>
      </c>
      <c r="CM240">
        <v>31</v>
      </c>
      <c r="CN240">
        <v>119</v>
      </c>
      <c r="CO240">
        <v>3.9</v>
      </c>
      <c r="CP240">
        <v>710</v>
      </c>
      <c r="CQ240">
        <v>23</v>
      </c>
      <c r="CR240">
        <v>136.6</v>
      </c>
      <c r="CS240">
        <v>4.5</v>
      </c>
      <c r="CT240">
        <v>346</v>
      </c>
      <c r="CU240">
        <v>12</v>
      </c>
      <c r="CV240">
        <v>40</v>
      </c>
      <c r="CW240">
        <v>1.7</v>
      </c>
      <c r="CX240">
        <v>196.4</v>
      </c>
      <c r="CY240">
        <v>6.9</v>
      </c>
      <c r="CZ240">
        <v>26.45</v>
      </c>
      <c r="DA240">
        <v>0.95</v>
      </c>
      <c r="DB240">
        <v>161</v>
      </c>
      <c r="DC240">
        <v>31</v>
      </c>
      <c r="DD240">
        <v>145</v>
      </c>
      <c r="DE240">
        <v>36</v>
      </c>
      <c r="DF240">
        <v>3.28</v>
      </c>
      <c r="DG240">
        <v>0.44</v>
      </c>
      <c r="DH240">
        <v>2.33</v>
      </c>
      <c r="DI240">
        <v>0.47</v>
      </c>
      <c r="DJ240">
        <v>2.76</v>
      </c>
      <c r="DK240">
        <v>0.41</v>
      </c>
      <c r="DL240">
        <v>15.38</v>
      </c>
      <c r="DM240">
        <v>0.56000000000000005</v>
      </c>
      <c r="DN240">
        <v>3.48</v>
      </c>
      <c r="DO240">
        <v>0.15</v>
      </c>
      <c r="DP240">
        <v>89</v>
      </c>
      <c r="DQ240">
        <v>43</v>
      </c>
      <c r="DR240">
        <v>4.2400000000000001E-6</v>
      </c>
      <c r="DS240">
        <v>1.4999999999999999E-7</v>
      </c>
      <c r="DT240" s="2">
        <v>143600</v>
      </c>
      <c r="DU240" s="2">
        <v>5000</v>
      </c>
      <c r="DV240" s="2">
        <v>2960000</v>
      </c>
      <c r="DW240" s="2">
        <v>110000</v>
      </c>
      <c r="DX240">
        <v>-600</v>
      </c>
      <c r="DY240">
        <v>250</v>
      </c>
      <c r="DZ240" s="2">
        <v>481000</v>
      </c>
      <c r="EA240" s="2">
        <v>18000</v>
      </c>
      <c r="EB240">
        <v>14660</v>
      </c>
      <c r="EC240">
        <v>500</v>
      </c>
      <c r="ED240" s="2">
        <v>724000</v>
      </c>
      <c r="EE240" s="2">
        <v>27000</v>
      </c>
      <c r="EF240" s="2">
        <v>307000</v>
      </c>
      <c r="EG240" s="2">
        <v>12000</v>
      </c>
      <c r="EH240" s="2">
        <v>848000</v>
      </c>
      <c r="EI240" s="2">
        <v>28000</v>
      </c>
      <c r="EJ240" s="2">
        <v>177300</v>
      </c>
      <c r="EK240" s="2">
        <v>6400</v>
      </c>
      <c r="EL240" s="2">
        <v>166100</v>
      </c>
      <c r="EM240" s="2">
        <v>5900</v>
      </c>
      <c r="EN240" s="2">
        <v>39100</v>
      </c>
      <c r="EO240" s="2">
        <v>1500</v>
      </c>
      <c r="EP240">
        <v>17450</v>
      </c>
      <c r="EQ240">
        <v>620</v>
      </c>
      <c r="ER240" s="2">
        <v>48100</v>
      </c>
      <c r="ES240" s="2">
        <v>1600</v>
      </c>
      <c r="ET240" s="2">
        <v>45800</v>
      </c>
      <c r="EU240" s="2">
        <v>1500</v>
      </c>
      <c r="EV240" s="2">
        <v>64600</v>
      </c>
      <c r="EW240" s="2">
        <v>2100</v>
      </c>
      <c r="EX240" s="2">
        <v>49900</v>
      </c>
      <c r="EY240" s="2">
        <v>1700</v>
      </c>
      <c r="EZ240" s="2">
        <v>43000</v>
      </c>
      <c r="FA240" s="2">
        <v>1500</v>
      </c>
      <c r="FB240">
        <v>14900</v>
      </c>
      <c r="FC240">
        <v>620</v>
      </c>
      <c r="FD240">
        <v>16410</v>
      </c>
      <c r="FE240">
        <v>580</v>
      </c>
      <c r="FF240">
        <v>9990</v>
      </c>
      <c r="FG240">
        <v>360</v>
      </c>
      <c r="FH240">
        <v>65</v>
      </c>
      <c r="FI240">
        <v>16</v>
      </c>
      <c r="FJ240">
        <v>248</v>
      </c>
      <c r="FK240">
        <v>33</v>
      </c>
      <c r="FL240">
        <v>163</v>
      </c>
      <c r="FM240">
        <v>33</v>
      </c>
      <c r="FN240">
        <v>453</v>
      </c>
      <c r="FO240">
        <v>67</v>
      </c>
      <c r="FP240">
        <v>5080</v>
      </c>
      <c r="FQ240">
        <v>180</v>
      </c>
      <c r="FR240">
        <v>1292</v>
      </c>
      <c r="FS240">
        <v>56</v>
      </c>
      <c r="FT240">
        <v>6.9</v>
      </c>
      <c r="FU240">
        <v>3.1</v>
      </c>
      <c r="FV240" t="s">
        <v>846</v>
      </c>
      <c r="FW240">
        <v>0</v>
      </c>
      <c r="FX240">
        <v>1.8442000000000001</v>
      </c>
      <c r="FY240">
        <v>1.6434</v>
      </c>
      <c r="FZ240">
        <v>571.27</v>
      </c>
      <c r="GA240">
        <v>0.47806999999999999</v>
      </c>
      <c r="GB240">
        <v>2.2662</v>
      </c>
      <c r="GC240">
        <v>0.81333</v>
      </c>
      <c r="GD240">
        <v>0.62619999999999998</v>
      </c>
      <c r="GE240">
        <v>1.6153999999999999</v>
      </c>
      <c r="GF240">
        <v>0.14518</v>
      </c>
      <c r="GG240">
        <v>0.70177</v>
      </c>
      <c r="GH240">
        <v>0.56716999999999995</v>
      </c>
      <c r="GI240">
        <v>6.9227999999999998E-2</v>
      </c>
      <c r="GJ240">
        <v>0.57201000000000002</v>
      </c>
      <c r="GK240">
        <v>0.11354</v>
      </c>
      <c r="GL240">
        <v>0.40558</v>
      </c>
      <c r="GM240">
        <v>0.11391</v>
      </c>
      <c r="GN240">
        <v>0.12242</v>
      </c>
      <c r="GO240">
        <v>4.5773000000000001E-2</v>
      </c>
      <c r="GP240">
        <v>0.45327000000000001</v>
      </c>
      <c r="GQ240">
        <v>4.0354000000000001E-2</v>
      </c>
      <c r="GR240">
        <v>403.54</v>
      </c>
      <c r="GS240">
        <v>14.662000000000001</v>
      </c>
      <c r="GT240">
        <v>6.4454999999999998E-2</v>
      </c>
      <c r="GU240">
        <v>0.11632000000000001</v>
      </c>
      <c r="GV240">
        <v>5.6538999999999999E-2</v>
      </c>
      <c r="GW240">
        <v>2.8125000000000001E-2</v>
      </c>
      <c r="GX240">
        <v>6.2567999999999999E-3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</row>
    <row r="241" spans="1:263" x14ac:dyDescent="0.25">
      <c r="A241" t="s">
        <v>143</v>
      </c>
      <c r="B241" t="s">
        <v>842</v>
      </c>
      <c r="C241" t="s">
        <v>144</v>
      </c>
      <c r="D241" t="s">
        <v>844</v>
      </c>
      <c r="E241" s="1">
        <v>1462.5459606481481</v>
      </c>
      <c r="F241">
        <v>41.152000000000001</v>
      </c>
      <c r="G241" t="s">
        <v>145</v>
      </c>
      <c r="H241" s="2">
        <v>9070000</v>
      </c>
      <c r="I241" s="2">
        <v>270000</v>
      </c>
      <c r="J241" s="2">
        <v>2850000</v>
      </c>
      <c r="K241" s="2">
        <v>100000</v>
      </c>
      <c r="L241">
        <v>53550</v>
      </c>
      <c r="M241">
        <v>250</v>
      </c>
      <c r="N241" s="2">
        <v>133700</v>
      </c>
      <c r="O241" s="2">
        <v>4200</v>
      </c>
      <c r="P241" s="2">
        <v>589000</v>
      </c>
      <c r="Q241" s="2">
        <v>15000</v>
      </c>
      <c r="R241">
        <v>27610</v>
      </c>
      <c r="S241">
        <v>420</v>
      </c>
      <c r="T241" s="2">
        <v>1406000</v>
      </c>
      <c r="U241" s="2">
        <v>49000</v>
      </c>
      <c r="V241" s="2">
        <v>652000</v>
      </c>
      <c r="W241" s="2">
        <v>27000</v>
      </c>
      <c r="X241" s="2">
        <v>1828000</v>
      </c>
      <c r="Y241" s="2">
        <v>71000</v>
      </c>
      <c r="Z241" s="2">
        <v>368000</v>
      </c>
      <c r="AA241" s="2">
        <v>14000</v>
      </c>
      <c r="AB241" s="2">
        <v>344000</v>
      </c>
      <c r="AC241" s="2">
        <v>11000</v>
      </c>
      <c r="AD241" s="2">
        <v>78400</v>
      </c>
      <c r="AE241" s="2">
        <v>2300</v>
      </c>
      <c r="AF241">
        <v>25420</v>
      </c>
      <c r="AG241">
        <v>850</v>
      </c>
      <c r="AH241" s="2">
        <v>95900</v>
      </c>
      <c r="AI241" s="2">
        <v>3100</v>
      </c>
      <c r="AJ241" s="2">
        <v>89700</v>
      </c>
      <c r="AK241" s="2">
        <v>2200</v>
      </c>
      <c r="AL241" s="2">
        <v>126800</v>
      </c>
      <c r="AM241" s="2">
        <v>3300</v>
      </c>
      <c r="AN241" s="2">
        <v>98100</v>
      </c>
      <c r="AO241" s="2">
        <v>3000</v>
      </c>
      <c r="AP241" s="2">
        <v>81200</v>
      </c>
      <c r="AQ241" s="2">
        <v>2400</v>
      </c>
      <c r="AR241">
        <v>28290</v>
      </c>
      <c r="AS241">
        <v>960</v>
      </c>
      <c r="AT241">
        <v>32780</v>
      </c>
      <c r="AU241">
        <v>970</v>
      </c>
      <c r="AV241">
        <v>19330</v>
      </c>
      <c r="AW241">
        <v>620</v>
      </c>
      <c r="AX241">
        <v>996</v>
      </c>
      <c r="AY241">
        <v>38</v>
      </c>
      <c r="AZ241">
        <v>311</v>
      </c>
      <c r="BA241">
        <v>21</v>
      </c>
      <c r="BB241">
        <v>470</v>
      </c>
      <c r="BC241">
        <v>84</v>
      </c>
      <c r="BD241">
        <v>279</v>
      </c>
      <c r="BE241">
        <v>77</v>
      </c>
      <c r="BF241">
        <v>910</v>
      </c>
      <c r="BG241">
        <v>150</v>
      </c>
      <c r="BH241">
        <v>15430</v>
      </c>
      <c r="BI241">
        <v>550</v>
      </c>
      <c r="BJ241">
        <v>2741</v>
      </c>
      <c r="BK241">
        <v>92</v>
      </c>
      <c r="BL241">
        <v>22.2</v>
      </c>
      <c r="BM241">
        <v>5.6</v>
      </c>
      <c r="BN241" s="2">
        <v>-126600</v>
      </c>
      <c r="BO241" s="2">
        <v>3200</v>
      </c>
      <c r="BP241">
        <v>37</v>
      </c>
      <c r="BQ241">
        <v>44</v>
      </c>
      <c r="BR241" s="2">
        <v>745000</v>
      </c>
      <c r="BS241" s="2">
        <v>24000</v>
      </c>
      <c r="BT241">
        <v>4030</v>
      </c>
      <c r="BU241">
        <v>130</v>
      </c>
      <c r="BV241">
        <v>679</v>
      </c>
      <c r="BW241">
        <v>25</v>
      </c>
      <c r="BX241">
        <v>6780</v>
      </c>
      <c r="BY241">
        <v>240</v>
      </c>
      <c r="BZ241">
        <v>2590</v>
      </c>
      <c r="CA241">
        <v>110</v>
      </c>
      <c r="CB241">
        <v>7860</v>
      </c>
      <c r="CC241">
        <v>310</v>
      </c>
      <c r="CD241">
        <v>1164</v>
      </c>
      <c r="CE241">
        <v>45</v>
      </c>
      <c r="CF241">
        <v>5990</v>
      </c>
      <c r="CG241">
        <v>200</v>
      </c>
      <c r="CH241">
        <v>1620</v>
      </c>
      <c r="CI241">
        <v>47</v>
      </c>
      <c r="CJ241">
        <v>137.30000000000001</v>
      </c>
      <c r="CK241">
        <v>4.5999999999999996</v>
      </c>
      <c r="CL241">
        <v>1836</v>
      </c>
      <c r="CM241">
        <v>60</v>
      </c>
      <c r="CN241">
        <v>232.6</v>
      </c>
      <c r="CO241">
        <v>5.8</v>
      </c>
      <c r="CP241">
        <v>1390</v>
      </c>
      <c r="CQ241">
        <v>37</v>
      </c>
      <c r="CR241">
        <v>268.5</v>
      </c>
      <c r="CS241">
        <v>8.1</v>
      </c>
      <c r="CT241">
        <v>652</v>
      </c>
      <c r="CU241">
        <v>20</v>
      </c>
      <c r="CV241">
        <v>75.7</v>
      </c>
      <c r="CW241">
        <v>2.6</v>
      </c>
      <c r="CX241">
        <v>391</v>
      </c>
      <c r="CY241">
        <v>12</v>
      </c>
      <c r="CZ241">
        <v>51.1</v>
      </c>
      <c r="DA241">
        <v>1.6</v>
      </c>
      <c r="DB241">
        <v>642</v>
      </c>
      <c r="DC241">
        <v>37</v>
      </c>
      <c r="DD241">
        <v>130</v>
      </c>
      <c r="DE241">
        <v>15</v>
      </c>
      <c r="DF241">
        <v>6.2</v>
      </c>
      <c r="DG241">
        <v>1.1000000000000001</v>
      </c>
      <c r="DH241">
        <v>4</v>
      </c>
      <c r="DI241">
        <v>1.1000000000000001</v>
      </c>
      <c r="DJ241">
        <v>5.54</v>
      </c>
      <c r="DK241">
        <v>0.94</v>
      </c>
      <c r="DL241">
        <v>46.6</v>
      </c>
      <c r="DM241">
        <v>1.7</v>
      </c>
      <c r="DN241">
        <v>7.38</v>
      </c>
      <c r="DO241">
        <v>0.25</v>
      </c>
      <c r="DP241">
        <v>126</v>
      </c>
      <c r="DQ241">
        <v>31</v>
      </c>
      <c r="DR241">
        <v>9.7100000000000002E-6</v>
      </c>
      <c r="DS241">
        <v>2.6E-7</v>
      </c>
      <c r="DT241" s="2">
        <v>131900</v>
      </c>
      <c r="DU241" s="2">
        <v>4200</v>
      </c>
      <c r="DV241" s="2">
        <v>2780000</v>
      </c>
      <c r="DW241" s="2">
        <v>100000</v>
      </c>
      <c r="DX241">
        <v>-190</v>
      </c>
      <c r="DY241">
        <v>260</v>
      </c>
      <c r="DZ241" s="2">
        <v>456000</v>
      </c>
      <c r="EA241" s="2">
        <v>15000</v>
      </c>
      <c r="EB241">
        <v>11500</v>
      </c>
      <c r="EC241">
        <v>420</v>
      </c>
      <c r="ED241" s="2">
        <v>1406000</v>
      </c>
      <c r="EE241" s="2">
        <v>49000</v>
      </c>
      <c r="EF241" s="2">
        <v>652000</v>
      </c>
      <c r="EG241" s="2">
        <v>27000</v>
      </c>
      <c r="EH241" s="2">
        <v>1828000</v>
      </c>
      <c r="EI241" s="2">
        <v>71000</v>
      </c>
      <c r="EJ241" s="2">
        <v>368000</v>
      </c>
      <c r="EK241" s="2">
        <v>14000</v>
      </c>
      <c r="EL241" s="2">
        <v>344000</v>
      </c>
      <c r="EM241" s="2">
        <v>11000</v>
      </c>
      <c r="EN241" s="2">
        <v>78400</v>
      </c>
      <c r="EO241" s="2">
        <v>2300</v>
      </c>
      <c r="EP241">
        <v>25420</v>
      </c>
      <c r="EQ241">
        <v>850</v>
      </c>
      <c r="ER241" s="2">
        <v>95900</v>
      </c>
      <c r="ES241" s="2">
        <v>3100</v>
      </c>
      <c r="ET241" s="2">
        <v>89700</v>
      </c>
      <c r="EU241" s="2">
        <v>2200</v>
      </c>
      <c r="EV241" s="2">
        <v>126800</v>
      </c>
      <c r="EW241" s="2">
        <v>3300</v>
      </c>
      <c r="EX241" s="2">
        <v>98100</v>
      </c>
      <c r="EY241" s="2">
        <v>3000</v>
      </c>
      <c r="EZ241" s="2">
        <v>81200</v>
      </c>
      <c r="FA241" s="2">
        <v>2400</v>
      </c>
      <c r="FB241">
        <v>28290</v>
      </c>
      <c r="FC241">
        <v>960</v>
      </c>
      <c r="FD241">
        <v>32780</v>
      </c>
      <c r="FE241">
        <v>970</v>
      </c>
      <c r="FF241">
        <v>19330</v>
      </c>
      <c r="FG241">
        <v>620</v>
      </c>
      <c r="FH241">
        <v>209</v>
      </c>
      <c r="FI241">
        <v>21</v>
      </c>
      <c r="FJ241">
        <v>467</v>
      </c>
      <c r="FK241">
        <v>84</v>
      </c>
      <c r="FL241">
        <v>279</v>
      </c>
      <c r="FM241">
        <v>77</v>
      </c>
      <c r="FN241">
        <v>910</v>
      </c>
      <c r="FO241">
        <v>150</v>
      </c>
      <c r="FP241">
        <v>15430</v>
      </c>
      <c r="FQ241">
        <v>550</v>
      </c>
      <c r="FR241">
        <v>2740</v>
      </c>
      <c r="FS241">
        <v>92</v>
      </c>
      <c r="FT241">
        <v>22.2</v>
      </c>
      <c r="FU241">
        <v>5.6</v>
      </c>
      <c r="FV241" t="s">
        <v>846</v>
      </c>
      <c r="FW241">
        <v>0</v>
      </c>
      <c r="FX241">
        <v>1.996</v>
      </c>
      <c r="FY241">
        <v>1.7891999999999999</v>
      </c>
      <c r="FZ241">
        <v>611.66999999999996</v>
      </c>
      <c r="GA241">
        <v>0.51893</v>
      </c>
      <c r="GB241">
        <v>2.4531999999999998</v>
      </c>
      <c r="GC241">
        <v>0.86756</v>
      </c>
      <c r="GD241">
        <v>0.67015000000000002</v>
      </c>
      <c r="GE241">
        <v>1.7297</v>
      </c>
      <c r="GF241">
        <v>0.15551000000000001</v>
      </c>
      <c r="GG241">
        <v>0.73421000000000003</v>
      </c>
      <c r="GH241">
        <v>0.60687999999999998</v>
      </c>
      <c r="GI241">
        <v>7.4274000000000007E-2</v>
      </c>
      <c r="GJ241">
        <v>0.61304000000000003</v>
      </c>
      <c r="GK241">
        <v>0.12169000000000001</v>
      </c>
      <c r="GL241">
        <v>0.43473000000000001</v>
      </c>
      <c r="GM241">
        <v>0.12222</v>
      </c>
      <c r="GN241">
        <v>0.13125999999999999</v>
      </c>
      <c r="GO241">
        <v>4.9052999999999999E-2</v>
      </c>
      <c r="GP241">
        <v>0.48570999999999998</v>
      </c>
      <c r="GQ241">
        <v>4.3296000000000001E-2</v>
      </c>
      <c r="GR241">
        <v>432.96</v>
      </c>
      <c r="GS241">
        <v>12.147</v>
      </c>
      <c r="GT241">
        <v>6.9189000000000001E-2</v>
      </c>
      <c r="GU241">
        <v>0.12479999999999999</v>
      </c>
      <c r="GV241">
        <v>6.0699000000000003E-2</v>
      </c>
      <c r="GW241">
        <v>3.0186000000000001E-2</v>
      </c>
      <c r="GX241">
        <v>6.7204999999999999E-3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</row>
    <row r="242" spans="1:263" x14ac:dyDescent="0.25">
      <c r="A242" t="s">
        <v>146</v>
      </c>
      <c r="B242" t="s">
        <v>842</v>
      </c>
      <c r="C242" t="s">
        <v>147</v>
      </c>
      <c r="D242" t="s">
        <v>844</v>
      </c>
      <c r="E242" s="1">
        <v>1462.5581481481481</v>
      </c>
      <c r="F242">
        <v>38.808</v>
      </c>
      <c r="G242" t="s">
        <v>148</v>
      </c>
      <c r="H242" s="2">
        <v>6330000</v>
      </c>
      <c r="I242" s="2">
        <v>140000</v>
      </c>
      <c r="J242" s="2">
        <v>2937000</v>
      </c>
      <c r="K242" s="2">
        <v>89000</v>
      </c>
      <c r="L242">
        <v>45530</v>
      </c>
      <c r="M242">
        <v>260</v>
      </c>
      <c r="N242" s="2">
        <v>138400</v>
      </c>
      <c r="O242" s="2">
        <v>3700</v>
      </c>
      <c r="P242" s="2">
        <v>606000</v>
      </c>
      <c r="Q242" s="2">
        <v>14000</v>
      </c>
      <c r="R242">
        <v>31440</v>
      </c>
      <c r="S242">
        <v>420</v>
      </c>
      <c r="T242" s="2">
        <v>728000</v>
      </c>
      <c r="U242" s="2">
        <v>26000</v>
      </c>
      <c r="V242" s="2">
        <v>302800</v>
      </c>
      <c r="W242" s="2">
        <v>9100</v>
      </c>
      <c r="X242" s="2">
        <v>842000</v>
      </c>
      <c r="Y242" s="2">
        <v>26000</v>
      </c>
      <c r="Z242" s="2">
        <v>168700</v>
      </c>
      <c r="AA242" s="2">
        <v>4800</v>
      </c>
      <c r="AB242" s="2">
        <v>169100</v>
      </c>
      <c r="AC242" s="2">
        <v>6000</v>
      </c>
      <c r="AD242" s="2">
        <v>38700</v>
      </c>
      <c r="AE242" s="2">
        <v>1400</v>
      </c>
      <c r="AF242">
        <v>16910</v>
      </c>
      <c r="AG242">
        <v>550</v>
      </c>
      <c r="AH242" s="2">
        <v>47100</v>
      </c>
      <c r="AI242" s="2">
        <v>1600</v>
      </c>
      <c r="AJ242" s="2">
        <v>44700</v>
      </c>
      <c r="AK242" s="2">
        <v>1500</v>
      </c>
      <c r="AL242" s="2">
        <v>63400</v>
      </c>
      <c r="AM242" s="2">
        <v>1900</v>
      </c>
      <c r="AN242" s="2">
        <v>49600</v>
      </c>
      <c r="AO242" s="2">
        <v>1500</v>
      </c>
      <c r="AP242" s="2">
        <v>41300</v>
      </c>
      <c r="AQ242" s="2">
        <v>1100</v>
      </c>
      <c r="AR242">
        <v>14810</v>
      </c>
      <c r="AS242">
        <v>500</v>
      </c>
      <c r="AT242">
        <v>16850</v>
      </c>
      <c r="AU242">
        <v>590</v>
      </c>
      <c r="AV242">
        <v>10100</v>
      </c>
      <c r="AW242">
        <v>360</v>
      </c>
      <c r="AX242">
        <v>909</v>
      </c>
      <c r="AY242">
        <v>39</v>
      </c>
      <c r="AZ242">
        <v>294</v>
      </c>
      <c r="BA242">
        <v>17</v>
      </c>
      <c r="BB242">
        <v>263</v>
      </c>
      <c r="BC242">
        <v>36</v>
      </c>
      <c r="BD242">
        <v>201</v>
      </c>
      <c r="BE242">
        <v>39</v>
      </c>
      <c r="BF242">
        <v>562</v>
      </c>
      <c r="BG242">
        <v>95</v>
      </c>
      <c r="BH242">
        <v>4870</v>
      </c>
      <c r="BI242">
        <v>190</v>
      </c>
      <c r="BJ242">
        <v>1206</v>
      </c>
      <c r="BK242">
        <v>45</v>
      </c>
      <c r="BL242">
        <v>2.5</v>
      </c>
      <c r="BM242">
        <v>2</v>
      </c>
      <c r="BN242">
        <v>26320</v>
      </c>
      <c r="BO242">
        <v>780</v>
      </c>
      <c r="BP242">
        <v>310</v>
      </c>
      <c r="BQ242">
        <v>500</v>
      </c>
      <c r="BR242" s="2">
        <v>768000</v>
      </c>
      <c r="BS242" s="2">
        <v>21000</v>
      </c>
      <c r="BT242">
        <v>2021</v>
      </c>
      <c r="BU242">
        <v>63</v>
      </c>
      <c r="BV242">
        <v>908</v>
      </c>
      <c r="BW242">
        <v>26</v>
      </c>
      <c r="BX242">
        <v>3380</v>
      </c>
      <c r="BY242">
        <v>120</v>
      </c>
      <c r="BZ242">
        <v>1257</v>
      </c>
      <c r="CA242">
        <v>38</v>
      </c>
      <c r="CB242">
        <v>3600</v>
      </c>
      <c r="CC242">
        <v>110</v>
      </c>
      <c r="CD242">
        <v>530</v>
      </c>
      <c r="CE242">
        <v>15</v>
      </c>
      <c r="CF242">
        <v>2365</v>
      </c>
      <c r="CG242">
        <v>84</v>
      </c>
      <c r="CH242">
        <v>791</v>
      </c>
      <c r="CI242">
        <v>28</v>
      </c>
      <c r="CJ242">
        <v>91.8</v>
      </c>
      <c r="CK242">
        <v>3</v>
      </c>
      <c r="CL242">
        <v>895</v>
      </c>
      <c r="CM242">
        <v>31</v>
      </c>
      <c r="CN242">
        <v>116.1</v>
      </c>
      <c r="CO242">
        <v>3.9</v>
      </c>
      <c r="CP242">
        <v>697</v>
      </c>
      <c r="CQ242">
        <v>21</v>
      </c>
      <c r="CR242">
        <v>136.19999999999999</v>
      </c>
      <c r="CS242">
        <v>4</v>
      </c>
      <c r="CT242">
        <v>331.8</v>
      </c>
      <c r="CU242">
        <v>9.1999999999999993</v>
      </c>
      <c r="CV242">
        <v>39.200000000000003</v>
      </c>
      <c r="CW242">
        <v>1.3</v>
      </c>
      <c r="CX242">
        <v>201.3</v>
      </c>
      <c r="CY242">
        <v>7</v>
      </c>
      <c r="CZ242">
        <v>26.78</v>
      </c>
      <c r="DA242">
        <v>0.96</v>
      </c>
      <c r="DB242">
        <v>425</v>
      </c>
      <c r="DC242">
        <v>39</v>
      </c>
      <c r="DD242">
        <v>16.899999999999999</v>
      </c>
      <c r="DE242">
        <v>1.7</v>
      </c>
      <c r="DF242">
        <v>3.43</v>
      </c>
      <c r="DG242">
        <v>0.47</v>
      </c>
      <c r="DH242">
        <v>2.87</v>
      </c>
      <c r="DI242">
        <v>0.56000000000000005</v>
      </c>
      <c r="DJ242">
        <v>3.43</v>
      </c>
      <c r="DK242">
        <v>0.57999999999999996</v>
      </c>
      <c r="DL242">
        <v>14.67</v>
      </c>
      <c r="DM242">
        <v>0.56000000000000005</v>
      </c>
      <c r="DN242">
        <v>3.26</v>
      </c>
      <c r="DO242">
        <v>0.12</v>
      </c>
      <c r="DP242">
        <v>1.7</v>
      </c>
      <c r="DQ242">
        <v>1.4</v>
      </c>
      <c r="DR242">
        <v>4.2699999999999998E-6</v>
      </c>
      <c r="DS242">
        <v>1.4000000000000001E-7</v>
      </c>
      <c r="DT242" s="2">
        <v>136500</v>
      </c>
      <c r="DU242" s="2">
        <v>3700</v>
      </c>
      <c r="DV242" s="2">
        <v>2869000</v>
      </c>
      <c r="DW242" s="2">
        <v>89000</v>
      </c>
      <c r="DX242">
        <v>190</v>
      </c>
      <c r="DY242">
        <v>270</v>
      </c>
      <c r="DZ242" s="2">
        <v>469000</v>
      </c>
      <c r="EA242" s="2">
        <v>14000</v>
      </c>
      <c r="EB242">
        <v>14490</v>
      </c>
      <c r="EC242">
        <v>420</v>
      </c>
      <c r="ED242" s="2">
        <v>728000</v>
      </c>
      <c r="EE242" s="2">
        <v>26000</v>
      </c>
      <c r="EF242" s="2">
        <v>302800</v>
      </c>
      <c r="EG242" s="2">
        <v>9100</v>
      </c>
      <c r="EH242" s="2">
        <v>842000</v>
      </c>
      <c r="EI242" s="2">
        <v>26000</v>
      </c>
      <c r="EJ242" s="2">
        <v>168700</v>
      </c>
      <c r="EK242" s="2">
        <v>4800</v>
      </c>
      <c r="EL242" s="2">
        <v>169100</v>
      </c>
      <c r="EM242" s="2">
        <v>6000</v>
      </c>
      <c r="EN242" s="2">
        <v>38700</v>
      </c>
      <c r="EO242" s="2">
        <v>1400</v>
      </c>
      <c r="EP242">
        <v>16910</v>
      </c>
      <c r="EQ242">
        <v>550</v>
      </c>
      <c r="ER242" s="2">
        <v>47100</v>
      </c>
      <c r="ES242" s="2">
        <v>1600</v>
      </c>
      <c r="ET242" s="2">
        <v>44700</v>
      </c>
      <c r="EU242" s="2">
        <v>1500</v>
      </c>
      <c r="EV242" s="2">
        <v>63400</v>
      </c>
      <c r="EW242" s="2">
        <v>1900</v>
      </c>
      <c r="EX242" s="2">
        <v>49600</v>
      </c>
      <c r="EY242" s="2">
        <v>1500</v>
      </c>
      <c r="EZ242" s="2">
        <v>41300</v>
      </c>
      <c r="FA242" s="2">
        <v>1100</v>
      </c>
      <c r="FB242">
        <v>14810</v>
      </c>
      <c r="FC242">
        <v>500</v>
      </c>
      <c r="FD242">
        <v>16850</v>
      </c>
      <c r="FE242">
        <v>590</v>
      </c>
      <c r="FF242">
        <v>10100</v>
      </c>
      <c r="FG242">
        <v>360</v>
      </c>
      <c r="FH242">
        <v>163</v>
      </c>
      <c r="FI242">
        <v>17</v>
      </c>
      <c r="FJ242">
        <v>260</v>
      </c>
      <c r="FK242">
        <v>36</v>
      </c>
      <c r="FL242">
        <v>201</v>
      </c>
      <c r="FM242">
        <v>39</v>
      </c>
      <c r="FN242">
        <v>562</v>
      </c>
      <c r="FO242">
        <v>95</v>
      </c>
      <c r="FP242">
        <v>4870</v>
      </c>
      <c r="FQ242">
        <v>190</v>
      </c>
      <c r="FR242">
        <v>1206</v>
      </c>
      <c r="FS242">
        <v>45</v>
      </c>
      <c r="FT242">
        <v>2.5</v>
      </c>
      <c r="FU242">
        <v>2</v>
      </c>
      <c r="FV242" t="s">
        <v>846</v>
      </c>
      <c r="FW242">
        <v>0</v>
      </c>
      <c r="FX242">
        <v>1.8187</v>
      </c>
      <c r="FY242">
        <v>1.4508000000000001</v>
      </c>
      <c r="FZ242">
        <v>679.77</v>
      </c>
      <c r="GA242">
        <v>0.64527000000000001</v>
      </c>
      <c r="GB242">
        <v>1.9536</v>
      </c>
      <c r="GC242">
        <v>3.6042999999999998</v>
      </c>
      <c r="GD242">
        <v>0.82606999999999997</v>
      </c>
      <c r="GE242">
        <v>1.2892999999999999</v>
      </c>
      <c r="GF242">
        <v>0.20732</v>
      </c>
      <c r="GG242">
        <v>0.25234000000000001</v>
      </c>
      <c r="GH242">
        <v>0.47520000000000001</v>
      </c>
      <c r="GI242">
        <v>6.7576999999999998E-2</v>
      </c>
      <c r="GJ242">
        <v>0.40299000000000001</v>
      </c>
      <c r="GK242">
        <v>7.9937999999999995E-2</v>
      </c>
      <c r="GL242">
        <v>0.34154000000000001</v>
      </c>
      <c r="GM242">
        <v>8.4380999999999998E-2</v>
      </c>
      <c r="GN242">
        <v>0.19732</v>
      </c>
      <c r="GO242">
        <v>2.3866999999999999E-2</v>
      </c>
      <c r="GP242">
        <v>0.17751</v>
      </c>
      <c r="GQ242">
        <v>2.3925999999999999E-2</v>
      </c>
      <c r="GR242">
        <v>239.26</v>
      </c>
      <c r="GS242">
        <v>2.5148999999999999</v>
      </c>
      <c r="GT242">
        <v>7.4829000000000007E-2</v>
      </c>
      <c r="GU242">
        <v>8.5026000000000004E-2</v>
      </c>
      <c r="GV242">
        <v>9.0701000000000004E-2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</row>
    <row r="243" spans="1:263" x14ac:dyDescent="0.25">
      <c r="A243" t="s">
        <v>149</v>
      </c>
      <c r="B243" t="s">
        <v>842</v>
      </c>
      <c r="C243" t="s">
        <v>150</v>
      </c>
      <c r="D243" t="s">
        <v>844</v>
      </c>
      <c r="E243" s="1">
        <v>1462.5588657407407</v>
      </c>
      <c r="F243">
        <v>25.109000000000002</v>
      </c>
      <c r="G243" t="s">
        <v>151</v>
      </c>
      <c r="H243" s="2">
        <v>313700</v>
      </c>
      <c r="I243" s="2">
        <v>4600</v>
      </c>
      <c r="J243" s="2">
        <v>97000</v>
      </c>
      <c r="K243" s="2">
        <v>1800</v>
      </c>
      <c r="L243">
        <v>48790</v>
      </c>
      <c r="M243">
        <v>340</v>
      </c>
      <c r="N243">
        <v>2970</v>
      </c>
      <c r="O243">
        <v>110</v>
      </c>
      <c r="P243" s="2">
        <v>139000</v>
      </c>
      <c r="Q243" s="2">
        <v>1100</v>
      </c>
      <c r="R243">
        <v>16860</v>
      </c>
      <c r="S243">
        <v>240</v>
      </c>
      <c r="T243">
        <v>1060</v>
      </c>
      <c r="U243">
        <v>160</v>
      </c>
      <c r="V243">
        <v>890</v>
      </c>
      <c r="W243">
        <v>180</v>
      </c>
      <c r="X243">
        <v>2130</v>
      </c>
      <c r="Y243">
        <v>300</v>
      </c>
      <c r="Z243">
        <v>450</v>
      </c>
      <c r="AA243">
        <v>110</v>
      </c>
      <c r="AB243">
        <v>322</v>
      </c>
      <c r="AC243">
        <v>79</v>
      </c>
      <c r="AD243">
        <v>67</v>
      </c>
      <c r="AE243">
        <v>24</v>
      </c>
      <c r="AF243">
        <v>34</v>
      </c>
      <c r="AG243">
        <v>14</v>
      </c>
      <c r="AH243">
        <v>63</v>
      </c>
      <c r="AI243">
        <v>26</v>
      </c>
      <c r="AJ243">
        <v>94</v>
      </c>
      <c r="AK243">
        <v>27</v>
      </c>
      <c r="AL243">
        <v>86</v>
      </c>
      <c r="AM243">
        <v>27</v>
      </c>
      <c r="AN243">
        <v>46</v>
      </c>
      <c r="AO243">
        <v>18</v>
      </c>
      <c r="AP243">
        <v>47</v>
      </c>
      <c r="AQ243">
        <v>22</v>
      </c>
      <c r="AR243">
        <v>23</v>
      </c>
      <c r="AS243">
        <v>12</v>
      </c>
      <c r="AT243">
        <v>13.5</v>
      </c>
      <c r="AU243">
        <v>9.6</v>
      </c>
      <c r="AV243">
        <v>0</v>
      </c>
      <c r="AW243">
        <v>1</v>
      </c>
      <c r="AX243">
        <v>563</v>
      </c>
      <c r="AY243">
        <v>38</v>
      </c>
      <c r="AZ243">
        <v>182</v>
      </c>
      <c r="BA243">
        <v>22</v>
      </c>
      <c r="BB243">
        <v>129</v>
      </c>
      <c r="BC243">
        <v>45</v>
      </c>
      <c r="BD243">
        <v>101</v>
      </c>
      <c r="BE243">
        <v>36</v>
      </c>
      <c r="BF243">
        <v>232</v>
      </c>
      <c r="BG243">
        <v>76</v>
      </c>
      <c r="BH243">
        <v>0</v>
      </c>
      <c r="BI243">
        <v>1</v>
      </c>
      <c r="BJ243">
        <v>2.9</v>
      </c>
      <c r="BK243">
        <v>2.2999999999999998</v>
      </c>
      <c r="BL243">
        <v>0</v>
      </c>
      <c r="BM243">
        <v>1</v>
      </c>
      <c r="BN243">
        <v>284</v>
      </c>
      <c r="BO243">
        <v>17</v>
      </c>
      <c r="BP243">
        <v>2360</v>
      </c>
      <c r="BQ243">
        <v>570</v>
      </c>
      <c r="BR243">
        <v>5970</v>
      </c>
      <c r="BS243">
        <v>610</v>
      </c>
      <c r="BT243">
        <v>10.8</v>
      </c>
      <c r="BU243">
        <v>4.7</v>
      </c>
      <c r="BV243">
        <v>-3</v>
      </c>
      <c r="BW243">
        <v>16</v>
      </c>
      <c r="BX243">
        <v>4.96</v>
      </c>
      <c r="BY243">
        <v>0.75</v>
      </c>
      <c r="BZ243">
        <v>3.75</v>
      </c>
      <c r="CA243">
        <v>0.74</v>
      </c>
      <c r="CB243">
        <v>9.3000000000000007</v>
      </c>
      <c r="CC243">
        <v>1.3</v>
      </c>
      <c r="CD243">
        <v>1.46</v>
      </c>
      <c r="CE243">
        <v>0.35</v>
      </c>
      <c r="CF243">
        <v>4.5999999999999996</v>
      </c>
      <c r="CG243">
        <v>1.1000000000000001</v>
      </c>
      <c r="CH243">
        <v>1.4</v>
      </c>
      <c r="CI243">
        <v>0.49</v>
      </c>
      <c r="CJ243">
        <v>0.17699999999999999</v>
      </c>
      <c r="CK243">
        <v>7.3999999999999996E-2</v>
      </c>
      <c r="CL243">
        <v>1.23</v>
      </c>
      <c r="CM243">
        <v>0.51</v>
      </c>
      <c r="CN243">
        <v>0.25</v>
      </c>
      <c r="CO243">
        <v>7.0000000000000007E-2</v>
      </c>
      <c r="CP243">
        <v>0.97</v>
      </c>
      <c r="CQ243">
        <v>0.31</v>
      </c>
      <c r="CR243">
        <v>0.128</v>
      </c>
      <c r="CS243">
        <v>0.05</v>
      </c>
      <c r="CT243">
        <v>0.39</v>
      </c>
      <c r="CU243">
        <v>0.18</v>
      </c>
      <c r="CV243">
        <v>6.2E-2</v>
      </c>
      <c r="CW243">
        <v>3.2000000000000001E-2</v>
      </c>
      <c r="CX243">
        <v>0.16</v>
      </c>
      <c r="CY243">
        <v>0.12</v>
      </c>
      <c r="CZ243">
        <v>-3.8137199999999998E-5</v>
      </c>
      <c r="DA243">
        <v>3.1E-9</v>
      </c>
      <c r="DB243">
        <v>50</v>
      </c>
      <c r="DC243">
        <v>37</v>
      </c>
      <c r="DD243">
        <v>5.0999999999999996</v>
      </c>
      <c r="DE243">
        <v>2.4</v>
      </c>
      <c r="DF243">
        <v>1.67</v>
      </c>
      <c r="DG243">
        <v>0.61</v>
      </c>
      <c r="DH243">
        <v>1.45</v>
      </c>
      <c r="DI243">
        <v>0.53</v>
      </c>
      <c r="DJ243">
        <v>1.38</v>
      </c>
      <c r="DK243">
        <v>0.47</v>
      </c>
      <c r="DL243">
        <v>-9.5704099999999997E-5</v>
      </c>
      <c r="DM243">
        <v>9.8000000000000001E-9</v>
      </c>
      <c r="DN243">
        <v>6.8999999999999999E-3</v>
      </c>
      <c r="DO243">
        <v>6.3E-3</v>
      </c>
      <c r="DP243">
        <v>-4.9752599999999996E-3</v>
      </c>
      <c r="DQ243">
        <v>2.2000000000000001E-7</v>
      </c>
      <c r="DR243" s="2">
        <v>9.0000000000000002E-6</v>
      </c>
      <c r="DS243" s="2">
        <v>1.1000000000000001E-6</v>
      </c>
      <c r="DT243">
        <v>1060</v>
      </c>
      <c r="DU243">
        <v>110</v>
      </c>
      <c r="DV243" s="2">
        <v>29700</v>
      </c>
      <c r="DW243" s="2">
        <v>1800</v>
      </c>
      <c r="DX243">
        <v>1380</v>
      </c>
      <c r="DY243">
        <v>330</v>
      </c>
      <c r="DZ243" s="2">
        <v>2600</v>
      </c>
      <c r="EA243" s="2">
        <v>1100</v>
      </c>
      <c r="EB243">
        <v>-40</v>
      </c>
      <c r="EC243">
        <v>250</v>
      </c>
      <c r="ED243">
        <v>1070</v>
      </c>
      <c r="EE243">
        <v>160</v>
      </c>
      <c r="EF243">
        <v>900</v>
      </c>
      <c r="EG243">
        <v>180</v>
      </c>
      <c r="EH243">
        <v>2160</v>
      </c>
      <c r="EI243">
        <v>300</v>
      </c>
      <c r="EJ243">
        <v>460</v>
      </c>
      <c r="EK243">
        <v>110</v>
      </c>
      <c r="EL243">
        <v>328</v>
      </c>
      <c r="EM243">
        <v>80</v>
      </c>
      <c r="EN243">
        <v>69</v>
      </c>
      <c r="EO243">
        <v>24</v>
      </c>
      <c r="EP243">
        <v>33</v>
      </c>
      <c r="EQ243">
        <v>14</v>
      </c>
      <c r="ER243">
        <v>65</v>
      </c>
      <c r="ES243">
        <v>27</v>
      </c>
      <c r="ET243">
        <v>96</v>
      </c>
      <c r="EU243">
        <v>27</v>
      </c>
      <c r="EV243">
        <v>88</v>
      </c>
      <c r="EW243">
        <v>28</v>
      </c>
      <c r="EX243">
        <v>47</v>
      </c>
      <c r="EY243">
        <v>18</v>
      </c>
      <c r="EZ243">
        <v>48</v>
      </c>
      <c r="FA243">
        <v>22</v>
      </c>
      <c r="FB243">
        <v>24</v>
      </c>
      <c r="FC243">
        <v>12</v>
      </c>
      <c r="FD243">
        <v>13.7</v>
      </c>
      <c r="FE243">
        <v>9.6999999999999993</v>
      </c>
      <c r="FF243">
        <v>-1.4362700000000001E-2</v>
      </c>
      <c r="FG243">
        <v>6.0999999999999998E-7</v>
      </c>
      <c r="FH243">
        <v>48</v>
      </c>
      <c r="FI243">
        <v>23</v>
      </c>
      <c r="FJ243">
        <v>127</v>
      </c>
      <c r="FK243">
        <v>46</v>
      </c>
      <c r="FL243">
        <v>101</v>
      </c>
      <c r="FM243">
        <v>37</v>
      </c>
      <c r="FN243">
        <v>226</v>
      </c>
      <c r="FO243">
        <v>77</v>
      </c>
      <c r="FP243">
        <v>-3.1755100000000001E-2</v>
      </c>
      <c r="FQ243">
        <v>2.9000000000000002E-6</v>
      </c>
      <c r="FR243">
        <v>2.5</v>
      </c>
      <c r="FS243">
        <v>2.2999999999999998</v>
      </c>
      <c r="FT243">
        <v>-7.2047461000000002E-3</v>
      </c>
      <c r="FU243">
        <v>1.3000000000000001E-9</v>
      </c>
      <c r="FV243" t="s">
        <v>846</v>
      </c>
      <c r="FW243">
        <v>0</v>
      </c>
      <c r="FX243">
        <v>100.9</v>
      </c>
      <c r="FY243">
        <v>41.232999999999997</v>
      </c>
      <c r="FZ243">
        <v>28526</v>
      </c>
      <c r="GA243">
        <v>22.494</v>
      </c>
      <c r="GB243">
        <v>82.927999999999997</v>
      </c>
      <c r="GC243">
        <v>10.865</v>
      </c>
      <c r="GD243">
        <v>10.946</v>
      </c>
      <c r="GE243">
        <v>154.31</v>
      </c>
      <c r="GF243">
        <v>5.0968</v>
      </c>
      <c r="GG243">
        <v>14.888999999999999</v>
      </c>
      <c r="GH243">
        <v>5.6582999999999997</v>
      </c>
      <c r="GI243">
        <v>2.0985</v>
      </c>
      <c r="GJ243">
        <v>5.2656999999999998</v>
      </c>
      <c r="GK243">
        <v>0.72087999999999997</v>
      </c>
      <c r="GL243">
        <v>5.1360000000000001</v>
      </c>
      <c r="GM243">
        <v>1.0607</v>
      </c>
      <c r="GN243">
        <v>3.7471999999999999</v>
      </c>
      <c r="GO243">
        <v>0</v>
      </c>
      <c r="GP243">
        <v>3.3119000000000001</v>
      </c>
      <c r="GQ243">
        <v>0.73492999999999997</v>
      </c>
      <c r="GR243">
        <v>7349.3</v>
      </c>
      <c r="GS243">
        <v>130.76</v>
      </c>
      <c r="GT243">
        <v>7.2110000000000003</v>
      </c>
      <c r="GU243">
        <v>9.5681999999999992</v>
      </c>
      <c r="GV243">
        <v>10.476000000000001</v>
      </c>
      <c r="GW243">
        <v>0</v>
      </c>
      <c r="GX243">
        <v>0.26103999999999999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</row>
    <row r="244" spans="1:263" x14ac:dyDescent="0.25">
      <c r="A244" t="s">
        <v>152</v>
      </c>
      <c r="B244" t="s">
        <v>842</v>
      </c>
      <c r="C244" t="s">
        <v>153</v>
      </c>
      <c r="D244" t="s">
        <v>844</v>
      </c>
      <c r="E244" s="1">
        <v>1462.5597569444444</v>
      </c>
      <c r="F244">
        <v>42.082999999999998</v>
      </c>
      <c r="G244" t="s">
        <v>154</v>
      </c>
      <c r="H244" s="2">
        <v>6520000</v>
      </c>
      <c r="I244" s="2">
        <v>220000</v>
      </c>
      <c r="J244" s="2">
        <v>2896000</v>
      </c>
      <c r="K244" s="2">
        <v>96000</v>
      </c>
      <c r="L244">
        <v>48880</v>
      </c>
      <c r="M244">
        <v>290</v>
      </c>
      <c r="N244" s="2">
        <v>139300</v>
      </c>
      <c r="O244" s="2">
        <v>4100</v>
      </c>
      <c r="P244" s="2">
        <v>585000</v>
      </c>
      <c r="Q244" s="2">
        <v>16000</v>
      </c>
      <c r="R244">
        <v>30970</v>
      </c>
      <c r="S244">
        <v>500</v>
      </c>
      <c r="T244" s="2">
        <v>750000</v>
      </c>
      <c r="U244" s="2">
        <v>33000</v>
      </c>
      <c r="V244" s="2">
        <v>331000</v>
      </c>
      <c r="W244" s="2">
        <v>13000</v>
      </c>
      <c r="X244" s="2">
        <v>923000</v>
      </c>
      <c r="Y244" s="2">
        <v>45000</v>
      </c>
      <c r="Z244" s="2">
        <v>183400</v>
      </c>
      <c r="AA244" s="2">
        <v>7300</v>
      </c>
      <c r="AB244" s="2">
        <v>172000</v>
      </c>
      <c r="AC244" s="2">
        <v>6400</v>
      </c>
      <c r="AD244" s="2">
        <v>40600</v>
      </c>
      <c r="AE244" s="2">
        <v>1500</v>
      </c>
      <c r="AF244">
        <v>17560</v>
      </c>
      <c r="AG244">
        <v>760</v>
      </c>
      <c r="AH244" s="2">
        <v>50300</v>
      </c>
      <c r="AI244" s="2">
        <v>2000</v>
      </c>
      <c r="AJ244" s="2">
        <v>48300</v>
      </c>
      <c r="AK244" s="2">
        <v>1900</v>
      </c>
      <c r="AL244" s="2">
        <v>67500</v>
      </c>
      <c r="AM244" s="2">
        <v>2400</v>
      </c>
      <c r="AN244" s="2">
        <v>52700</v>
      </c>
      <c r="AO244" s="2">
        <v>2100</v>
      </c>
      <c r="AP244" s="2">
        <v>44500</v>
      </c>
      <c r="AQ244" s="2">
        <v>1800</v>
      </c>
      <c r="AR244">
        <v>15200</v>
      </c>
      <c r="AS244">
        <v>560</v>
      </c>
      <c r="AT244">
        <v>17610</v>
      </c>
      <c r="AU244">
        <v>670</v>
      </c>
      <c r="AV244">
        <v>10110</v>
      </c>
      <c r="AW244">
        <v>390</v>
      </c>
      <c r="AX244">
        <v>848</v>
      </c>
      <c r="AY244">
        <v>35</v>
      </c>
      <c r="AZ244">
        <v>304</v>
      </c>
      <c r="BA244">
        <v>27</v>
      </c>
      <c r="BB244">
        <v>700</v>
      </c>
      <c r="BC244">
        <v>170</v>
      </c>
      <c r="BD244">
        <v>540</v>
      </c>
      <c r="BE244">
        <v>150</v>
      </c>
      <c r="BF244">
        <v>1520</v>
      </c>
      <c r="BG244">
        <v>440</v>
      </c>
      <c r="BH244">
        <v>6090</v>
      </c>
      <c r="BI244">
        <v>420</v>
      </c>
      <c r="BJ244">
        <v>1560</v>
      </c>
      <c r="BK244">
        <v>120</v>
      </c>
      <c r="BL244">
        <v>6.6</v>
      </c>
      <c r="BM244">
        <v>2.9</v>
      </c>
      <c r="BN244">
        <v>29150</v>
      </c>
      <c r="BO244">
        <v>940</v>
      </c>
      <c r="BP244">
        <v>-810</v>
      </c>
      <c r="BQ244">
        <v>430</v>
      </c>
      <c r="BR244" s="2">
        <v>776000</v>
      </c>
      <c r="BS244" s="2">
        <v>23000</v>
      </c>
      <c r="BT244">
        <v>1830</v>
      </c>
      <c r="BU244">
        <v>66</v>
      </c>
      <c r="BV244">
        <v>901</v>
      </c>
      <c r="BW244">
        <v>32</v>
      </c>
      <c r="BX244">
        <v>3500</v>
      </c>
      <c r="BY244">
        <v>150</v>
      </c>
      <c r="BZ244">
        <v>1400</v>
      </c>
      <c r="CA244">
        <v>53</v>
      </c>
      <c r="CB244">
        <v>3960</v>
      </c>
      <c r="CC244">
        <v>190</v>
      </c>
      <c r="CD244">
        <v>578</v>
      </c>
      <c r="CE244">
        <v>23</v>
      </c>
      <c r="CF244">
        <v>2430</v>
      </c>
      <c r="CG244">
        <v>89</v>
      </c>
      <c r="CH244">
        <v>833</v>
      </c>
      <c r="CI244">
        <v>31</v>
      </c>
      <c r="CJ244">
        <v>95.6</v>
      </c>
      <c r="CK244">
        <v>4.0999999999999996</v>
      </c>
      <c r="CL244">
        <v>958</v>
      </c>
      <c r="CM244">
        <v>37</v>
      </c>
      <c r="CN244">
        <v>126.2</v>
      </c>
      <c r="CO244">
        <v>5</v>
      </c>
      <c r="CP244">
        <v>746</v>
      </c>
      <c r="CQ244">
        <v>27</v>
      </c>
      <c r="CR244">
        <v>145.1</v>
      </c>
      <c r="CS244">
        <v>5.7</v>
      </c>
      <c r="CT244">
        <v>358</v>
      </c>
      <c r="CU244">
        <v>14</v>
      </c>
      <c r="CV244">
        <v>40.299999999999997</v>
      </c>
      <c r="CW244">
        <v>1.5</v>
      </c>
      <c r="CX244">
        <v>211.4</v>
      </c>
      <c r="CY244">
        <v>8</v>
      </c>
      <c r="CZ244">
        <v>26.9</v>
      </c>
      <c r="DA244">
        <v>1</v>
      </c>
      <c r="DB244">
        <v>320</v>
      </c>
      <c r="DC244">
        <v>34</v>
      </c>
      <c r="DD244">
        <v>18.399999999999999</v>
      </c>
      <c r="DE244">
        <v>3</v>
      </c>
      <c r="DF244">
        <v>9.3000000000000007</v>
      </c>
      <c r="DG244">
        <v>2.2999999999999998</v>
      </c>
      <c r="DH244">
        <v>7.8</v>
      </c>
      <c r="DI244">
        <v>2.1</v>
      </c>
      <c r="DJ244">
        <v>9.3000000000000007</v>
      </c>
      <c r="DK244">
        <v>2.7</v>
      </c>
      <c r="DL244">
        <v>18.3</v>
      </c>
      <c r="DM244">
        <v>1.3</v>
      </c>
      <c r="DN244">
        <v>4.2300000000000004</v>
      </c>
      <c r="DO244">
        <v>0.32</v>
      </c>
      <c r="DP244">
        <v>4.5999999999999996</v>
      </c>
      <c r="DQ244">
        <v>2</v>
      </c>
      <c r="DR244">
        <v>5.3199999999999999E-6</v>
      </c>
      <c r="DS244">
        <v>2.9999999999999999E-7</v>
      </c>
      <c r="DT244" s="2">
        <v>137500</v>
      </c>
      <c r="DU244" s="2">
        <v>4100</v>
      </c>
      <c r="DV244" s="2">
        <v>2830000</v>
      </c>
      <c r="DW244" s="2">
        <v>96000</v>
      </c>
      <c r="DX244">
        <v>-530</v>
      </c>
      <c r="DY244">
        <v>280</v>
      </c>
      <c r="DZ244" s="2">
        <v>449000</v>
      </c>
      <c r="EA244" s="2">
        <v>16000</v>
      </c>
      <c r="EB244">
        <v>14180</v>
      </c>
      <c r="EC244">
        <v>500</v>
      </c>
      <c r="ED244" s="2">
        <v>750000</v>
      </c>
      <c r="EE244" s="2">
        <v>33000</v>
      </c>
      <c r="EF244" s="2">
        <v>331000</v>
      </c>
      <c r="EG244" s="2">
        <v>13000</v>
      </c>
      <c r="EH244" s="2">
        <v>923000</v>
      </c>
      <c r="EI244" s="2">
        <v>45000</v>
      </c>
      <c r="EJ244" s="2">
        <v>183400</v>
      </c>
      <c r="EK244" s="2">
        <v>7300</v>
      </c>
      <c r="EL244" s="2">
        <v>172000</v>
      </c>
      <c r="EM244" s="2">
        <v>6400</v>
      </c>
      <c r="EN244" s="2">
        <v>40600</v>
      </c>
      <c r="EO244" s="2">
        <v>1500</v>
      </c>
      <c r="EP244">
        <v>17560</v>
      </c>
      <c r="EQ244">
        <v>760</v>
      </c>
      <c r="ER244" s="2">
        <v>50300</v>
      </c>
      <c r="ES244" s="2">
        <v>2000</v>
      </c>
      <c r="ET244" s="2">
        <v>48300</v>
      </c>
      <c r="EU244" s="2">
        <v>1900</v>
      </c>
      <c r="EV244" s="2">
        <v>67500</v>
      </c>
      <c r="EW244" s="2">
        <v>2400</v>
      </c>
      <c r="EX244" s="2">
        <v>52700</v>
      </c>
      <c r="EY244" s="2">
        <v>2100</v>
      </c>
      <c r="EZ244" s="2">
        <v>44500</v>
      </c>
      <c r="FA244" s="2">
        <v>1800</v>
      </c>
      <c r="FB244">
        <v>15200</v>
      </c>
      <c r="FC244">
        <v>560</v>
      </c>
      <c r="FD244">
        <v>17610</v>
      </c>
      <c r="FE244">
        <v>670</v>
      </c>
      <c r="FF244">
        <v>10110</v>
      </c>
      <c r="FG244">
        <v>390</v>
      </c>
      <c r="FH244">
        <v>166</v>
      </c>
      <c r="FI244">
        <v>27</v>
      </c>
      <c r="FJ244">
        <v>700</v>
      </c>
      <c r="FK244">
        <v>170</v>
      </c>
      <c r="FL244">
        <v>540</v>
      </c>
      <c r="FM244">
        <v>150</v>
      </c>
      <c r="FN244">
        <v>1520</v>
      </c>
      <c r="FO244">
        <v>440</v>
      </c>
      <c r="FP244">
        <v>6090</v>
      </c>
      <c r="FQ244">
        <v>420</v>
      </c>
      <c r="FR244">
        <v>1560</v>
      </c>
      <c r="FS244">
        <v>120</v>
      </c>
      <c r="FT244">
        <v>6.6</v>
      </c>
      <c r="FU244">
        <v>2.9</v>
      </c>
      <c r="FV244" t="s">
        <v>846</v>
      </c>
      <c r="FW244">
        <v>0</v>
      </c>
      <c r="FX244">
        <v>1.4395</v>
      </c>
      <c r="FY244">
        <v>1.3327</v>
      </c>
      <c r="FZ244">
        <v>744.2</v>
      </c>
      <c r="GA244">
        <v>0.50534000000000001</v>
      </c>
      <c r="GB244">
        <v>2.0043000000000002</v>
      </c>
      <c r="GC244">
        <v>1.0945</v>
      </c>
      <c r="GD244">
        <v>1.4736</v>
      </c>
      <c r="GE244">
        <v>1.0071000000000001</v>
      </c>
      <c r="GF244">
        <v>0.12037</v>
      </c>
      <c r="GG244">
        <v>1.0777000000000001</v>
      </c>
      <c r="GH244">
        <v>1.0621</v>
      </c>
      <c r="GI244">
        <v>0.19980999999999999</v>
      </c>
      <c r="GJ244">
        <v>0.45123000000000002</v>
      </c>
      <c r="GK244">
        <v>6.7282999999999996E-2</v>
      </c>
      <c r="GL244">
        <v>0.25042999999999999</v>
      </c>
      <c r="GM244">
        <v>0.44134000000000001</v>
      </c>
      <c r="GN244">
        <v>0.20748</v>
      </c>
      <c r="GO244">
        <v>7.2483000000000006E-2</v>
      </c>
      <c r="GP244">
        <v>0</v>
      </c>
      <c r="GQ244">
        <v>3.1496000000000003E-2</v>
      </c>
      <c r="GR244">
        <v>314.95999999999998</v>
      </c>
      <c r="GS244">
        <v>3.8401999999999998</v>
      </c>
      <c r="GT244">
        <v>7.5256000000000003E-2</v>
      </c>
      <c r="GU244">
        <v>9.2813000000000007E-2</v>
      </c>
      <c r="GV244">
        <v>9.8935999999999996E-2</v>
      </c>
      <c r="GW244">
        <v>0</v>
      </c>
      <c r="GX244">
        <v>8.0119000000000006E-3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</row>
    <row r="245" spans="1:263" x14ac:dyDescent="0.25">
      <c r="A245" t="s">
        <v>155</v>
      </c>
      <c r="B245" t="s">
        <v>842</v>
      </c>
      <c r="C245" t="s">
        <v>156</v>
      </c>
      <c r="D245" t="s">
        <v>844</v>
      </c>
      <c r="E245" s="1">
        <v>1462.5605439814815</v>
      </c>
      <c r="F245">
        <v>38.027000000000001</v>
      </c>
      <c r="G245" t="s">
        <v>157</v>
      </c>
      <c r="H245" s="2">
        <v>3375000</v>
      </c>
      <c r="I245" s="2">
        <v>79000</v>
      </c>
      <c r="J245" s="2">
        <v>2594000</v>
      </c>
      <c r="K245" s="2">
        <v>74000</v>
      </c>
      <c r="L245">
        <v>49690</v>
      </c>
      <c r="M245">
        <v>250</v>
      </c>
      <c r="N245" s="2">
        <v>127600</v>
      </c>
      <c r="O245" s="2">
        <v>3000</v>
      </c>
      <c r="P245">
        <v>145960</v>
      </c>
      <c r="Q245">
        <v>880</v>
      </c>
      <c r="R245">
        <v>20780</v>
      </c>
      <c r="S245">
        <v>250</v>
      </c>
      <c r="T245" s="2">
        <v>107700</v>
      </c>
      <c r="U245" s="2">
        <v>3800</v>
      </c>
      <c r="V245" s="2">
        <v>42600</v>
      </c>
      <c r="W245" s="2">
        <v>1300</v>
      </c>
      <c r="X245" s="2">
        <v>170800</v>
      </c>
      <c r="Y245" s="2">
        <v>5900</v>
      </c>
      <c r="Z245" s="2">
        <v>34600</v>
      </c>
      <c r="AA245" s="2">
        <v>1200</v>
      </c>
      <c r="AB245" s="2">
        <v>30400</v>
      </c>
      <c r="AC245" s="2">
        <v>1300</v>
      </c>
      <c r="AD245">
        <v>5160</v>
      </c>
      <c r="AE245">
        <v>240</v>
      </c>
      <c r="AF245">
        <v>1563</v>
      </c>
      <c r="AG245">
        <v>92</v>
      </c>
      <c r="AH245">
        <v>5940</v>
      </c>
      <c r="AI245">
        <v>240</v>
      </c>
      <c r="AJ245">
        <v>4860</v>
      </c>
      <c r="AK245">
        <v>200</v>
      </c>
      <c r="AL245">
        <v>6810</v>
      </c>
      <c r="AM245">
        <v>260</v>
      </c>
      <c r="AN245">
        <v>5810</v>
      </c>
      <c r="AO245">
        <v>180</v>
      </c>
      <c r="AP245">
        <v>5580</v>
      </c>
      <c r="AQ245">
        <v>200</v>
      </c>
      <c r="AR245">
        <v>2012</v>
      </c>
      <c r="AS245">
        <v>89</v>
      </c>
      <c r="AT245">
        <v>2600</v>
      </c>
      <c r="AU245">
        <v>100</v>
      </c>
      <c r="AV245">
        <v>2023</v>
      </c>
      <c r="AW245">
        <v>95</v>
      </c>
      <c r="AX245">
        <v>661</v>
      </c>
      <c r="AY245">
        <v>31</v>
      </c>
      <c r="AZ245">
        <v>222</v>
      </c>
      <c r="BA245">
        <v>21</v>
      </c>
      <c r="BB245">
        <v>93</v>
      </c>
      <c r="BC245">
        <v>48</v>
      </c>
      <c r="BD245">
        <v>106</v>
      </c>
      <c r="BE245">
        <v>50</v>
      </c>
      <c r="BF245">
        <v>270</v>
      </c>
      <c r="BG245">
        <v>120</v>
      </c>
      <c r="BH245">
        <v>1870</v>
      </c>
      <c r="BI245">
        <v>100</v>
      </c>
      <c r="BJ245">
        <v>60.2</v>
      </c>
      <c r="BK245">
        <v>7.8</v>
      </c>
      <c r="BL245">
        <v>0</v>
      </c>
      <c r="BM245">
        <v>1</v>
      </c>
      <c r="BN245">
        <v>27890</v>
      </c>
      <c r="BO245">
        <v>800</v>
      </c>
      <c r="BP245">
        <v>-340</v>
      </c>
      <c r="BQ245">
        <v>390</v>
      </c>
      <c r="BR245" s="2">
        <v>712000</v>
      </c>
      <c r="BS245" s="2">
        <v>17000</v>
      </c>
      <c r="BT245">
        <v>43.2</v>
      </c>
      <c r="BU245">
        <v>3.5</v>
      </c>
      <c r="BV245">
        <v>260</v>
      </c>
      <c r="BW245">
        <v>16</v>
      </c>
      <c r="BX245">
        <v>504</v>
      </c>
      <c r="BY245">
        <v>18</v>
      </c>
      <c r="BZ245">
        <v>181.5</v>
      </c>
      <c r="CA245">
        <v>5.6</v>
      </c>
      <c r="CB245">
        <v>735</v>
      </c>
      <c r="CC245">
        <v>25</v>
      </c>
      <c r="CD245">
        <v>109.3</v>
      </c>
      <c r="CE245">
        <v>3.9</v>
      </c>
      <c r="CF245">
        <v>432</v>
      </c>
      <c r="CG245">
        <v>19</v>
      </c>
      <c r="CH245">
        <v>106.1</v>
      </c>
      <c r="CI245">
        <v>5</v>
      </c>
      <c r="CJ245">
        <v>8.5299999999999994</v>
      </c>
      <c r="CK245">
        <v>0.5</v>
      </c>
      <c r="CL245">
        <v>113.3</v>
      </c>
      <c r="CM245">
        <v>4.5</v>
      </c>
      <c r="CN245">
        <v>12.73</v>
      </c>
      <c r="CO245">
        <v>0.52</v>
      </c>
      <c r="CP245">
        <v>75.400000000000006</v>
      </c>
      <c r="CQ245">
        <v>2.8</v>
      </c>
      <c r="CR245">
        <v>16.010000000000002</v>
      </c>
      <c r="CS245">
        <v>0.51</v>
      </c>
      <c r="CT245">
        <v>45</v>
      </c>
      <c r="CU245">
        <v>1.6</v>
      </c>
      <c r="CV245">
        <v>5.34</v>
      </c>
      <c r="CW245">
        <v>0.24</v>
      </c>
      <c r="CX245">
        <v>31.3</v>
      </c>
      <c r="CY245">
        <v>1.3</v>
      </c>
      <c r="CZ245">
        <v>5.39</v>
      </c>
      <c r="DA245">
        <v>0.25</v>
      </c>
      <c r="DB245">
        <v>121</v>
      </c>
      <c r="DC245">
        <v>31</v>
      </c>
      <c r="DD245">
        <v>9.3000000000000007</v>
      </c>
      <c r="DE245">
        <v>2.4</v>
      </c>
      <c r="DF245">
        <v>1.19</v>
      </c>
      <c r="DG245">
        <v>0.63</v>
      </c>
      <c r="DH245">
        <v>1.53</v>
      </c>
      <c r="DI245">
        <v>0.72</v>
      </c>
      <c r="DJ245">
        <v>1.63</v>
      </c>
      <c r="DK245">
        <v>0.72</v>
      </c>
      <c r="DL245">
        <v>5.65</v>
      </c>
      <c r="DM245">
        <v>0.3</v>
      </c>
      <c r="DN245">
        <v>0.16200000000000001</v>
      </c>
      <c r="DO245">
        <v>2.1000000000000001E-2</v>
      </c>
      <c r="DP245">
        <v>-5.0305000000000002E-3</v>
      </c>
      <c r="DQ245">
        <v>2.0999999999999998E-6</v>
      </c>
      <c r="DR245" s="2">
        <v>2.3300000000000001E-7</v>
      </c>
      <c r="DS245" s="2">
        <v>3.1E-8</v>
      </c>
      <c r="DT245" s="2">
        <v>125800</v>
      </c>
      <c r="DU245" s="2">
        <v>3000</v>
      </c>
      <c r="DV245" s="2">
        <v>2528000</v>
      </c>
      <c r="DW245" s="2">
        <v>74000</v>
      </c>
      <c r="DX245">
        <v>-240</v>
      </c>
      <c r="DY245">
        <v>270</v>
      </c>
      <c r="DZ245">
        <v>10820</v>
      </c>
      <c r="EA245">
        <v>870</v>
      </c>
      <c r="EB245">
        <v>4070</v>
      </c>
      <c r="EC245">
        <v>250</v>
      </c>
      <c r="ED245" s="2">
        <v>107700</v>
      </c>
      <c r="EE245" s="2">
        <v>3800</v>
      </c>
      <c r="EF245" s="2">
        <v>42600</v>
      </c>
      <c r="EG245" s="2">
        <v>1300</v>
      </c>
      <c r="EH245" s="2">
        <v>170800</v>
      </c>
      <c r="EI245" s="2">
        <v>5900</v>
      </c>
      <c r="EJ245" s="2">
        <v>34600</v>
      </c>
      <c r="EK245" s="2">
        <v>1200</v>
      </c>
      <c r="EL245" s="2">
        <v>30400</v>
      </c>
      <c r="EM245" s="2">
        <v>1300</v>
      </c>
      <c r="EN245">
        <v>5160</v>
      </c>
      <c r="EO245">
        <v>240</v>
      </c>
      <c r="EP245">
        <v>1563</v>
      </c>
      <c r="EQ245">
        <v>92</v>
      </c>
      <c r="ER245">
        <v>5940</v>
      </c>
      <c r="ES245">
        <v>240</v>
      </c>
      <c r="ET245">
        <v>4860</v>
      </c>
      <c r="EU245">
        <v>200</v>
      </c>
      <c r="EV245">
        <v>6810</v>
      </c>
      <c r="EW245">
        <v>260</v>
      </c>
      <c r="EX245">
        <v>5810</v>
      </c>
      <c r="EY245">
        <v>180</v>
      </c>
      <c r="EZ245">
        <v>5580</v>
      </c>
      <c r="FA245">
        <v>200</v>
      </c>
      <c r="FB245">
        <v>2012</v>
      </c>
      <c r="FC245">
        <v>89</v>
      </c>
      <c r="FD245">
        <v>2600</v>
      </c>
      <c r="FE245">
        <v>100</v>
      </c>
      <c r="FF245">
        <v>2023</v>
      </c>
      <c r="FG245">
        <v>95</v>
      </c>
      <c r="FH245">
        <v>81</v>
      </c>
      <c r="FI245">
        <v>21</v>
      </c>
      <c r="FJ245">
        <v>90</v>
      </c>
      <c r="FK245">
        <v>48</v>
      </c>
      <c r="FL245">
        <v>106</v>
      </c>
      <c r="FM245">
        <v>50</v>
      </c>
      <c r="FN245">
        <v>270</v>
      </c>
      <c r="FO245">
        <v>120</v>
      </c>
      <c r="FP245">
        <v>1870</v>
      </c>
      <c r="FQ245">
        <v>100</v>
      </c>
      <c r="FR245">
        <v>59.7</v>
      </c>
      <c r="FS245">
        <v>7.8</v>
      </c>
      <c r="FT245">
        <v>-7.2046534000000002E-3</v>
      </c>
      <c r="FU245">
        <v>1.6000000000000001E-9</v>
      </c>
      <c r="FV245" t="s">
        <v>846</v>
      </c>
      <c r="FW245">
        <v>0</v>
      </c>
      <c r="FX245">
        <v>1.5701000000000001</v>
      </c>
      <c r="FY245">
        <v>1.4427000000000001</v>
      </c>
      <c r="FZ245">
        <v>823.23</v>
      </c>
      <c r="GA245">
        <v>0.55264999999999997</v>
      </c>
      <c r="GB245">
        <v>2.2027999999999999</v>
      </c>
      <c r="GC245">
        <v>1.2122999999999999</v>
      </c>
      <c r="GD245">
        <v>1.6411</v>
      </c>
      <c r="GE245">
        <v>1.1136999999999999</v>
      </c>
      <c r="GF245">
        <v>0.13305</v>
      </c>
      <c r="GG245">
        <v>1.1975</v>
      </c>
      <c r="GH245">
        <v>1.1753</v>
      </c>
      <c r="GI245">
        <v>0.22081999999999999</v>
      </c>
      <c r="GJ245">
        <v>0.49845</v>
      </c>
      <c r="GK245">
        <v>7.4417999999999998E-2</v>
      </c>
      <c r="GL245">
        <v>0.27696999999999999</v>
      </c>
      <c r="GM245">
        <v>0.48762</v>
      </c>
      <c r="GN245">
        <v>0.22933999999999999</v>
      </c>
      <c r="GO245">
        <v>8.004E-2</v>
      </c>
      <c r="GP245">
        <v>0</v>
      </c>
      <c r="GQ245">
        <v>3.4798000000000003E-2</v>
      </c>
      <c r="GR245">
        <v>347.98</v>
      </c>
      <c r="GS245">
        <v>4.3895</v>
      </c>
      <c r="GT245">
        <v>8.3066000000000001E-2</v>
      </c>
      <c r="GU245">
        <v>0.10254000000000001</v>
      </c>
      <c r="GV245">
        <v>0.10925</v>
      </c>
      <c r="GW245">
        <v>0</v>
      </c>
      <c r="GX245">
        <v>8.8429000000000008E-3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</row>
    <row r="246" spans="1:263" x14ac:dyDescent="0.25">
      <c r="A246" t="s">
        <v>158</v>
      </c>
      <c r="B246" t="s">
        <v>842</v>
      </c>
      <c r="C246" t="s">
        <v>159</v>
      </c>
      <c r="D246" t="s">
        <v>844</v>
      </c>
      <c r="E246" s="1">
        <v>1462.561261574074</v>
      </c>
      <c r="F246">
        <v>39.590000000000003</v>
      </c>
      <c r="G246" t="s">
        <v>160</v>
      </c>
      <c r="H246" s="2">
        <v>6530000</v>
      </c>
      <c r="I246" s="2">
        <v>220000</v>
      </c>
      <c r="J246" s="2">
        <v>2920000</v>
      </c>
      <c r="K246" s="2">
        <v>130000</v>
      </c>
      <c r="L246">
        <v>50840</v>
      </c>
      <c r="M246">
        <v>270</v>
      </c>
      <c r="N246" s="2">
        <v>136500</v>
      </c>
      <c r="O246" s="2">
        <v>4700</v>
      </c>
      <c r="P246" s="2">
        <v>596000</v>
      </c>
      <c r="Q246" s="2">
        <v>17000</v>
      </c>
      <c r="R246">
        <v>30760</v>
      </c>
      <c r="S246">
        <v>610</v>
      </c>
      <c r="T246" s="2">
        <v>723000</v>
      </c>
      <c r="U246" s="2">
        <v>25000</v>
      </c>
      <c r="V246" s="2">
        <v>323000</v>
      </c>
      <c r="W246" s="2">
        <v>13000</v>
      </c>
      <c r="X246" s="2">
        <v>890000</v>
      </c>
      <c r="Y246" s="2">
        <v>40000</v>
      </c>
      <c r="Z246" s="2">
        <v>182200</v>
      </c>
      <c r="AA246" s="2">
        <v>7600</v>
      </c>
      <c r="AB246" s="2">
        <v>172900</v>
      </c>
      <c r="AC246" s="2">
        <v>6600</v>
      </c>
      <c r="AD246" s="2">
        <v>39800</v>
      </c>
      <c r="AE246" s="2">
        <v>1500</v>
      </c>
      <c r="AF246">
        <v>17370</v>
      </c>
      <c r="AG246">
        <v>690</v>
      </c>
      <c r="AH246" s="2">
        <v>49400</v>
      </c>
      <c r="AI246" s="2">
        <v>1800</v>
      </c>
      <c r="AJ246" s="2">
        <v>46900</v>
      </c>
      <c r="AK246" s="2">
        <v>1500</v>
      </c>
      <c r="AL246" s="2">
        <v>65900</v>
      </c>
      <c r="AM246" s="2">
        <v>1900</v>
      </c>
      <c r="AN246" s="2">
        <v>51200</v>
      </c>
      <c r="AO246" s="2">
        <v>1600</v>
      </c>
      <c r="AP246" s="2">
        <v>43300</v>
      </c>
      <c r="AQ246" s="2">
        <v>1400</v>
      </c>
      <c r="AR246">
        <v>15110</v>
      </c>
      <c r="AS246">
        <v>610</v>
      </c>
      <c r="AT246">
        <v>16940</v>
      </c>
      <c r="AU246">
        <v>520</v>
      </c>
      <c r="AV246">
        <v>10380</v>
      </c>
      <c r="AW246">
        <v>360</v>
      </c>
      <c r="AX246">
        <v>834</v>
      </c>
      <c r="AY246">
        <v>43</v>
      </c>
      <c r="AZ246">
        <v>275</v>
      </c>
      <c r="BA246">
        <v>23</v>
      </c>
      <c r="BB246">
        <v>291</v>
      </c>
      <c r="BC246">
        <v>52</v>
      </c>
      <c r="BD246">
        <v>223</v>
      </c>
      <c r="BE246">
        <v>52</v>
      </c>
      <c r="BF246">
        <v>550</v>
      </c>
      <c r="BG246">
        <v>130</v>
      </c>
      <c r="BH246">
        <v>5140</v>
      </c>
      <c r="BI246">
        <v>170</v>
      </c>
      <c r="BJ246">
        <v>1243</v>
      </c>
      <c r="BK246">
        <v>43</v>
      </c>
      <c r="BL246">
        <v>6.6</v>
      </c>
      <c r="BM246">
        <v>3</v>
      </c>
      <c r="BN246" s="2">
        <v>34100</v>
      </c>
      <c r="BO246" s="2">
        <v>1500</v>
      </c>
      <c r="BP246">
        <v>470</v>
      </c>
      <c r="BQ246">
        <v>380</v>
      </c>
      <c r="BR246" s="2">
        <v>764000</v>
      </c>
      <c r="BS246" s="2">
        <v>27000</v>
      </c>
      <c r="BT246">
        <v>1825</v>
      </c>
      <c r="BU246">
        <v>69</v>
      </c>
      <c r="BV246">
        <v>907</v>
      </c>
      <c r="BW246">
        <v>39</v>
      </c>
      <c r="BX246">
        <v>3400</v>
      </c>
      <c r="BY246">
        <v>120</v>
      </c>
      <c r="BZ246">
        <v>1385</v>
      </c>
      <c r="CA246">
        <v>56</v>
      </c>
      <c r="CB246">
        <v>3840</v>
      </c>
      <c r="CC246">
        <v>170</v>
      </c>
      <c r="CD246">
        <v>577</v>
      </c>
      <c r="CE246">
        <v>24</v>
      </c>
      <c r="CF246">
        <v>2477</v>
      </c>
      <c r="CG246">
        <v>95</v>
      </c>
      <c r="CH246">
        <v>820</v>
      </c>
      <c r="CI246">
        <v>30</v>
      </c>
      <c r="CJ246">
        <v>94.9</v>
      </c>
      <c r="CK246">
        <v>3.8</v>
      </c>
      <c r="CL246">
        <v>943</v>
      </c>
      <c r="CM246">
        <v>34</v>
      </c>
      <c r="CN246">
        <v>123</v>
      </c>
      <c r="CO246">
        <v>4</v>
      </c>
      <c r="CP246">
        <v>732</v>
      </c>
      <c r="CQ246">
        <v>21</v>
      </c>
      <c r="CR246">
        <v>141.19999999999999</v>
      </c>
      <c r="CS246">
        <v>4.4000000000000004</v>
      </c>
      <c r="CT246">
        <v>350</v>
      </c>
      <c r="CU246">
        <v>12</v>
      </c>
      <c r="CV246">
        <v>40.1</v>
      </c>
      <c r="CW246">
        <v>1.6</v>
      </c>
      <c r="CX246">
        <v>204.3</v>
      </c>
      <c r="CY246">
        <v>6.3</v>
      </c>
      <c r="CZ246">
        <v>27.67</v>
      </c>
      <c r="DA246">
        <v>0.97</v>
      </c>
      <c r="DB246">
        <v>293</v>
      </c>
      <c r="DC246">
        <v>43</v>
      </c>
      <c r="DD246">
        <v>16</v>
      </c>
      <c r="DE246">
        <v>2.8</v>
      </c>
      <c r="DF246">
        <v>3.81</v>
      </c>
      <c r="DG246">
        <v>0.68</v>
      </c>
      <c r="DH246">
        <v>3.2</v>
      </c>
      <c r="DI246">
        <v>0.74</v>
      </c>
      <c r="DJ246">
        <v>3.37</v>
      </c>
      <c r="DK246">
        <v>0.79</v>
      </c>
      <c r="DL246">
        <v>15.51</v>
      </c>
      <c r="DM246">
        <v>0.53</v>
      </c>
      <c r="DN246">
        <v>3.37</v>
      </c>
      <c r="DO246">
        <v>0.12</v>
      </c>
      <c r="DP246">
        <v>4.7</v>
      </c>
      <c r="DQ246">
        <v>2.1</v>
      </c>
      <c r="DR246">
        <v>4.4100000000000001E-6</v>
      </c>
      <c r="DS246">
        <v>1.4999999999999999E-7</v>
      </c>
      <c r="DT246" s="2">
        <v>134600</v>
      </c>
      <c r="DU246" s="2">
        <v>4700</v>
      </c>
      <c r="DV246" s="2">
        <v>2860000</v>
      </c>
      <c r="DW246" s="2">
        <v>130000</v>
      </c>
      <c r="DX246">
        <v>330</v>
      </c>
      <c r="DY246">
        <v>280</v>
      </c>
      <c r="DZ246" s="2">
        <v>462000</v>
      </c>
      <c r="EA246" s="2">
        <v>17000</v>
      </c>
      <c r="EB246">
        <v>14170</v>
      </c>
      <c r="EC246">
        <v>600</v>
      </c>
      <c r="ED246" s="2">
        <v>723000</v>
      </c>
      <c r="EE246" s="2">
        <v>25000</v>
      </c>
      <c r="EF246" s="2">
        <v>323000</v>
      </c>
      <c r="EG246" s="2">
        <v>13000</v>
      </c>
      <c r="EH246" s="2">
        <v>890000</v>
      </c>
      <c r="EI246" s="2">
        <v>40000</v>
      </c>
      <c r="EJ246" s="2">
        <v>182200</v>
      </c>
      <c r="EK246" s="2">
        <v>7600</v>
      </c>
      <c r="EL246" s="2">
        <v>172900</v>
      </c>
      <c r="EM246" s="2">
        <v>6600</v>
      </c>
      <c r="EN246" s="2">
        <v>39800</v>
      </c>
      <c r="EO246" s="2">
        <v>1500</v>
      </c>
      <c r="EP246">
        <v>17370</v>
      </c>
      <c r="EQ246">
        <v>690</v>
      </c>
      <c r="ER246" s="2">
        <v>49400</v>
      </c>
      <c r="ES246" s="2">
        <v>1800</v>
      </c>
      <c r="ET246" s="2">
        <v>46900</v>
      </c>
      <c r="EU246" s="2">
        <v>1500</v>
      </c>
      <c r="EV246" s="2">
        <v>65900</v>
      </c>
      <c r="EW246" s="2">
        <v>1900</v>
      </c>
      <c r="EX246" s="2">
        <v>51200</v>
      </c>
      <c r="EY246" s="2">
        <v>1600</v>
      </c>
      <c r="EZ246" s="2">
        <v>43300</v>
      </c>
      <c r="FA246" s="2">
        <v>1400</v>
      </c>
      <c r="FB246">
        <v>15110</v>
      </c>
      <c r="FC246">
        <v>610</v>
      </c>
      <c r="FD246">
        <v>16940</v>
      </c>
      <c r="FE246">
        <v>520</v>
      </c>
      <c r="FF246">
        <v>10380</v>
      </c>
      <c r="FG246">
        <v>360</v>
      </c>
      <c r="FH246">
        <v>132</v>
      </c>
      <c r="FI246">
        <v>23</v>
      </c>
      <c r="FJ246">
        <v>288</v>
      </c>
      <c r="FK246">
        <v>52</v>
      </c>
      <c r="FL246">
        <v>222</v>
      </c>
      <c r="FM246">
        <v>52</v>
      </c>
      <c r="FN246">
        <v>550</v>
      </c>
      <c r="FO246">
        <v>130</v>
      </c>
      <c r="FP246">
        <v>5140</v>
      </c>
      <c r="FQ246">
        <v>170</v>
      </c>
      <c r="FR246">
        <v>1243</v>
      </c>
      <c r="FS246">
        <v>43</v>
      </c>
      <c r="FT246">
        <v>6.6</v>
      </c>
      <c r="FU246">
        <v>3</v>
      </c>
      <c r="FV246" t="s">
        <v>846</v>
      </c>
      <c r="FW246">
        <v>0</v>
      </c>
      <c r="FX246">
        <v>2.3249</v>
      </c>
      <c r="FY246">
        <v>1.5437000000000001</v>
      </c>
      <c r="FZ246">
        <v>601.65</v>
      </c>
      <c r="GA246">
        <v>0.61311000000000004</v>
      </c>
      <c r="GB246">
        <v>1.9621999999999999</v>
      </c>
      <c r="GC246">
        <v>0.75507999999999997</v>
      </c>
      <c r="GD246">
        <v>0.36737999999999998</v>
      </c>
      <c r="GE246">
        <v>0.82399999999999995</v>
      </c>
      <c r="GF246">
        <v>0.18282999999999999</v>
      </c>
      <c r="GG246">
        <v>0.79327000000000003</v>
      </c>
      <c r="GH246">
        <v>0.57152000000000003</v>
      </c>
      <c r="GI246">
        <v>0</v>
      </c>
      <c r="GJ246">
        <v>0.45837</v>
      </c>
      <c r="GK246">
        <v>6.8504999999999996E-2</v>
      </c>
      <c r="GL246">
        <v>0.41253000000000001</v>
      </c>
      <c r="GM246">
        <v>4.5241999999999997E-2</v>
      </c>
      <c r="GN246">
        <v>9.6986000000000003E-2</v>
      </c>
      <c r="GO246">
        <v>0</v>
      </c>
      <c r="GP246">
        <v>0.14466999999999999</v>
      </c>
      <c r="GQ246">
        <v>3.2003999999999998E-2</v>
      </c>
      <c r="GR246">
        <v>320.04000000000002</v>
      </c>
      <c r="GS246">
        <v>4.9189999999999996</v>
      </c>
      <c r="GT246">
        <v>7.8496999999999997E-2</v>
      </c>
      <c r="GU246">
        <v>0.11129</v>
      </c>
      <c r="GV246">
        <v>0.10043000000000001</v>
      </c>
      <c r="GW246">
        <v>0</v>
      </c>
      <c r="GX246">
        <v>1.1102000000000001E-2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</row>
    <row r="247" spans="1:263" x14ac:dyDescent="0.25">
      <c r="A247" t="s">
        <v>161</v>
      </c>
      <c r="B247" t="s">
        <v>842</v>
      </c>
      <c r="C247" t="s">
        <v>162</v>
      </c>
      <c r="D247" t="s">
        <v>844</v>
      </c>
      <c r="E247" s="1">
        <v>1462.5620601851851</v>
      </c>
      <c r="F247">
        <v>35.421999999999997</v>
      </c>
      <c r="G247" t="s">
        <v>163</v>
      </c>
      <c r="H247" s="2">
        <v>6330000</v>
      </c>
      <c r="I247" s="2">
        <v>180000</v>
      </c>
      <c r="J247" s="2">
        <v>3060000</v>
      </c>
      <c r="K247" s="2">
        <v>130000</v>
      </c>
      <c r="L247">
        <v>51600</v>
      </c>
      <c r="M247">
        <v>280</v>
      </c>
      <c r="N247" s="2">
        <v>146500</v>
      </c>
      <c r="O247" s="2">
        <v>5100</v>
      </c>
      <c r="P247" s="2">
        <v>596000</v>
      </c>
      <c r="Q247" s="2">
        <v>16000</v>
      </c>
      <c r="R247">
        <v>31760</v>
      </c>
      <c r="S247">
        <v>550</v>
      </c>
      <c r="T247" s="2">
        <v>677000</v>
      </c>
      <c r="U247" s="2">
        <v>27000</v>
      </c>
      <c r="V247" s="2">
        <v>298000</v>
      </c>
      <c r="W247" s="2">
        <v>11000</v>
      </c>
      <c r="X247" s="2">
        <v>815000</v>
      </c>
      <c r="Y247" s="2">
        <v>28000</v>
      </c>
      <c r="Z247" s="2">
        <v>169500</v>
      </c>
      <c r="AA247" s="2">
        <v>5700</v>
      </c>
      <c r="AB247" s="2">
        <v>162400</v>
      </c>
      <c r="AC247" s="2">
        <v>6200</v>
      </c>
      <c r="AD247" s="2">
        <v>37400</v>
      </c>
      <c r="AE247" s="2">
        <v>1300</v>
      </c>
      <c r="AF247">
        <v>16100</v>
      </c>
      <c r="AG247">
        <v>510</v>
      </c>
      <c r="AH247" s="2">
        <v>45300</v>
      </c>
      <c r="AI247" s="2">
        <v>1400</v>
      </c>
      <c r="AJ247" s="2">
        <v>42000</v>
      </c>
      <c r="AK247" s="2">
        <v>1300</v>
      </c>
      <c r="AL247" s="2">
        <v>60700</v>
      </c>
      <c r="AM247" s="2">
        <v>1800</v>
      </c>
      <c r="AN247" s="2">
        <v>48300</v>
      </c>
      <c r="AO247" s="2">
        <v>1700</v>
      </c>
      <c r="AP247" s="2">
        <v>39600</v>
      </c>
      <c r="AQ247" s="2">
        <v>1300</v>
      </c>
      <c r="AR247">
        <v>13920</v>
      </c>
      <c r="AS247">
        <v>430</v>
      </c>
      <c r="AT247">
        <v>15700</v>
      </c>
      <c r="AU247">
        <v>580</v>
      </c>
      <c r="AV247">
        <v>9550</v>
      </c>
      <c r="AW247">
        <v>300</v>
      </c>
      <c r="AX247">
        <v>756</v>
      </c>
      <c r="AY247">
        <v>37</v>
      </c>
      <c r="AZ247">
        <v>226</v>
      </c>
      <c r="BA247">
        <v>22</v>
      </c>
      <c r="BB247">
        <v>279</v>
      </c>
      <c r="BC247">
        <v>50</v>
      </c>
      <c r="BD247">
        <v>173</v>
      </c>
      <c r="BE247">
        <v>43</v>
      </c>
      <c r="BF247">
        <v>500</v>
      </c>
      <c r="BG247">
        <v>120</v>
      </c>
      <c r="BH247">
        <v>4210</v>
      </c>
      <c r="BI247">
        <v>200</v>
      </c>
      <c r="BJ247">
        <v>1119</v>
      </c>
      <c r="BK247">
        <v>48</v>
      </c>
      <c r="BL247">
        <v>5.9</v>
      </c>
      <c r="BM247">
        <v>3</v>
      </c>
      <c r="BN247" s="2">
        <v>39200</v>
      </c>
      <c r="BO247" s="2">
        <v>1600</v>
      </c>
      <c r="BP247">
        <v>900</v>
      </c>
      <c r="BQ247">
        <v>370</v>
      </c>
      <c r="BR247" s="2">
        <v>823000</v>
      </c>
      <c r="BS247" s="2">
        <v>29000</v>
      </c>
      <c r="BT247">
        <v>1797</v>
      </c>
      <c r="BU247">
        <v>62</v>
      </c>
      <c r="BV247">
        <v>984</v>
      </c>
      <c r="BW247">
        <v>35</v>
      </c>
      <c r="BX247">
        <v>3200</v>
      </c>
      <c r="BY247">
        <v>130</v>
      </c>
      <c r="BZ247">
        <v>1289</v>
      </c>
      <c r="CA247">
        <v>47</v>
      </c>
      <c r="CB247">
        <v>3520</v>
      </c>
      <c r="CC247">
        <v>120</v>
      </c>
      <c r="CD247">
        <v>537</v>
      </c>
      <c r="CE247">
        <v>18</v>
      </c>
      <c r="CF247">
        <v>2348</v>
      </c>
      <c r="CG247">
        <v>90</v>
      </c>
      <c r="CH247">
        <v>774</v>
      </c>
      <c r="CI247">
        <v>28</v>
      </c>
      <c r="CJ247">
        <v>88.1</v>
      </c>
      <c r="CK247">
        <v>2.8</v>
      </c>
      <c r="CL247">
        <v>866</v>
      </c>
      <c r="CM247">
        <v>26</v>
      </c>
      <c r="CN247">
        <v>110.6</v>
      </c>
      <c r="CO247">
        <v>3.4</v>
      </c>
      <c r="CP247">
        <v>676</v>
      </c>
      <c r="CQ247">
        <v>20</v>
      </c>
      <c r="CR247">
        <v>133.4</v>
      </c>
      <c r="CS247">
        <v>4.7</v>
      </c>
      <c r="CT247">
        <v>321</v>
      </c>
      <c r="CU247">
        <v>11</v>
      </c>
      <c r="CV247">
        <v>37</v>
      </c>
      <c r="CW247">
        <v>1.2</v>
      </c>
      <c r="CX247">
        <v>189.8</v>
      </c>
      <c r="CY247">
        <v>7</v>
      </c>
      <c r="CZ247">
        <v>25.52</v>
      </c>
      <c r="DA247">
        <v>0.81</v>
      </c>
      <c r="DB247">
        <v>213</v>
      </c>
      <c r="DC247">
        <v>37</v>
      </c>
      <c r="DD247">
        <v>10.5</v>
      </c>
      <c r="DE247">
        <v>2.8</v>
      </c>
      <c r="DF247">
        <v>3.65</v>
      </c>
      <c r="DG247">
        <v>0.66</v>
      </c>
      <c r="DH247">
        <v>2.4900000000000002</v>
      </c>
      <c r="DI247">
        <v>0.61</v>
      </c>
      <c r="DJ247">
        <v>3.06</v>
      </c>
      <c r="DK247">
        <v>0.74</v>
      </c>
      <c r="DL247">
        <v>12.71</v>
      </c>
      <c r="DM247">
        <v>0.6</v>
      </c>
      <c r="DN247">
        <v>3.03</v>
      </c>
      <c r="DO247">
        <v>0.13</v>
      </c>
      <c r="DP247">
        <v>4.3</v>
      </c>
      <c r="DQ247">
        <v>2.2000000000000002</v>
      </c>
      <c r="DR247">
        <v>3.7100000000000001E-6</v>
      </c>
      <c r="DS247">
        <v>1.4000000000000001E-7</v>
      </c>
      <c r="DT247" s="2">
        <v>144700</v>
      </c>
      <c r="DU247" s="2">
        <v>5100</v>
      </c>
      <c r="DV247" s="2">
        <v>2990000</v>
      </c>
      <c r="DW247" s="2">
        <v>130000</v>
      </c>
      <c r="DX247">
        <v>670</v>
      </c>
      <c r="DY247">
        <v>270</v>
      </c>
      <c r="DZ247" s="2">
        <v>464000</v>
      </c>
      <c r="EA247" s="2">
        <v>16000</v>
      </c>
      <c r="EB247">
        <v>15360</v>
      </c>
      <c r="EC247">
        <v>550</v>
      </c>
      <c r="ED247" s="2">
        <v>677000</v>
      </c>
      <c r="EE247" s="2">
        <v>27000</v>
      </c>
      <c r="EF247" s="2">
        <v>298000</v>
      </c>
      <c r="EG247" s="2">
        <v>11000</v>
      </c>
      <c r="EH247" s="2">
        <v>815000</v>
      </c>
      <c r="EI247" s="2">
        <v>28000</v>
      </c>
      <c r="EJ247" s="2">
        <v>169500</v>
      </c>
      <c r="EK247" s="2">
        <v>5700</v>
      </c>
      <c r="EL247" s="2">
        <v>162400</v>
      </c>
      <c r="EM247" s="2">
        <v>6200</v>
      </c>
      <c r="EN247" s="2">
        <v>37400</v>
      </c>
      <c r="EO247" s="2">
        <v>1300</v>
      </c>
      <c r="EP247">
        <v>16100</v>
      </c>
      <c r="EQ247">
        <v>510</v>
      </c>
      <c r="ER247" s="2">
        <v>45300</v>
      </c>
      <c r="ES247" s="2">
        <v>1400</v>
      </c>
      <c r="ET247" s="2">
        <v>42000</v>
      </c>
      <c r="EU247" s="2">
        <v>1300</v>
      </c>
      <c r="EV247" s="2">
        <v>60700</v>
      </c>
      <c r="EW247" s="2">
        <v>1800</v>
      </c>
      <c r="EX247" s="2">
        <v>48300</v>
      </c>
      <c r="EY247" s="2">
        <v>1700</v>
      </c>
      <c r="EZ247" s="2">
        <v>39600</v>
      </c>
      <c r="FA247" s="2">
        <v>1300</v>
      </c>
      <c r="FB247">
        <v>13920</v>
      </c>
      <c r="FC247">
        <v>430</v>
      </c>
      <c r="FD247">
        <v>15700</v>
      </c>
      <c r="FE247">
        <v>580</v>
      </c>
      <c r="FF247">
        <v>9550</v>
      </c>
      <c r="FG247">
        <v>300</v>
      </c>
      <c r="FH247">
        <v>82</v>
      </c>
      <c r="FI247">
        <v>22</v>
      </c>
      <c r="FJ247">
        <v>276</v>
      </c>
      <c r="FK247">
        <v>50</v>
      </c>
      <c r="FL247">
        <v>173</v>
      </c>
      <c r="FM247">
        <v>43</v>
      </c>
      <c r="FN247">
        <v>500</v>
      </c>
      <c r="FO247">
        <v>120</v>
      </c>
      <c r="FP247">
        <v>4210</v>
      </c>
      <c r="FQ247">
        <v>200</v>
      </c>
      <c r="FR247">
        <v>1119</v>
      </c>
      <c r="FS247">
        <v>48</v>
      </c>
      <c r="FT247">
        <v>5.9</v>
      </c>
      <c r="FU247">
        <v>3</v>
      </c>
      <c r="FV247" t="s">
        <v>846</v>
      </c>
      <c r="FW247">
        <v>0</v>
      </c>
      <c r="FX247">
        <v>1.3508</v>
      </c>
      <c r="FY247">
        <v>1.3914</v>
      </c>
      <c r="FZ247">
        <v>759.43</v>
      </c>
      <c r="GA247">
        <v>0.38711000000000001</v>
      </c>
      <c r="GB247">
        <v>1.8345</v>
      </c>
      <c r="GC247">
        <v>2.7938000000000001</v>
      </c>
      <c r="GD247">
        <v>0.29538999999999999</v>
      </c>
      <c r="GE247">
        <v>2.0312000000000001</v>
      </c>
      <c r="GF247">
        <v>0.16389000000000001</v>
      </c>
      <c r="GG247">
        <v>2.5432999999999999</v>
      </c>
      <c r="GH247">
        <v>0.32668999999999998</v>
      </c>
      <c r="GI247">
        <v>4.6678999999999998E-2</v>
      </c>
      <c r="GJ247">
        <v>0.49451000000000001</v>
      </c>
      <c r="GK247">
        <v>4.9201000000000002E-2</v>
      </c>
      <c r="GL247">
        <v>0.39763999999999999</v>
      </c>
      <c r="GM247">
        <v>9.7595000000000001E-2</v>
      </c>
      <c r="GN247">
        <v>0.15146000000000001</v>
      </c>
      <c r="GO247">
        <v>3.1290999999999999E-2</v>
      </c>
      <c r="GP247">
        <v>0.14226</v>
      </c>
      <c r="GQ247">
        <v>0</v>
      </c>
      <c r="GR247">
        <v>0</v>
      </c>
      <c r="GS247">
        <v>2.3975</v>
      </c>
      <c r="GT247">
        <v>7.1118000000000001E-2</v>
      </c>
      <c r="GU247">
        <v>8.0937999999999996E-2</v>
      </c>
      <c r="GV247">
        <v>5.2301E-2</v>
      </c>
      <c r="GW247">
        <v>2.5756999999999999E-2</v>
      </c>
      <c r="GX247">
        <v>1.0699999999999999E-2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</row>
    <row r="248" spans="1:263" x14ac:dyDescent="0.25">
      <c r="A248" t="s">
        <v>164</v>
      </c>
      <c r="B248" t="s">
        <v>842</v>
      </c>
      <c r="C248" t="s">
        <v>165</v>
      </c>
      <c r="D248" t="s">
        <v>844</v>
      </c>
      <c r="E248" s="1">
        <v>1462.5627546296296</v>
      </c>
      <c r="F248">
        <v>40.371000000000002</v>
      </c>
      <c r="G248" t="s">
        <v>166</v>
      </c>
      <c r="H248" s="2">
        <v>6290000</v>
      </c>
      <c r="I248" s="2">
        <v>200000</v>
      </c>
      <c r="J248" s="2">
        <v>2970000</v>
      </c>
      <c r="K248" s="2">
        <v>120000</v>
      </c>
      <c r="L248">
        <v>51480</v>
      </c>
      <c r="M248">
        <v>240</v>
      </c>
      <c r="N248" s="2">
        <v>137600</v>
      </c>
      <c r="O248" s="2">
        <v>4900</v>
      </c>
      <c r="P248" s="2">
        <v>516000</v>
      </c>
      <c r="Q248" s="2">
        <v>14000</v>
      </c>
      <c r="R248">
        <v>30180</v>
      </c>
      <c r="S248">
        <v>520</v>
      </c>
      <c r="T248" s="2">
        <v>661000</v>
      </c>
      <c r="U248" s="2">
        <v>22000</v>
      </c>
      <c r="V248" s="2">
        <v>314000</v>
      </c>
      <c r="W248" s="2">
        <v>11000</v>
      </c>
      <c r="X248" s="2">
        <v>855000</v>
      </c>
      <c r="Y248" s="2">
        <v>35000</v>
      </c>
      <c r="Z248" s="2">
        <v>169700</v>
      </c>
      <c r="AA248" s="2">
        <v>6500</v>
      </c>
      <c r="AB248" s="2">
        <v>165800</v>
      </c>
      <c r="AC248" s="2">
        <v>6400</v>
      </c>
      <c r="AD248" s="2">
        <v>38000</v>
      </c>
      <c r="AE248" s="2">
        <v>1100</v>
      </c>
      <c r="AF248">
        <v>17840</v>
      </c>
      <c r="AG248">
        <v>570</v>
      </c>
      <c r="AH248" s="2">
        <v>46400</v>
      </c>
      <c r="AI248" s="2">
        <v>1600</v>
      </c>
      <c r="AJ248" s="2">
        <v>44400</v>
      </c>
      <c r="AK248" s="2">
        <v>1500</v>
      </c>
      <c r="AL248" s="2">
        <v>63800</v>
      </c>
      <c r="AM248" s="2">
        <v>2100</v>
      </c>
      <c r="AN248" s="2">
        <v>49500</v>
      </c>
      <c r="AO248" s="2">
        <v>1500</v>
      </c>
      <c r="AP248" s="2">
        <v>41800</v>
      </c>
      <c r="AQ248" s="2">
        <v>1300</v>
      </c>
      <c r="AR248">
        <v>14960</v>
      </c>
      <c r="AS248">
        <v>560</v>
      </c>
      <c r="AT248">
        <v>17350</v>
      </c>
      <c r="AU248">
        <v>560</v>
      </c>
      <c r="AV248">
        <v>10140</v>
      </c>
      <c r="AW248">
        <v>360</v>
      </c>
      <c r="AX248">
        <v>492</v>
      </c>
      <c r="AY248">
        <v>28</v>
      </c>
      <c r="AZ248">
        <v>161</v>
      </c>
      <c r="BA248">
        <v>17</v>
      </c>
      <c r="BB248">
        <v>375</v>
      </c>
      <c r="BC248">
        <v>66</v>
      </c>
      <c r="BD248">
        <v>265</v>
      </c>
      <c r="BE248">
        <v>46</v>
      </c>
      <c r="BF248">
        <v>710</v>
      </c>
      <c r="BG248">
        <v>120</v>
      </c>
      <c r="BH248">
        <v>4930</v>
      </c>
      <c r="BI248">
        <v>190</v>
      </c>
      <c r="BJ248">
        <v>1229</v>
      </c>
      <c r="BK248">
        <v>45</v>
      </c>
      <c r="BL248">
        <v>8.6</v>
      </c>
      <c r="BM248">
        <v>3.2</v>
      </c>
      <c r="BN248" s="2">
        <v>41700</v>
      </c>
      <c r="BO248" s="2">
        <v>1600</v>
      </c>
      <c r="BP248">
        <v>630</v>
      </c>
      <c r="BQ248">
        <v>310</v>
      </c>
      <c r="BR248" s="2">
        <v>775000</v>
      </c>
      <c r="BS248" s="2">
        <v>28000</v>
      </c>
      <c r="BT248">
        <v>1482</v>
      </c>
      <c r="BU248">
        <v>55</v>
      </c>
      <c r="BV248">
        <v>894</v>
      </c>
      <c r="BW248">
        <v>33</v>
      </c>
      <c r="BX248">
        <v>3140</v>
      </c>
      <c r="BY248">
        <v>100</v>
      </c>
      <c r="BZ248">
        <v>1370</v>
      </c>
      <c r="CA248">
        <v>49</v>
      </c>
      <c r="CB248">
        <v>3710</v>
      </c>
      <c r="CC248">
        <v>150</v>
      </c>
      <c r="CD248">
        <v>539</v>
      </c>
      <c r="CE248">
        <v>21</v>
      </c>
      <c r="CF248">
        <v>2422</v>
      </c>
      <c r="CG248">
        <v>92</v>
      </c>
      <c r="CH248">
        <v>786</v>
      </c>
      <c r="CI248">
        <v>22</v>
      </c>
      <c r="CJ248">
        <v>97.8</v>
      </c>
      <c r="CK248">
        <v>3.1</v>
      </c>
      <c r="CL248">
        <v>889</v>
      </c>
      <c r="CM248">
        <v>30</v>
      </c>
      <c r="CN248">
        <v>117.1</v>
      </c>
      <c r="CO248">
        <v>4</v>
      </c>
      <c r="CP248">
        <v>711</v>
      </c>
      <c r="CQ248">
        <v>23</v>
      </c>
      <c r="CR248">
        <v>137</v>
      </c>
      <c r="CS248">
        <v>4.0999999999999996</v>
      </c>
      <c r="CT248">
        <v>340</v>
      </c>
      <c r="CU248">
        <v>10</v>
      </c>
      <c r="CV248">
        <v>39.799999999999997</v>
      </c>
      <c r="CW248">
        <v>1.5</v>
      </c>
      <c r="CX248">
        <v>210.3</v>
      </c>
      <c r="CY248">
        <v>6.8</v>
      </c>
      <c r="CZ248">
        <v>27.13</v>
      </c>
      <c r="DA248">
        <v>0.95</v>
      </c>
      <c r="DB248">
        <v>-54</v>
      </c>
      <c r="DC248">
        <v>28</v>
      </c>
      <c r="DD248">
        <v>2.2999999999999998</v>
      </c>
      <c r="DE248">
        <v>2.2000000000000002</v>
      </c>
      <c r="DF248">
        <v>4.93</v>
      </c>
      <c r="DG248">
        <v>0.87</v>
      </c>
      <c r="DH248">
        <v>3.81</v>
      </c>
      <c r="DI248">
        <v>0.66</v>
      </c>
      <c r="DJ248">
        <v>4.37</v>
      </c>
      <c r="DK248">
        <v>0.73</v>
      </c>
      <c r="DL248">
        <v>14.88</v>
      </c>
      <c r="DM248">
        <v>0.56999999999999995</v>
      </c>
      <c r="DN248">
        <v>3.33</v>
      </c>
      <c r="DO248">
        <v>0.12</v>
      </c>
      <c r="DP248">
        <v>6.3</v>
      </c>
      <c r="DQ248">
        <v>2.2999999999999998</v>
      </c>
      <c r="DR248">
        <v>4.2100000000000003E-6</v>
      </c>
      <c r="DS248">
        <v>1.3E-7</v>
      </c>
      <c r="DT248" s="2">
        <v>135800</v>
      </c>
      <c r="DU248" s="2">
        <v>4900</v>
      </c>
      <c r="DV248" s="2">
        <v>2900000</v>
      </c>
      <c r="DW248" s="2">
        <v>120000</v>
      </c>
      <c r="DX248">
        <v>480</v>
      </c>
      <c r="DY248">
        <v>240</v>
      </c>
      <c r="DZ248" s="2">
        <v>385000</v>
      </c>
      <c r="EA248" s="2">
        <v>14000</v>
      </c>
      <c r="EB248">
        <v>13960</v>
      </c>
      <c r="EC248">
        <v>510</v>
      </c>
      <c r="ED248" s="2">
        <v>661000</v>
      </c>
      <c r="EE248" s="2">
        <v>22000</v>
      </c>
      <c r="EF248" s="2">
        <v>314000</v>
      </c>
      <c r="EG248" s="2">
        <v>11000</v>
      </c>
      <c r="EH248" s="2">
        <v>855000</v>
      </c>
      <c r="EI248" s="2">
        <v>35000</v>
      </c>
      <c r="EJ248" s="2">
        <v>169700</v>
      </c>
      <c r="EK248" s="2">
        <v>6500</v>
      </c>
      <c r="EL248" s="2">
        <v>165800</v>
      </c>
      <c r="EM248" s="2">
        <v>6400</v>
      </c>
      <c r="EN248" s="2">
        <v>38000</v>
      </c>
      <c r="EO248" s="2">
        <v>1100</v>
      </c>
      <c r="EP248">
        <v>17840</v>
      </c>
      <c r="EQ248">
        <v>570</v>
      </c>
      <c r="ER248" s="2">
        <v>46400</v>
      </c>
      <c r="ES248" s="2">
        <v>1600</v>
      </c>
      <c r="ET248" s="2">
        <v>44400</v>
      </c>
      <c r="EU248" s="2">
        <v>1500</v>
      </c>
      <c r="EV248" s="2">
        <v>63800</v>
      </c>
      <c r="EW248" s="2">
        <v>2100</v>
      </c>
      <c r="EX248" s="2">
        <v>49500</v>
      </c>
      <c r="EY248" s="2">
        <v>1500</v>
      </c>
      <c r="EZ248" s="2">
        <v>41800</v>
      </c>
      <c r="FA248" s="2">
        <v>1300</v>
      </c>
      <c r="FB248">
        <v>14960</v>
      </c>
      <c r="FC248">
        <v>560</v>
      </c>
      <c r="FD248">
        <v>17350</v>
      </c>
      <c r="FE248">
        <v>560</v>
      </c>
      <c r="FF248">
        <v>10140</v>
      </c>
      <c r="FG248">
        <v>360</v>
      </c>
      <c r="FH248">
        <v>17</v>
      </c>
      <c r="FI248">
        <v>17</v>
      </c>
      <c r="FJ248">
        <v>372</v>
      </c>
      <c r="FK248">
        <v>66</v>
      </c>
      <c r="FL248">
        <v>264</v>
      </c>
      <c r="FM248">
        <v>46</v>
      </c>
      <c r="FN248">
        <v>710</v>
      </c>
      <c r="FO248">
        <v>120</v>
      </c>
      <c r="FP248">
        <v>4930</v>
      </c>
      <c r="FQ248">
        <v>190</v>
      </c>
      <c r="FR248">
        <v>1228</v>
      </c>
      <c r="FS248">
        <v>45</v>
      </c>
      <c r="FT248">
        <v>8.6</v>
      </c>
      <c r="FU248">
        <v>3.2</v>
      </c>
      <c r="FV248" t="s">
        <v>846</v>
      </c>
      <c r="FW248">
        <v>0</v>
      </c>
      <c r="FX248">
        <v>1.3727</v>
      </c>
      <c r="FY248">
        <v>1.4075</v>
      </c>
      <c r="FZ248">
        <v>778.87</v>
      </c>
      <c r="GA248">
        <v>0.39354</v>
      </c>
      <c r="GB248">
        <v>1.8695999999999999</v>
      </c>
      <c r="GC248">
        <v>2.8706999999999998</v>
      </c>
      <c r="GD248">
        <v>0.30441000000000001</v>
      </c>
      <c r="GE248">
        <v>2.0828000000000002</v>
      </c>
      <c r="GF248">
        <v>0.16797000000000001</v>
      </c>
      <c r="GG248">
        <v>2.6259999999999999</v>
      </c>
      <c r="GH248">
        <v>0.33522000000000002</v>
      </c>
      <c r="GI248">
        <v>4.7829000000000003E-2</v>
      </c>
      <c r="GJ248">
        <v>0.50653999999999999</v>
      </c>
      <c r="GK248">
        <v>5.0451999999999997E-2</v>
      </c>
      <c r="GL248">
        <v>0.40772999999999998</v>
      </c>
      <c r="GM248">
        <v>9.9975999999999995E-2</v>
      </c>
      <c r="GN248">
        <v>0.15523000000000001</v>
      </c>
      <c r="GO248">
        <v>3.2043000000000002E-2</v>
      </c>
      <c r="GP248">
        <v>0.14588999999999999</v>
      </c>
      <c r="GQ248">
        <v>0</v>
      </c>
      <c r="GR248">
        <v>0</v>
      </c>
      <c r="GS248">
        <v>2.548</v>
      </c>
      <c r="GT248">
        <v>7.2791999999999996E-2</v>
      </c>
      <c r="GU248">
        <v>8.2907999999999996E-2</v>
      </c>
      <c r="GV248">
        <v>5.355E-2</v>
      </c>
      <c r="GW248">
        <v>2.6362E-2</v>
      </c>
      <c r="GX248">
        <v>1.0951000000000001E-2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</row>
    <row r="249" spans="1:263" x14ac:dyDescent="0.25">
      <c r="A249" t="s">
        <v>167</v>
      </c>
      <c r="B249" t="s">
        <v>842</v>
      </c>
      <c r="C249" t="s">
        <v>168</v>
      </c>
      <c r="D249" t="s">
        <v>844</v>
      </c>
      <c r="E249" s="1">
        <v>1462.5635763888888</v>
      </c>
      <c r="F249">
        <v>41.152000000000001</v>
      </c>
      <c r="G249" t="s">
        <v>169</v>
      </c>
      <c r="H249" s="2">
        <v>6040000</v>
      </c>
      <c r="I249" s="2">
        <v>180000</v>
      </c>
      <c r="J249" s="2">
        <v>2770000</v>
      </c>
      <c r="K249" s="2">
        <v>110000</v>
      </c>
      <c r="L249">
        <v>51600</v>
      </c>
      <c r="M249">
        <v>280</v>
      </c>
      <c r="N249" s="2">
        <v>130400</v>
      </c>
      <c r="O249" s="2">
        <v>4000</v>
      </c>
      <c r="P249" s="2">
        <v>535000</v>
      </c>
      <c r="Q249" s="2">
        <v>14000</v>
      </c>
      <c r="R249">
        <v>29200</v>
      </c>
      <c r="S249">
        <v>510</v>
      </c>
      <c r="T249" s="2">
        <v>643000</v>
      </c>
      <c r="U249" s="2">
        <v>24000</v>
      </c>
      <c r="V249" s="2">
        <v>300000</v>
      </c>
      <c r="W249" s="2">
        <v>11000</v>
      </c>
      <c r="X249" s="2">
        <v>854000</v>
      </c>
      <c r="Y249" s="2">
        <v>36000</v>
      </c>
      <c r="Z249" s="2">
        <v>167200</v>
      </c>
      <c r="AA249" s="2">
        <v>6700</v>
      </c>
      <c r="AB249" s="2">
        <v>156000</v>
      </c>
      <c r="AC249" s="2">
        <v>5900</v>
      </c>
      <c r="AD249" s="2">
        <v>36800</v>
      </c>
      <c r="AE249" s="2">
        <v>1200</v>
      </c>
      <c r="AF249">
        <v>15560</v>
      </c>
      <c r="AG249">
        <v>530</v>
      </c>
      <c r="AH249" s="2">
        <v>45800</v>
      </c>
      <c r="AI249" s="2">
        <v>1500</v>
      </c>
      <c r="AJ249" s="2">
        <v>42900</v>
      </c>
      <c r="AK249" s="2">
        <v>1400</v>
      </c>
      <c r="AL249" s="2">
        <v>60300</v>
      </c>
      <c r="AM249" s="2">
        <v>1900</v>
      </c>
      <c r="AN249" s="2">
        <v>47700</v>
      </c>
      <c r="AO249" s="2">
        <v>1600</v>
      </c>
      <c r="AP249" s="2">
        <v>39700</v>
      </c>
      <c r="AQ249" s="2">
        <v>1300</v>
      </c>
      <c r="AR249">
        <v>14070</v>
      </c>
      <c r="AS249">
        <v>530</v>
      </c>
      <c r="AT249">
        <v>16050</v>
      </c>
      <c r="AU249">
        <v>630</v>
      </c>
      <c r="AV249">
        <v>9690</v>
      </c>
      <c r="AW249">
        <v>340</v>
      </c>
      <c r="AX249">
        <v>1029</v>
      </c>
      <c r="AY249">
        <v>44</v>
      </c>
      <c r="AZ249">
        <v>325</v>
      </c>
      <c r="BA249">
        <v>23</v>
      </c>
      <c r="BB249">
        <v>298</v>
      </c>
      <c r="BC249">
        <v>59</v>
      </c>
      <c r="BD249">
        <v>210</v>
      </c>
      <c r="BE249">
        <v>54</v>
      </c>
      <c r="BF249">
        <v>620</v>
      </c>
      <c r="BG249">
        <v>130</v>
      </c>
      <c r="BH249">
        <v>4900</v>
      </c>
      <c r="BI249">
        <v>180</v>
      </c>
      <c r="BJ249">
        <v>1190</v>
      </c>
      <c r="BK249">
        <v>49</v>
      </c>
      <c r="BL249">
        <v>5</v>
      </c>
      <c r="BM249">
        <v>2.6</v>
      </c>
      <c r="BN249" s="2">
        <v>44600</v>
      </c>
      <c r="BO249" s="2">
        <v>1700</v>
      </c>
      <c r="BP249">
        <v>650</v>
      </c>
      <c r="BQ249">
        <v>360</v>
      </c>
      <c r="BR249" s="2">
        <v>736000</v>
      </c>
      <c r="BS249" s="2">
        <v>23000</v>
      </c>
      <c r="BT249">
        <v>1554</v>
      </c>
      <c r="BU249">
        <v>53</v>
      </c>
      <c r="BV249">
        <v>843</v>
      </c>
      <c r="BW249">
        <v>32</v>
      </c>
      <c r="BX249">
        <v>3070</v>
      </c>
      <c r="BY249">
        <v>110</v>
      </c>
      <c r="BZ249">
        <v>1321</v>
      </c>
      <c r="CA249">
        <v>50</v>
      </c>
      <c r="CB249">
        <v>3710</v>
      </c>
      <c r="CC249">
        <v>150</v>
      </c>
      <c r="CD249">
        <v>532</v>
      </c>
      <c r="CE249">
        <v>21</v>
      </c>
      <c r="CF249">
        <v>2298</v>
      </c>
      <c r="CG249">
        <v>85</v>
      </c>
      <c r="CH249">
        <v>765</v>
      </c>
      <c r="CI249">
        <v>26</v>
      </c>
      <c r="CJ249">
        <v>85.5</v>
      </c>
      <c r="CK249">
        <v>2.9</v>
      </c>
      <c r="CL249">
        <v>878</v>
      </c>
      <c r="CM249">
        <v>28</v>
      </c>
      <c r="CN249">
        <v>113.6</v>
      </c>
      <c r="CO249">
        <v>3.6</v>
      </c>
      <c r="CP249">
        <v>674</v>
      </c>
      <c r="CQ249">
        <v>22</v>
      </c>
      <c r="CR249">
        <v>132.30000000000001</v>
      </c>
      <c r="CS249">
        <v>4.5</v>
      </c>
      <c r="CT249">
        <v>323</v>
      </c>
      <c r="CU249">
        <v>11</v>
      </c>
      <c r="CV249">
        <v>37.5</v>
      </c>
      <c r="CW249">
        <v>1.4</v>
      </c>
      <c r="CX249">
        <v>195.1</v>
      </c>
      <c r="CY249">
        <v>7.6</v>
      </c>
      <c r="CZ249">
        <v>25.97</v>
      </c>
      <c r="DA249">
        <v>0.92</v>
      </c>
      <c r="DB249">
        <v>484</v>
      </c>
      <c r="DC249">
        <v>43</v>
      </c>
      <c r="DD249">
        <v>26.5</v>
      </c>
      <c r="DE249">
        <v>3.3</v>
      </c>
      <c r="DF249">
        <v>3.9</v>
      </c>
      <c r="DG249">
        <v>0.78</v>
      </c>
      <c r="DH249">
        <v>3.04</v>
      </c>
      <c r="DI249">
        <v>0.78</v>
      </c>
      <c r="DJ249">
        <v>3.81</v>
      </c>
      <c r="DK249">
        <v>0.8</v>
      </c>
      <c r="DL249">
        <v>14.81</v>
      </c>
      <c r="DM249">
        <v>0.54</v>
      </c>
      <c r="DN249">
        <v>3.23</v>
      </c>
      <c r="DO249">
        <v>0.13</v>
      </c>
      <c r="DP249">
        <v>3.8</v>
      </c>
      <c r="DQ249">
        <v>2</v>
      </c>
      <c r="DR249">
        <v>4.4499999999999997E-6</v>
      </c>
      <c r="DS249">
        <v>1.4999999999999999E-7</v>
      </c>
      <c r="DT249" s="2">
        <v>128600</v>
      </c>
      <c r="DU249" s="2">
        <v>4000</v>
      </c>
      <c r="DV249" s="2">
        <v>2700000</v>
      </c>
      <c r="DW249" s="2">
        <v>110000</v>
      </c>
      <c r="DX249">
        <v>510</v>
      </c>
      <c r="DY249">
        <v>280</v>
      </c>
      <c r="DZ249" s="2">
        <v>406000</v>
      </c>
      <c r="EA249" s="2">
        <v>14000</v>
      </c>
      <c r="EB249">
        <v>13220</v>
      </c>
      <c r="EC249">
        <v>500</v>
      </c>
      <c r="ED249" s="2">
        <v>643000</v>
      </c>
      <c r="EE249" s="2">
        <v>24000</v>
      </c>
      <c r="EF249" s="2">
        <v>300000</v>
      </c>
      <c r="EG249" s="2">
        <v>11000</v>
      </c>
      <c r="EH249" s="2">
        <v>854000</v>
      </c>
      <c r="EI249" s="2">
        <v>36000</v>
      </c>
      <c r="EJ249" s="2">
        <v>167200</v>
      </c>
      <c r="EK249" s="2">
        <v>6700</v>
      </c>
      <c r="EL249" s="2">
        <v>156000</v>
      </c>
      <c r="EM249" s="2">
        <v>5900</v>
      </c>
      <c r="EN249" s="2">
        <v>36800</v>
      </c>
      <c r="EO249" s="2">
        <v>1200</v>
      </c>
      <c r="EP249">
        <v>15560</v>
      </c>
      <c r="EQ249">
        <v>530</v>
      </c>
      <c r="ER249" s="2">
        <v>45800</v>
      </c>
      <c r="ES249" s="2">
        <v>1500</v>
      </c>
      <c r="ET249" s="2">
        <v>42900</v>
      </c>
      <c r="EU249" s="2">
        <v>1400</v>
      </c>
      <c r="EV249" s="2">
        <v>60300</v>
      </c>
      <c r="EW249" s="2">
        <v>1900</v>
      </c>
      <c r="EX249" s="2">
        <v>47700</v>
      </c>
      <c r="EY249" s="2">
        <v>1600</v>
      </c>
      <c r="EZ249" s="2">
        <v>39700</v>
      </c>
      <c r="FA249" s="2">
        <v>1300</v>
      </c>
      <c r="FB249">
        <v>14070</v>
      </c>
      <c r="FC249">
        <v>530</v>
      </c>
      <c r="FD249">
        <v>16050</v>
      </c>
      <c r="FE249">
        <v>630</v>
      </c>
      <c r="FF249">
        <v>9690</v>
      </c>
      <c r="FG249">
        <v>340</v>
      </c>
      <c r="FH249">
        <v>181</v>
      </c>
      <c r="FI249">
        <v>23</v>
      </c>
      <c r="FJ249">
        <v>295</v>
      </c>
      <c r="FK249">
        <v>59</v>
      </c>
      <c r="FL249">
        <v>210</v>
      </c>
      <c r="FM249">
        <v>54</v>
      </c>
      <c r="FN249">
        <v>620</v>
      </c>
      <c r="FO249">
        <v>130</v>
      </c>
      <c r="FP249">
        <v>4900</v>
      </c>
      <c r="FQ249">
        <v>180</v>
      </c>
      <c r="FR249">
        <v>1190</v>
      </c>
      <c r="FS249">
        <v>49</v>
      </c>
      <c r="FT249">
        <v>5</v>
      </c>
      <c r="FU249">
        <v>2.6</v>
      </c>
      <c r="FV249" t="s">
        <v>846</v>
      </c>
      <c r="FW249">
        <v>0</v>
      </c>
      <c r="FX249">
        <v>1.3726</v>
      </c>
      <c r="FY249">
        <v>1.1482000000000001</v>
      </c>
      <c r="FZ249">
        <v>680.19</v>
      </c>
      <c r="GA249">
        <v>0.51731000000000005</v>
      </c>
      <c r="GB249">
        <v>1.5586</v>
      </c>
      <c r="GC249">
        <v>5.8371000000000004</v>
      </c>
      <c r="GD249">
        <v>0.86107</v>
      </c>
      <c r="GE249">
        <v>2.3969</v>
      </c>
      <c r="GF249">
        <v>0.20230000000000001</v>
      </c>
      <c r="GG249">
        <v>1.5076000000000001</v>
      </c>
      <c r="GH249">
        <v>0.20146</v>
      </c>
      <c r="GI249">
        <v>0.23696</v>
      </c>
      <c r="GJ249">
        <v>0.30480000000000002</v>
      </c>
      <c r="GK249">
        <v>0.1812</v>
      </c>
      <c r="GL249">
        <v>0.48594999999999999</v>
      </c>
      <c r="GM249">
        <v>0.15354000000000001</v>
      </c>
      <c r="GN249">
        <v>0.1668</v>
      </c>
      <c r="GO249">
        <v>4.7511999999999999E-2</v>
      </c>
      <c r="GP249">
        <v>0.11752</v>
      </c>
      <c r="GQ249">
        <v>0</v>
      </c>
      <c r="GR249">
        <v>0</v>
      </c>
      <c r="GS249">
        <v>4.1043000000000003</v>
      </c>
      <c r="GT249">
        <v>5.1179000000000002E-2</v>
      </c>
      <c r="GU249">
        <v>0</v>
      </c>
      <c r="GV249">
        <v>5.9414000000000002E-2</v>
      </c>
      <c r="GW249">
        <v>2.9232999999999999E-2</v>
      </c>
      <c r="GX249">
        <v>1.6197E-2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</row>
    <row r="250" spans="1:263" x14ac:dyDescent="0.25">
      <c r="A250" t="s">
        <v>170</v>
      </c>
      <c r="B250" t="s">
        <v>842</v>
      </c>
      <c r="C250" t="s">
        <v>171</v>
      </c>
      <c r="D250" t="s">
        <v>844</v>
      </c>
      <c r="E250" s="1">
        <v>1462.5643287037037</v>
      </c>
      <c r="F250">
        <v>38.808</v>
      </c>
      <c r="G250" t="s">
        <v>172</v>
      </c>
      <c r="H250" s="2">
        <v>5810000</v>
      </c>
      <c r="I250" s="2">
        <v>180000</v>
      </c>
      <c r="J250" s="2">
        <v>2750000</v>
      </c>
      <c r="K250" s="2">
        <v>120000</v>
      </c>
      <c r="L250">
        <v>51960</v>
      </c>
      <c r="M250">
        <v>290</v>
      </c>
      <c r="N250" s="2">
        <v>131800</v>
      </c>
      <c r="O250" s="2">
        <v>4900</v>
      </c>
      <c r="P250" s="2">
        <v>551000</v>
      </c>
      <c r="Q250" s="2">
        <v>17000</v>
      </c>
      <c r="R250">
        <v>28670</v>
      </c>
      <c r="S250">
        <v>600</v>
      </c>
      <c r="T250" s="2">
        <v>587000</v>
      </c>
      <c r="U250" s="2">
        <v>22000</v>
      </c>
      <c r="V250" s="2">
        <v>278000</v>
      </c>
      <c r="W250" s="2">
        <v>11000</v>
      </c>
      <c r="X250" s="2">
        <v>738000</v>
      </c>
      <c r="Y250" s="2">
        <v>32000</v>
      </c>
      <c r="Z250" s="2">
        <v>149100</v>
      </c>
      <c r="AA250" s="2">
        <v>6200</v>
      </c>
      <c r="AB250" s="2">
        <v>140800</v>
      </c>
      <c r="AC250" s="2">
        <v>5600</v>
      </c>
      <c r="AD250" s="2">
        <v>31500</v>
      </c>
      <c r="AE250" s="2">
        <v>1100</v>
      </c>
      <c r="AF250">
        <v>15230</v>
      </c>
      <c r="AG250">
        <v>590</v>
      </c>
      <c r="AH250" s="2">
        <v>38200</v>
      </c>
      <c r="AI250" s="2">
        <v>1200</v>
      </c>
      <c r="AJ250" s="2">
        <v>35800</v>
      </c>
      <c r="AK250" s="2">
        <v>1200</v>
      </c>
      <c r="AL250" s="2">
        <v>53400</v>
      </c>
      <c r="AM250" s="2">
        <v>1900</v>
      </c>
      <c r="AN250" s="2">
        <v>41300</v>
      </c>
      <c r="AO250" s="2">
        <v>1500</v>
      </c>
      <c r="AP250" s="2">
        <v>35000</v>
      </c>
      <c r="AQ250" s="2">
        <v>1200</v>
      </c>
      <c r="AR250">
        <v>12330</v>
      </c>
      <c r="AS250">
        <v>500</v>
      </c>
      <c r="AT250">
        <v>14410</v>
      </c>
      <c r="AU250">
        <v>450</v>
      </c>
      <c r="AV250">
        <v>8710</v>
      </c>
      <c r="AW250">
        <v>370</v>
      </c>
      <c r="AX250">
        <v>855</v>
      </c>
      <c r="AY250">
        <v>42</v>
      </c>
      <c r="AZ250">
        <v>272</v>
      </c>
      <c r="BA250">
        <v>22</v>
      </c>
      <c r="BB250">
        <v>311</v>
      </c>
      <c r="BC250">
        <v>59</v>
      </c>
      <c r="BD250">
        <v>201</v>
      </c>
      <c r="BE250">
        <v>48</v>
      </c>
      <c r="BF250">
        <v>570</v>
      </c>
      <c r="BG250">
        <v>110</v>
      </c>
      <c r="BH250">
        <v>4220</v>
      </c>
      <c r="BI250">
        <v>180</v>
      </c>
      <c r="BJ250">
        <v>1179</v>
      </c>
      <c r="BK250">
        <v>44</v>
      </c>
      <c r="BL250">
        <v>8.3000000000000007</v>
      </c>
      <c r="BM250">
        <v>3.2</v>
      </c>
      <c r="BN250" s="2">
        <v>51300</v>
      </c>
      <c r="BO250" s="2">
        <v>2100</v>
      </c>
      <c r="BP250">
        <v>650</v>
      </c>
      <c r="BQ250">
        <v>330</v>
      </c>
      <c r="BR250" s="2">
        <v>746000</v>
      </c>
      <c r="BS250" s="2">
        <v>28000</v>
      </c>
      <c r="BT250">
        <v>1621</v>
      </c>
      <c r="BU250">
        <v>65</v>
      </c>
      <c r="BV250">
        <v>815</v>
      </c>
      <c r="BW250">
        <v>38</v>
      </c>
      <c r="BX250">
        <v>2820</v>
      </c>
      <c r="BY250">
        <v>100</v>
      </c>
      <c r="BZ250">
        <v>1232</v>
      </c>
      <c r="CA250">
        <v>47</v>
      </c>
      <c r="CB250">
        <v>3220</v>
      </c>
      <c r="CC250">
        <v>140</v>
      </c>
      <c r="CD250">
        <v>476</v>
      </c>
      <c r="CE250">
        <v>20</v>
      </c>
      <c r="CF250">
        <v>2109</v>
      </c>
      <c r="CG250">
        <v>83</v>
      </c>
      <c r="CH250">
        <v>659</v>
      </c>
      <c r="CI250">
        <v>23</v>
      </c>
      <c r="CJ250">
        <v>83.9</v>
      </c>
      <c r="CK250">
        <v>3.2</v>
      </c>
      <c r="CL250">
        <v>734</v>
      </c>
      <c r="CM250">
        <v>23</v>
      </c>
      <c r="CN250">
        <v>95.1</v>
      </c>
      <c r="CO250">
        <v>3.1</v>
      </c>
      <c r="CP250">
        <v>599</v>
      </c>
      <c r="CQ250">
        <v>22</v>
      </c>
      <c r="CR250">
        <v>114.8</v>
      </c>
      <c r="CS250">
        <v>4.0999999999999996</v>
      </c>
      <c r="CT250">
        <v>285.2</v>
      </c>
      <c r="CU250">
        <v>9.6999999999999993</v>
      </c>
      <c r="CV250">
        <v>32.9</v>
      </c>
      <c r="CW250">
        <v>1.3</v>
      </c>
      <c r="CX250">
        <v>175.7</v>
      </c>
      <c r="CY250">
        <v>5.5</v>
      </c>
      <c r="CZ250">
        <v>23.4</v>
      </c>
      <c r="DA250">
        <v>1</v>
      </c>
      <c r="DB250">
        <v>319</v>
      </c>
      <c r="DC250">
        <v>42</v>
      </c>
      <c r="DD250">
        <v>20.399999999999999</v>
      </c>
      <c r="DE250">
        <v>3.5</v>
      </c>
      <c r="DF250">
        <v>4.08</v>
      </c>
      <c r="DG250">
        <v>0.79</v>
      </c>
      <c r="DH250">
        <v>2.91</v>
      </c>
      <c r="DI250">
        <v>0.69</v>
      </c>
      <c r="DJ250">
        <v>3.5</v>
      </c>
      <c r="DK250">
        <v>0.69</v>
      </c>
      <c r="DL250">
        <v>12.78</v>
      </c>
      <c r="DM250">
        <v>0.53</v>
      </c>
      <c r="DN250">
        <v>3.2</v>
      </c>
      <c r="DO250">
        <v>0.12</v>
      </c>
      <c r="DP250">
        <v>6.5</v>
      </c>
      <c r="DQ250">
        <v>2.5</v>
      </c>
      <c r="DR250">
        <v>4.2300000000000002E-6</v>
      </c>
      <c r="DS250">
        <v>1.4999999999999999E-7</v>
      </c>
      <c r="DT250" s="2">
        <v>130000</v>
      </c>
      <c r="DU250" s="2">
        <v>4900</v>
      </c>
      <c r="DV250" s="2">
        <v>2680000</v>
      </c>
      <c r="DW250" s="2">
        <v>120000</v>
      </c>
      <c r="DX250">
        <v>530</v>
      </c>
      <c r="DY250">
        <v>270</v>
      </c>
      <c r="DZ250" s="2">
        <v>424000</v>
      </c>
      <c r="EA250" s="2">
        <v>17000</v>
      </c>
      <c r="EB250">
        <v>12860</v>
      </c>
      <c r="EC250">
        <v>600</v>
      </c>
      <c r="ED250" s="2">
        <v>587000</v>
      </c>
      <c r="EE250" s="2">
        <v>22000</v>
      </c>
      <c r="EF250" s="2">
        <v>278000</v>
      </c>
      <c r="EG250" s="2">
        <v>11000</v>
      </c>
      <c r="EH250" s="2">
        <v>738000</v>
      </c>
      <c r="EI250" s="2">
        <v>32000</v>
      </c>
      <c r="EJ250" s="2">
        <v>149100</v>
      </c>
      <c r="EK250" s="2">
        <v>6200</v>
      </c>
      <c r="EL250" s="2">
        <v>140800</v>
      </c>
      <c r="EM250" s="2">
        <v>5600</v>
      </c>
      <c r="EN250" s="2">
        <v>31500</v>
      </c>
      <c r="EO250" s="2">
        <v>1100</v>
      </c>
      <c r="EP250">
        <v>15230</v>
      </c>
      <c r="EQ250">
        <v>590</v>
      </c>
      <c r="ER250" s="2">
        <v>38200</v>
      </c>
      <c r="ES250" s="2">
        <v>1200</v>
      </c>
      <c r="ET250" s="2">
        <v>35800</v>
      </c>
      <c r="EU250" s="2">
        <v>1200</v>
      </c>
      <c r="EV250" s="2">
        <v>53400</v>
      </c>
      <c r="EW250" s="2">
        <v>1900</v>
      </c>
      <c r="EX250" s="2">
        <v>41300</v>
      </c>
      <c r="EY250" s="2">
        <v>1500</v>
      </c>
      <c r="EZ250" s="2">
        <v>35000</v>
      </c>
      <c r="FA250" s="2">
        <v>1200</v>
      </c>
      <c r="FB250">
        <v>12330</v>
      </c>
      <c r="FC250">
        <v>500</v>
      </c>
      <c r="FD250">
        <v>14410</v>
      </c>
      <c r="FE250">
        <v>450</v>
      </c>
      <c r="FF250">
        <v>8710</v>
      </c>
      <c r="FG250">
        <v>370</v>
      </c>
      <c r="FH250">
        <v>130</v>
      </c>
      <c r="FI250">
        <v>22</v>
      </c>
      <c r="FJ250">
        <v>308</v>
      </c>
      <c r="FK250">
        <v>59</v>
      </c>
      <c r="FL250">
        <v>201</v>
      </c>
      <c r="FM250">
        <v>48</v>
      </c>
      <c r="FN250">
        <v>570</v>
      </c>
      <c r="FO250">
        <v>110</v>
      </c>
      <c r="FP250">
        <v>4220</v>
      </c>
      <c r="FQ250">
        <v>180</v>
      </c>
      <c r="FR250">
        <v>1178</v>
      </c>
      <c r="FS250">
        <v>44</v>
      </c>
      <c r="FT250">
        <v>8.3000000000000007</v>
      </c>
      <c r="FU250">
        <v>3.2</v>
      </c>
      <c r="FV250" t="s">
        <v>846</v>
      </c>
      <c r="FW250">
        <v>0</v>
      </c>
      <c r="FX250">
        <v>1.3492999999999999</v>
      </c>
      <c r="FY250">
        <v>1.1245000000000001</v>
      </c>
      <c r="FZ250">
        <v>674.41</v>
      </c>
      <c r="GA250">
        <v>0.50805999999999996</v>
      </c>
      <c r="GB250">
        <v>1.5325</v>
      </c>
      <c r="GC250">
        <v>5.8056000000000001</v>
      </c>
      <c r="GD250">
        <v>0.85801000000000005</v>
      </c>
      <c r="GE250">
        <v>2.3757999999999999</v>
      </c>
      <c r="GF250">
        <v>0.20039000000000001</v>
      </c>
      <c r="GG250">
        <v>1.5114000000000001</v>
      </c>
      <c r="GH250">
        <v>0.19991999999999999</v>
      </c>
      <c r="GI250">
        <v>0.23463000000000001</v>
      </c>
      <c r="GJ250">
        <v>0.30170999999999998</v>
      </c>
      <c r="GK250">
        <v>0.17960999999999999</v>
      </c>
      <c r="GL250">
        <v>0.48166999999999999</v>
      </c>
      <c r="GM250">
        <v>0.15198999999999999</v>
      </c>
      <c r="GN250">
        <v>0.16522000000000001</v>
      </c>
      <c r="GO250">
        <v>4.7016000000000002E-2</v>
      </c>
      <c r="GP250">
        <v>0.11650000000000001</v>
      </c>
      <c r="GQ250">
        <v>0</v>
      </c>
      <c r="GR250">
        <v>0</v>
      </c>
      <c r="GS250">
        <v>4.282</v>
      </c>
      <c r="GT250">
        <v>5.0608E-2</v>
      </c>
      <c r="GU250">
        <v>0</v>
      </c>
      <c r="GV250">
        <v>5.8775000000000001E-2</v>
      </c>
      <c r="GW250">
        <v>2.8905E-2</v>
      </c>
      <c r="GX250">
        <v>1.6012999999999999E-2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</row>
    <row r="251" spans="1:263" x14ac:dyDescent="0.25">
      <c r="A251" t="s">
        <v>173</v>
      </c>
      <c r="B251" t="s">
        <v>842</v>
      </c>
      <c r="C251" t="s">
        <v>174</v>
      </c>
      <c r="D251" t="s">
        <v>844</v>
      </c>
      <c r="E251" s="1">
        <v>1462.5650462962963</v>
      </c>
      <c r="F251">
        <v>41.673000000000002</v>
      </c>
      <c r="G251" t="s">
        <v>175</v>
      </c>
      <c r="H251" s="2">
        <v>6020000</v>
      </c>
      <c r="I251" s="2">
        <v>230000</v>
      </c>
      <c r="J251" s="2">
        <v>2680000</v>
      </c>
      <c r="K251" s="2">
        <v>130000</v>
      </c>
      <c r="L251">
        <v>52090</v>
      </c>
      <c r="M251">
        <v>260</v>
      </c>
      <c r="N251" s="2">
        <v>128000</v>
      </c>
      <c r="O251" s="2">
        <v>4700</v>
      </c>
      <c r="P251" s="2">
        <v>573000</v>
      </c>
      <c r="Q251" s="2">
        <v>21000</v>
      </c>
      <c r="R251">
        <v>27530</v>
      </c>
      <c r="S251">
        <v>560</v>
      </c>
      <c r="T251" s="2">
        <v>661000</v>
      </c>
      <c r="U251" s="2">
        <v>31000</v>
      </c>
      <c r="V251" s="2">
        <v>301000</v>
      </c>
      <c r="W251" s="2">
        <v>15000</v>
      </c>
      <c r="X251" s="2">
        <v>855000</v>
      </c>
      <c r="Y251" s="2">
        <v>46000</v>
      </c>
      <c r="Z251" s="2">
        <v>176100</v>
      </c>
      <c r="AA251" s="2">
        <v>7800</v>
      </c>
      <c r="AB251" s="2">
        <v>158700</v>
      </c>
      <c r="AC251" s="2">
        <v>7700</v>
      </c>
      <c r="AD251" s="2">
        <v>36900</v>
      </c>
      <c r="AE251" s="2">
        <v>1600</v>
      </c>
      <c r="AF251">
        <v>15760</v>
      </c>
      <c r="AG251">
        <v>690</v>
      </c>
      <c r="AH251" s="2">
        <v>44900</v>
      </c>
      <c r="AI251" s="2">
        <v>1700</v>
      </c>
      <c r="AJ251" s="2">
        <v>42200</v>
      </c>
      <c r="AK251" s="2">
        <v>1600</v>
      </c>
      <c r="AL251" s="2">
        <v>60600</v>
      </c>
      <c r="AM251" s="2">
        <v>2400</v>
      </c>
      <c r="AN251" s="2">
        <v>46500</v>
      </c>
      <c r="AO251" s="2">
        <v>1800</v>
      </c>
      <c r="AP251" s="2">
        <v>40400</v>
      </c>
      <c r="AQ251" s="2">
        <v>1500</v>
      </c>
      <c r="AR251">
        <v>13880</v>
      </c>
      <c r="AS251">
        <v>560</v>
      </c>
      <c r="AT251">
        <v>15800</v>
      </c>
      <c r="AU251">
        <v>610</v>
      </c>
      <c r="AV251">
        <v>9150</v>
      </c>
      <c r="AW251">
        <v>340</v>
      </c>
      <c r="AX251">
        <v>2250</v>
      </c>
      <c r="AY251">
        <v>56</v>
      </c>
      <c r="AZ251">
        <v>681</v>
      </c>
      <c r="BA251">
        <v>31</v>
      </c>
      <c r="BB251">
        <v>339</v>
      </c>
      <c r="BC251">
        <v>60</v>
      </c>
      <c r="BD251">
        <v>218</v>
      </c>
      <c r="BE251">
        <v>49</v>
      </c>
      <c r="BF251">
        <v>610</v>
      </c>
      <c r="BG251">
        <v>140</v>
      </c>
      <c r="BH251">
        <v>4370</v>
      </c>
      <c r="BI251">
        <v>220</v>
      </c>
      <c r="BJ251">
        <v>1144</v>
      </c>
      <c r="BK251">
        <v>61</v>
      </c>
      <c r="BL251">
        <v>9.6</v>
      </c>
      <c r="BM251">
        <v>3.3</v>
      </c>
      <c r="BN251" s="2">
        <v>57500</v>
      </c>
      <c r="BO251" s="2">
        <v>2500</v>
      </c>
      <c r="BP251">
        <v>650</v>
      </c>
      <c r="BQ251">
        <v>300</v>
      </c>
      <c r="BR251" s="2">
        <v>726000</v>
      </c>
      <c r="BS251" s="2">
        <v>27000</v>
      </c>
      <c r="BT251">
        <v>1718</v>
      </c>
      <c r="BU251">
        <v>80</v>
      </c>
      <c r="BV251">
        <v>743</v>
      </c>
      <c r="BW251">
        <v>35</v>
      </c>
      <c r="BX251">
        <v>3190</v>
      </c>
      <c r="BY251">
        <v>150</v>
      </c>
      <c r="BZ251">
        <v>1336</v>
      </c>
      <c r="CA251">
        <v>63</v>
      </c>
      <c r="CB251">
        <v>3740</v>
      </c>
      <c r="CC251">
        <v>200</v>
      </c>
      <c r="CD251">
        <v>563</v>
      </c>
      <c r="CE251">
        <v>25</v>
      </c>
      <c r="CF251">
        <v>2410</v>
      </c>
      <c r="CG251">
        <v>120</v>
      </c>
      <c r="CH251">
        <v>776</v>
      </c>
      <c r="CI251">
        <v>33</v>
      </c>
      <c r="CJ251">
        <v>86.9</v>
      </c>
      <c r="CK251">
        <v>3.8</v>
      </c>
      <c r="CL251">
        <v>865</v>
      </c>
      <c r="CM251">
        <v>33</v>
      </c>
      <c r="CN251">
        <v>112.2</v>
      </c>
      <c r="CO251">
        <v>4.3</v>
      </c>
      <c r="CP251">
        <v>682</v>
      </c>
      <c r="CQ251">
        <v>27</v>
      </c>
      <c r="CR251">
        <v>129.30000000000001</v>
      </c>
      <c r="CS251">
        <v>5</v>
      </c>
      <c r="CT251">
        <v>330</v>
      </c>
      <c r="CU251">
        <v>12</v>
      </c>
      <c r="CV251">
        <v>37.1</v>
      </c>
      <c r="CW251">
        <v>1.5</v>
      </c>
      <c r="CX251">
        <v>193.2</v>
      </c>
      <c r="CY251">
        <v>7.5</v>
      </c>
      <c r="CZ251">
        <v>24.6</v>
      </c>
      <c r="DA251">
        <v>0.91</v>
      </c>
      <c r="DB251">
        <v>1731</v>
      </c>
      <c r="DC251">
        <v>56</v>
      </c>
      <c r="DD251">
        <v>91.2</v>
      </c>
      <c r="DE251">
        <v>5.0999999999999996</v>
      </c>
      <c r="DF251">
        <v>4.45</v>
      </c>
      <c r="DG251">
        <v>0.8</v>
      </c>
      <c r="DH251">
        <v>3.15</v>
      </c>
      <c r="DI251">
        <v>0.7</v>
      </c>
      <c r="DJ251">
        <v>3.76</v>
      </c>
      <c r="DK251">
        <v>0.89</v>
      </c>
      <c r="DL251">
        <v>13.23</v>
      </c>
      <c r="DM251">
        <v>0.67</v>
      </c>
      <c r="DN251">
        <v>3.11</v>
      </c>
      <c r="DO251">
        <v>0.17</v>
      </c>
      <c r="DP251">
        <v>7.8</v>
      </c>
      <c r="DQ251">
        <v>2.7</v>
      </c>
      <c r="DR251">
        <v>4.3100000000000002E-6</v>
      </c>
      <c r="DS251">
        <v>1.4999999999999999E-7</v>
      </c>
      <c r="DT251" s="2">
        <v>126200</v>
      </c>
      <c r="DU251" s="2">
        <v>4700</v>
      </c>
      <c r="DV251" s="2">
        <v>2610000</v>
      </c>
      <c r="DW251" s="2">
        <v>130000</v>
      </c>
      <c r="DX251">
        <v>560</v>
      </c>
      <c r="DY251">
        <v>260</v>
      </c>
      <c r="DZ251" s="2">
        <v>447000</v>
      </c>
      <c r="EA251" s="2">
        <v>21000</v>
      </c>
      <c r="EB251">
        <v>11830</v>
      </c>
      <c r="EC251">
        <v>550</v>
      </c>
      <c r="ED251" s="2">
        <v>661000</v>
      </c>
      <c r="EE251" s="2">
        <v>31000</v>
      </c>
      <c r="EF251" s="2">
        <v>301000</v>
      </c>
      <c r="EG251" s="2">
        <v>15000</v>
      </c>
      <c r="EH251" s="2">
        <v>855000</v>
      </c>
      <c r="EI251" s="2">
        <v>46000</v>
      </c>
      <c r="EJ251" s="2">
        <v>176100</v>
      </c>
      <c r="EK251" s="2">
        <v>7800</v>
      </c>
      <c r="EL251" s="2">
        <v>158700</v>
      </c>
      <c r="EM251" s="2">
        <v>7700</v>
      </c>
      <c r="EN251" s="2">
        <v>36900</v>
      </c>
      <c r="EO251" s="2">
        <v>1600</v>
      </c>
      <c r="EP251">
        <v>15760</v>
      </c>
      <c r="EQ251">
        <v>690</v>
      </c>
      <c r="ER251" s="2">
        <v>44900</v>
      </c>
      <c r="ES251" s="2">
        <v>1700</v>
      </c>
      <c r="ET251" s="2">
        <v>42200</v>
      </c>
      <c r="EU251" s="2">
        <v>1600</v>
      </c>
      <c r="EV251" s="2">
        <v>60600</v>
      </c>
      <c r="EW251" s="2">
        <v>2400</v>
      </c>
      <c r="EX251" s="2">
        <v>46500</v>
      </c>
      <c r="EY251" s="2">
        <v>1800</v>
      </c>
      <c r="EZ251" s="2">
        <v>40400</v>
      </c>
      <c r="FA251" s="2">
        <v>1500</v>
      </c>
      <c r="FB251">
        <v>13880</v>
      </c>
      <c r="FC251">
        <v>560</v>
      </c>
      <c r="FD251">
        <v>15800</v>
      </c>
      <c r="FE251">
        <v>610</v>
      </c>
      <c r="FF251">
        <v>9150</v>
      </c>
      <c r="FG251">
        <v>340</v>
      </c>
      <c r="FH251">
        <v>542</v>
      </c>
      <c r="FI251">
        <v>31</v>
      </c>
      <c r="FJ251">
        <v>336</v>
      </c>
      <c r="FK251">
        <v>60</v>
      </c>
      <c r="FL251">
        <v>217</v>
      </c>
      <c r="FM251">
        <v>49</v>
      </c>
      <c r="FN251">
        <v>610</v>
      </c>
      <c r="FO251">
        <v>140</v>
      </c>
      <c r="FP251">
        <v>4370</v>
      </c>
      <c r="FQ251">
        <v>220</v>
      </c>
      <c r="FR251">
        <v>1144</v>
      </c>
      <c r="FS251">
        <v>61</v>
      </c>
      <c r="FT251">
        <v>9.6</v>
      </c>
      <c r="FU251">
        <v>3.3</v>
      </c>
      <c r="FV251" t="s">
        <v>846</v>
      </c>
      <c r="FW251">
        <v>0</v>
      </c>
      <c r="FX251">
        <v>2.1562999999999999</v>
      </c>
      <c r="FY251">
        <v>1.2040999999999999</v>
      </c>
      <c r="FZ251">
        <v>785.79</v>
      </c>
      <c r="GA251">
        <v>0.55722000000000005</v>
      </c>
      <c r="GB251">
        <v>1.4391</v>
      </c>
      <c r="GC251">
        <v>1.0678000000000001</v>
      </c>
      <c r="GD251">
        <v>1.3942000000000001</v>
      </c>
      <c r="GE251">
        <v>1.5731999999999999</v>
      </c>
      <c r="GF251">
        <v>0.39521000000000001</v>
      </c>
      <c r="GG251">
        <v>1.0550999999999999</v>
      </c>
      <c r="GH251">
        <v>0.54949000000000003</v>
      </c>
      <c r="GI251">
        <v>0.11133999999999999</v>
      </c>
      <c r="GJ251">
        <v>0.36186000000000001</v>
      </c>
      <c r="GK251">
        <v>8.6883000000000002E-2</v>
      </c>
      <c r="GL251">
        <v>0.55578000000000005</v>
      </c>
      <c r="GM251">
        <v>9.5227999999999993E-2</v>
      </c>
      <c r="GN251">
        <v>0.31802999999999998</v>
      </c>
      <c r="GO251">
        <v>5.9555999999999998E-2</v>
      </c>
      <c r="GP251">
        <v>0.54327999999999999</v>
      </c>
      <c r="GQ251">
        <v>3.1822999999999997E-2</v>
      </c>
      <c r="GR251">
        <v>318.23</v>
      </c>
      <c r="GS251">
        <v>7.6128</v>
      </c>
      <c r="GT251">
        <v>6.4842999999999998E-2</v>
      </c>
      <c r="GU251">
        <v>0.10081</v>
      </c>
      <c r="GV251">
        <v>7.2885000000000005E-2</v>
      </c>
      <c r="GW251">
        <v>0</v>
      </c>
      <c r="GX251">
        <v>1.2763999999999999E-2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</row>
    <row r="252" spans="1:263" x14ac:dyDescent="0.25">
      <c r="A252" t="s">
        <v>176</v>
      </c>
      <c r="B252" t="s">
        <v>842</v>
      </c>
      <c r="C252" t="s">
        <v>177</v>
      </c>
      <c r="D252" t="s">
        <v>844</v>
      </c>
      <c r="E252" s="1">
        <v>1462.5658101851852</v>
      </c>
      <c r="F252">
        <v>40.892000000000003</v>
      </c>
      <c r="G252" t="s">
        <v>178</v>
      </c>
      <c r="H252" s="2">
        <v>8400000</v>
      </c>
      <c r="I252" s="2">
        <v>180000</v>
      </c>
      <c r="J252" s="2">
        <v>2760000</v>
      </c>
      <c r="K252" s="2">
        <v>120000</v>
      </c>
      <c r="L252">
        <v>51840</v>
      </c>
      <c r="M252">
        <v>250</v>
      </c>
      <c r="N252" s="2">
        <v>127800</v>
      </c>
      <c r="O252" s="2">
        <v>3400</v>
      </c>
      <c r="P252" s="2">
        <v>520000</v>
      </c>
      <c r="Q252" s="2">
        <v>11000</v>
      </c>
      <c r="R252">
        <v>25090</v>
      </c>
      <c r="S252">
        <v>340</v>
      </c>
      <c r="T252" s="2">
        <v>1214000</v>
      </c>
      <c r="U252" s="2">
        <v>41000</v>
      </c>
      <c r="V252" s="2">
        <v>573000</v>
      </c>
      <c r="W252" s="2">
        <v>20000</v>
      </c>
      <c r="X252" s="2">
        <v>1711000</v>
      </c>
      <c r="Y252" s="2">
        <v>58000</v>
      </c>
      <c r="Z252" s="2">
        <v>335000</v>
      </c>
      <c r="AA252" s="2">
        <v>11000</v>
      </c>
      <c r="AB252" s="2">
        <v>310000</v>
      </c>
      <c r="AC252" s="2">
        <v>12000</v>
      </c>
      <c r="AD252" s="2">
        <v>72900</v>
      </c>
      <c r="AE252" s="2">
        <v>2100</v>
      </c>
      <c r="AF252">
        <v>22410</v>
      </c>
      <c r="AG252">
        <v>610</v>
      </c>
      <c r="AH252" s="2">
        <v>84900</v>
      </c>
      <c r="AI252" s="2">
        <v>1900</v>
      </c>
      <c r="AJ252" s="2">
        <v>80700</v>
      </c>
      <c r="AK252" s="2">
        <v>2300</v>
      </c>
      <c r="AL252" s="2">
        <v>116500</v>
      </c>
      <c r="AM252" s="2">
        <v>2700</v>
      </c>
      <c r="AN252" s="2">
        <v>90800</v>
      </c>
      <c r="AO252" s="2">
        <v>2100</v>
      </c>
      <c r="AP252" s="2">
        <v>75200</v>
      </c>
      <c r="AQ252" s="2">
        <v>1600</v>
      </c>
      <c r="AR252">
        <v>26120</v>
      </c>
      <c r="AS252">
        <v>690</v>
      </c>
      <c r="AT252">
        <v>28820</v>
      </c>
      <c r="AU252">
        <v>720</v>
      </c>
      <c r="AV252">
        <v>16750</v>
      </c>
      <c r="AW252">
        <v>470</v>
      </c>
      <c r="AX252">
        <v>587</v>
      </c>
      <c r="AY252">
        <v>29</v>
      </c>
      <c r="AZ252">
        <v>183</v>
      </c>
      <c r="BA252">
        <v>19</v>
      </c>
      <c r="BB252">
        <v>391</v>
      </c>
      <c r="BC252">
        <v>58</v>
      </c>
      <c r="BD252">
        <v>248</v>
      </c>
      <c r="BE252">
        <v>46</v>
      </c>
      <c r="BF252">
        <v>840</v>
      </c>
      <c r="BG252">
        <v>140</v>
      </c>
      <c r="BH252">
        <v>13690</v>
      </c>
      <c r="BI252">
        <v>370</v>
      </c>
      <c r="BJ252">
        <v>2469</v>
      </c>
      <c r="BK252">
        <v>67</v>
      </c>
      <c r="BL252">
        <v>20.100000000000001</v>
      </c>
      <c r="BM252">
        <v>5.5</v>
      </c>
      <c r="BN252" s="2">
        <v>72400</v>
      </c>
      <c r="BO252" s="2">
        <v>2900</v>
      </c>
      <c r="BP252">
        <v>-190</v>
      </c>
      <c r="BQ252">
        <v>270</v>
      </c>
      <c r="BR252" s="2">
        <v>728000</v>
      </c>
      <c r="BS252" s="2">
        <v>20000</v>
      </c>
      <c r="BT252">
        <v>1530</v>
      </c>
      <c r="BU252">
        <v>41</v>
      </c>
      <c r="BV252">
        <v>584</v>
      </c>
      <c r="BW252">
        <v>21</v>
      </c>
      <c r="BX252">
        <v>5900</v>
      </c>
      <c r="BY252">
        <v>200</v>
      </c>
      <c r="BZ252">
        <v>2573</v>
      </c>
      <c r="CA252">
        <v>91</v>
      </c>
      <c r="CB252">
        <v>7500</v>
      </c>
      <c r="CC252">
        <v>260</v>
      </c>
      <c r="CD252">
        <v>1074</v>
      </c>
      <c r="CE252">
        <v>34</v>
      </c>
      <c r="CF252">
        <v>4770</v>
      </c>
      <c r="CG252">
        <v>180</v>
      </c>
      <c r="CH252">
        <v>1533</v>
      </c>
      <c r="CI252">
        <v>43</v>
      </c>
      <c r="CJ252">
        <v>123.9</v>
      </c>
      <c r="CK252">
        <v>3.3</v>
      </c>
      <c r="CL252">
        <v>1638</v>
      </c>
      <c r="CM252">
        <v>36</v>
      </c>
      <c r="CN252">
        <v>215.3</v>
      </c>
      <c r="CO252">
        <v>6</v>
      </c>
      <c r="CP252">
        <v>1314</v>
      </c>
      <c r="CQ252">
        <v>30</v>
      </c>
      <c r="CR252">
        <v>253</v>
      </c>
      <c r="CS252">
        <v>6</v>
      </c>
      <c r="CT252">
        <v>616</v>
      </c>
      <c r="CU252">
        <v>13</v>
      </c>
      <c r="CV252">
        <v>69.900000000000006</v>
      </c>
      <c r="CW252">
        <v>1.9</v>
      </c>
      <c r="CX252">
        <v>353.6</v>
      </c>
      <c r="CY252">
        <v>8.9</v>
      </c>
      <c r="CZ252">
        <v>45.1</v>
      </c>
      <c r="DA252">
        <v>1.3</v>
      </c>
      <c r="DB252">
        <v>98</v>
      </c>
      <c r="DC252">
        <v>28</v>
      </c>
      <c r="DD252">
        <v>10.1</v>
      </c>
      <c r="DE252">
        <v>3.5</v>
      </c>
      <c r="DF252">
        <v>5.16</v>
      </c>
      <c r="DG252">
        <v>0.77</v>
      </c>
      <c r="DH252">
        <v>3.6</v>
      </c>
      <c r="DI252">
        <v>0.67</v>
      </c>
      <c r="DJ252">
        <v>5.2</v>
      </c>
      <c r="DK252">
        <v>0.84</v>
      </c>
      <c r="DL252">
        <v>41.5</v>
      </c>
      <c r="DM252">
        <v>1.1000000000000001</v>
      </c>
      <c r="DN252">
        <v>6.71</v>
      </c>
      <c r="DO252">
        <v>0.18</v>
      </c>
      <c r="DP252">
        <v>17.2</v>
      </c>
      <c r="DQ252">
        <v>4.7</v>
      </c>
      <c r="DR252">
        <v>9.1900000000000001E-6</v>
      </c>
      <c r="DS252">
        <v>2.8999999999999998E-7</v>
      </c>
      <c r="DT252" s="2">
        <v>126100</v>
      </c>
      <c r="DU252" s="2">
        <v>3400</v>
      </c>
      <c r="DV252" s="2">
        <v>2700000</v>
      </c>
      <c r="DW252" s="2">
        <v>120000</v>
      </c>
      <c r="DX252">
        <v>-170</v>
      </c>
      <c r="DY252">
        <v>250</v>
      </c>
      <c r="DZ252" s="2">
        <v>394000</v>
      </c>
      <c r="EA252" s="2">
        <v>11000</v>
      </c>
      <c r="EB252">
        <v>9420</v>
      </c>
      <c r="EC252">
        <v>340</v>
      </c>
      <c r="ED252" s="2">
        <v>1214000</v>
      </c>
      <c r="EE252" s="2">
        <v>41000</v>
      </c>
      <c r="EF252" s="2">
        <v>573000</v>
      </c>
      <c r="EG252" s="2">
        <v>20000</v>
      </c>
      <c r="EH252" s="2">
        <v>1711000</v>
      </c>
      <c r="EI252" s="2">
        <v>58000</v>
      </c>
      <c r="EJ252" s="2">
        <v>335000</v>
      </c>
      <c r="EK252" s="2">
        <v>11000</v>
      </c>
      <c r="EL252" s="2">
        <v>310000</v>
      </c>
      <c r="EM252" s="2">
        <v>12000</v>
      </c>
      <c r="EN252" s="2">
        <v>72900</v>
      </c>
      <c r="EO252" s="2">
        <v>2100</v>
      </c>
      <c r="EP252">
        <v>22410</v>
      </c>
      <c r="EQ252">
        <v>610</v>
      </c>
      <c r="ER252" s="2">
        <v>84900</v>
      </c>
      <c r="ES252" s="2">
        <v>1900</v>
      </c>
      <c r="ET252" s="2">
        <v>80700</v>
      </c>
      <c r="EU252" s="2">
        <v>2300</v>
      </c>
      <c r="EV252" s="2">
        <v>116500</v>
      </c>
      <c r="EW252" s="2">
        <v>2700</v>
      </c>
      <c r="EX252" s="2">
        <v>90800</v>
      </c>
      <c r="EY252" s="2">
        <v>2100</v>
      </c>
      <c r="EZ252" s="2">
        <v>75200</v>
      </c>
      <c r="FA252" s="2">
        <v>1600</v>
      </c>
      <c r="FB252">
        <v>26120</v>
      </c>
      <c r="FC252">
        <v>690</v>
      </c>
      <c r="FD252">
        <v>28820</v>
      </c>
      <c r="FE252">
        <v>720</v>
      </c>
      <c r="FF252">
        <v>16750</v>
      </c>
      <c r="FG252">
        <v>470</v>
      </c>
      <c r="FH252">
        <v>46</v>
      </c>
      <c r="FI252">
        <v>19</v>
      </c>
      <c r="FJ252">
        <v>389</v>
      </c>
      <c r="FK252">
        <v>58</v>
      </c>
      <c r="FL252">
        <v>248</v>
      </c>
      <c r="FM252">
        <v>46</v>
      </c>
      <c r="FN252">
        <v>840</v>
      </c>
      <c r="FO252">
        <v>140</v>
      </c>
      <c r="FP252">
        <v>13690</v>
      </c>
      <c r="FQ252">
        <v>370</v>
      </c>
      <c r="FR252">
        <v>2469</v>
      </c>
      <c r="FS252">
        <v>67</v>
      </c>
      <c r="FT252">
        <v>20.100000000000001</v>
      </c>
      <c r="FU252">
        <v>5.5</v>
      </c>
      <c r="FV252" t="s">
        <v>846</v>
      </c>
      <c r="FW252">
        <v>0</v>
      </c>
      <c r="FX252">
        <v>4.3716999999999997</v>
      </c>
      <c r="FY252">
        <v>1.32</v>
      </c>
      <c r="FZ252">
        <v>766.83</v>
      </c>
      <c r="GA252">
        <v>0.37372</v>
      </c>
      <c r="GB252">
        <v>1.641</v>
      </c>
      <c r="GC252">
        <v>0.73999000000000004</v>
      </c>
      <c r="GD252">
        <v>2.2854000000000001</v>
      </c>
      <c r="GE252">
        <v>6.5404</v>
      </c>
      <c r="GF252">
        <v>0.23022999999999999</v>
      </c>
      <c r="GG252">
        <v>2.2765</v>
      </c>
      <c r="GH252">
        <v>0.38283</v>
      </c>
      <c r="GI252">
        <v>0</v>
      </c>
      <c r="GJ252">
        <v>1.2186999999999999</v>
      </c>
      <c r="GK252">
        <v>7.9244999999999996E-2</v>
      </c>
      <c r="GL252">
        <v>0.32756000000000002</v>
      </c>
      <c r="GM252">
        <v>6.012E-2</v>
      </c>
      <c r="GN252">
        <v>0.19913</v>
      </c>
      <c r="GO252">
        <v>0</v>
      </c>
      <c r="GP252">
        <v>0.35618</v>
      </c>
      <c r="GQ252">
        <v>0</v>
      </c>
      <c r="GR252">
        <v>0</v>
      </c>
      <c r="GS252">
        <v>4.0682</v>
      </c>
      <c r="GT252">
        <v>5.9561000000000003E-2</v>
      </c>
      <c r="GU252">
        <v>5.7168999999999998E-2</v>
      </c>
      <c r="GV252">
        <v>0</v>
      </c>
      <c r="GW252">
        <v>0</v>
      </c>
      <c r="GX252">
        <v>9.2213E-3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</row>
    <row r="253" spans="1:263" x14ac:dyDescent="0.25">
      <c r="A253" t="s">
        <v>179</v>
      </c>
      <c r="B253" t="s">
        <v>842</v>
      </c>
      <c r="C253" t="s">
        <v>180</v>
      </c>
      <c r="D253" t="s">
        <v>844</v>
      </c>
      <c r="E253" s="1">
        <v>1462.5668634259259</v>
      </c>
      <c r="F253">
        <v>16.945</v>
      </c>
      <c r="G253" t="s">
        <v>181</v>
      </c>
      <c r="H253" s="2">
        <v>344000</v>
      </c>
      <c r="I253" s="2">
        <v>88000</v>
      </c>
      <c r="J253" s="2">
        <v>81000</v>
      </c>
      <c r="K253" s="2">
        <v>21000</v>
      </c>
      <c r="L253">
        <v>52840</v>
      </c>
      <c r="M253">
        <v>500</v>
      </c>
      <c r="N253">
        <v>2700</v>
      </c>
      <c r="O253">
        <v>820</v>
      </c>
      <c r="P253" s="2">
        <v>129100</v>
      </c>
      <c r="Q253" s="2">
        <v>1200</v>
      </c>
      <c r="R253">
        <v>15630</v>
      </c>
      <c r="S253">
        <v>220</v>
      </c>
      <c r="T253">
        <v>190</v>
      </c>
      <c r="U253">
        <v>170</v>
      </c>
      <c r="V253" s="2">
        <v>1200</v>
      </c>
      <c r="W253" s="2">
        <v>1000</v>
      </c>
      <c r="X253">
        <v>710</v>
      </c>
      <c r="Y253">
        <v>460</v>
      </c>
      <c r="Z253">
        <v>380</v>
      </c>
      <c r="AA253">
        <v>320</v>
      </c>
      <c r="AB253">
        <v>80</v>
      </c>
      <c r="AC253">
        <v>60</v>
      </c>
      <c r="AD253">
        <v>61</v>
      </c>
      <c r="AE253">
        <v>59</v>
      </c>
      <c r="AF253">
        <v>17</v>
      </c>
      <c r="AG253">
        <v>13</v>
      </c>
      <c r="AH253">
        <v>25</v>
      </c>
      <c r="AI253">
        <v>26</v>
      </c>
      <c r="AJ253">
        <v>6.1</v>
      </c>
      <c r="AK253">
        <v>8.4</v>
      </c>
      <c r="AL253">
        <v>23</v>
      </c>
      <c r="AM253">
        <v>23</v>
      </c>
      <c r="AN253">
        <v>0</v>
      </c>
      <c r="AO253">
        <v>1</v>
      </c>
      <c r="AP253">
        <v>39</v>
      </c>
      <c r="AQ253">
        <v>38</v>
      </c>
      <c r="AR253">
        <v>0</v>
      </c>
      <c r="AS253">
        <v>1</v>
      </c>
      <c r="AT253">
        <v>22</v>
      </c>
      <c r="AU253">
        <v>14</v>
      </c>
      <c r="AV253">
        <v>0</v>
      </c>
      <c r="AW253">
        <v>1</v>
      </c>
      <c r="AX253">
        <v>617</v>
      </c>
      <c r="AY253">
        <v>48</v>
      </c>
      <c r="AZ253">
        <v>198</v>
      </c>
      <c r="BA253">
        <v>33</v>
      </c>
      <c r="BB253">
        <v>220</v>
      </c>
      <c r="BC253">
        <v>130</v>
      </c>
      <c r="BD253">
        <v>180</v>
      </c>
      <c r="BE253">
        <v>110</v>
      </c>
      <c r="BF253">
        <v>360</v>
      </c>
      <c r="BG253">
        <v>230</v>
      </c>
      <c r="BH253">
        <v>100</v>
      </c>
      <c r="BI253">
        <v>120</v>
      </c>
      <c r="BJ253">
        <v>3.5</v>
      </c>
      <c r="BK253">
        <v>2.9</v>
      </c>
      <c r="BL253">
        <v>0</v>
      </c>
      <c r="BM253">
        <v>1</v>
      </c>
      <c r="BN253" s="2">
        <v>2100</v>
      </c>
      <c r="BO253" s="2">
        <v>3100</v>
      </c>
      <c r="BP253">
        <v>800</v>
      </c>
      <c r="BQ253">
        <v>1600</v>
      </c>
      <c r="BR253" s="2">
        <v>5800</v>
      </c>
      <c r="BS253" s="2">
        <v>4700</v>
      </c>
      <c r="BT253">
        <v>19</v>
      </c>
      <c r="BU253">
        <v>14</v>
      </c>
      <c r="BV253">
        <v>45</v>
      </c>
      <c r="BW253">
        <v>79</v>
      </c>
      <c r="BX253">
        <v>34</v>
      </c>
      <c r="BY253">
        <v>33</v>
      </c>
      <c r="BZ253">
        <v>30</v>
      </c>
      <c r="CA253">
        <v>25</v>
      </c>
      <c r="CB253">
        <v>96</v>
      </c>
      <c r="CC253">
        <v>94</v>
      </c>
      <c r="CD253">
        <v>19</v>
      </c>
      <c r="CE253">
        <v>28</v>
      </c>
      <c r="CF253">
        <v>18</v>
      </c>
      <c r="CG253">
        <v>12</v>
      </c>
      <c r="CH253">
        <v>7.6</v>
      </c>
      <c r="CI253">
        <v>6.9</v>
      </c>
      <c r="CJ253">
        <v>1</v>
      </c>
      <c r="CK253">
        <v>0.81</v>
      </c>
      <c r="CL253">
        <v>6.2</v>
      </c>
      <c r="CM253">
        <v>5.0999999999999996</v>
      </c>
      <c r="CN253">
        <v>0.86</v>
      </c>
      <c r="CO253">
        <v>0.36</v>
      </c>
      <c r="CP253">
        <v>4.0999999999999996</v>
      </c>
      <c r="CQ253">
        <v>2.7</v>
      </c>
      <c r="CR253">
        <v>0.17</v>
      </c>
      <c r="CS253">
        <v>0.14000000000000001</v>
      </c>
      <c r="CT253">
        <v>4.8</v>
      </c>
      <c r="CU253">
        <v>6.1</v>
      </c>
      <c r="CV253">
        <v>0.05</v>
      </c>
      <c r="CW253">
        <v>0.11</v>
      </c>
      <c r="CX253">
        <v>0.98</v>
      </c>
      <c r="CY253">
        <v>0.92</v>
      </c>
      <c r="CZ253">
        <v>-3.9311099999999997E-5</v>
      </c>
      <c r="DA253">
        <v>1.2E-9</v>
      </c>
      <c r="DB253">
        <v>150</v>
      </c>
      <c r="DC253">
        <v>150</v>
      </c>
      <c r="DD253">
        <v>24</v>
      </c>
      <c r="DE253">
        <v>32</v>
      </c>
      <c r="DF253">
        <v>30</v>
      </c>
      <c r="DG253">
        <v>17</v>
      </c>
      <c r="DH253">
        <v>29</v>
      </c>
      <c r="DI253">
        <v>15</v>
      </c>
      <c r="DJ253">
        <v>37</v>
      </c>
      <c r="DK253">
        <v>19</v>
      </c>
      <c r="DL253">
        <v>1.9</v>
      </c>
      <c r="DM253">
        <v>2.2000000000000002</v>
      </c>
      <c r="DN253">
        <v>1.2E-2</v>
      </c>
      <c r="DO253">
        <v>2.7E-2</v>
      </c>
      <c r="DP253">
        <v>12</v>
      </c>
      <c r="DQ253">
        <v>24</v>
      </c>
      <c r="DR253">
        <v>6.0000000000000002E-6</v>
      </c>
      <c r="DS253">
        <v>1.1E-5</v>
      </c>
      <c r="DT253">
        <v>1000</v>
      </c>
      <c r="DU253">
        <v>820</v>
      </c>
      <c r="DV253" s="2">
        <v>60000</v>
      </c>
      <c r="DW253" s="2">
        <v>92000</v>
      </c>
      <c r="DX253">
        <v>800</v>
      </c>
      <c r="DY253">
        <v>1600</v>
      </c>
      <c r="DZ253" s="2">
        <v>4900</v>
      </c>
      <c r="EA253" s="2">
        <v>3500</v>
      </c>
      <c r="EB253">
        <v>700</v>
      </c>
      <c r="EC253">
        <v>1300</v>
      </c>
      <c r="ED253" s="2">
        <v>6900</v>
      </c>
      <c r="EE253" s="2">
        <v>6800</v>
      </c>
      <c r="EF253" s="2">
        <v>6600</v>
      </c>
      <c r="EG253" s="2">
        <v>5600</v>
      </c>
      <c r="EH253" s="2">
        <v>22000</v>
      </c>
      <c r="EI253" s="2">
        <v>21000</v>
      </c>
      <c r="EJ253" s="2">
        <v>5800</v>
      </c>
      <c r="EK253" s="2">
        <v>8800</v>
      </c>
      <c r="EL253">
        <v>1120</v>
      </c>
      <c r="EM253">
        <v>790</v>
      </c>
      <c r="EN253">
        <v>360</v>
      </c>
      <c r="EO253">
        <v>330</v>
      </c>
      <c r="EP253">
        <v>180</v>
      </c>
      <c r="EQ253">
        <v>150</v>
      </c>
      <c r="ER253">
        <v>320</v>
      </c>
      <c r="ES253">
        <v>260</v>
      </c>
      <c r="ET253">
        <v>320</v>
      </c>
      <c r="EU253">
        <v>130</v>
      </c>
      <c r="EV253">
        <v>360</v>
      </c>
      <c r="EW253">
        <v>240</v>
      </c>
      <c r="EX253">
        <v>60</v>
      </c>
      <c r="EY253">
        <v>49</v>
      </c>
      <c r="EZ253">
        <v>580</v>
      </c>
      <c r="FA253">
        <v>740</v>
      </c>
      <c r="FB253">
        <v>20</v>
      </c>
      <c r="FC253">
        <v>40</v>
      </c>
      <c r="FD253">
        <v>80</v>
      </c>
      <c r="FE253">
        <v>75</v>
      </c>
      <c r="FF253">
        <v>-1.4564189999999999E-2</v>
      </c>
      <c r="FG253">
        <v>1.9999999999999999E-7</v>
      </c>
      <c r="FH253">
        <v>120</v>
      </c>
      <c r="FI253">
        <v>160</v>
      </c>
      <c r="FJ253" s="2">
        <v>2300</v>
      </c>
      <c r="FK253" s="2">
        <v>1300</v>
      </c>
      <c r="FL253" s="2">
        <v>2000</v>
      </c>
      <c r="FM253" s="2">
        <v>1100</v>
      </c>
      <c r="FN253" s="2">
        <v>5900</v>
      </c>
      <c r="FO253" s="2">
        <v>3100</v>
      </c>
      <c r="FP253">
        <v>640</v>
      </c>
      <c r="FQ253">
        <v>710</v>
      </c>
      <c r="FR253">
        <v>5</v>
      </c>
      <c r="FS253">
        <v>10</v>
      </c>
      <c r="FT253">
        <v>13</v>
      </c>
      <c r="FU253">
        <v>27</v>
      </c>
      <c r="FV253" t="s">
        <v>846</v>
      </c>
      <c r="FW253">
        <v>0</v>
      </c>
      <c r="FX253">
        <v>23.954000000000001</v>
      </c>
      <c r="FY253">
        <v>33.305999999999997</v>
      </c>
      <c r="FZ253">
        <v>14056</v>
      </c>
      <c r="GA253">
        <v>12.012</v>
      </c>
      <c r="GB253">
        <v>43.000999999999998</v>
      </c>
      <c r="GC253">
        <v>1.6044</v>
      </c>
      <c r="GD253">
        <v>4.2366000000000001</v>
      </c>
      <c r="GE253">
        <v>7.4729999999999999</v>
      </c>
      <c r="GF253">
        <v>18.802</v>
      </c>
      <c r="GG253">
        <v>7.1489000000000003</v>
      </c>
      <c r="GH253">
        <v>4.2191999999999998</v>
      </c>
      <c r="GI253">
        <v>0</v>
      </c>
      <c r="GJ253">
        <v>3.1646000000000001</v>
      </c>
      <c r="GK253">
        <v>0.31230999999999998</v>
      </c>
      <c r="GL253">
        <v>0</v>
      </c>
      <c r="GM253">
        <v>0.45738000000000001</v>
      </c>
      <c r="GN253">
        <v>1.3448</v>
      </c>
      <c r="GO253">
        <v>0.31278</v>
      </c>
      <c r="GP253">
        <v>3.3874</v>
      </c>
      <c r="GQ253">
        <v>0.31485000000000002</v>
      </c>
      <c r="GR253">
        <v>3148.5</v>
      </c>
      <c r="GS253">
        <v>113.56</v>
      </c>
      <c r="GT253">
        <v>3.9055</v>
      </c>
      <c r="GU253">
        <v>4.0430000000000001</v>
      </c>
      <c r="GV253">
        <v>4.7397999999999998</v>
      </c>
      <c r="GW253">
        <v>0.78647</v>
      </c>
      <c r="GX253">
        <v>0.17213999999999999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</row>
    <row r="255" spans="1:263" x14ac:dyDescent="0.25">
      <c r="A255" t="s">
        <v>182</v>
      </c>
      <c r="B255" t="s">
        <v>842</v>
      </c>
      <c r="C255" t="s">
        <v>183</v>
      </c>
      <c r="D255" t="s">
        <v>844</v>
      </c>
      <c r="E255" s="1">
        <v>1462.5674421296296</v>
      </c>
      <c r="F255">
        <v>39.069000000000003</v>
      </c>
      <c r="G255" t="s">
        <v>184</v>
      </c>
      <c r="H255" s="2">
        <v>4760000</v>
      </c>
      <c r="I255" s="2">
        <v>110000</v>
      </c>
      <c r="J255" s="2">
        <v>2680000</v>
      </c>
      <c r="K255" s="2">
        <v>93000</v>
      </c>
      <c r="L255">
        <v>56100</v>
      </c>
      <c r="M255">
        <v>310</v>
      </c>
      <c r="N255" s="2">
        <v>125400</v>
      </c>
      <c r="O255" s="2">
        <v>3900</v>
      </c>
      <c r="P255" s="2">
        <v>335400</v>
      </c>
      <c r="Q255" s="2">
        <v>6900</v>
      </c>
      <c r="R255">
        <v>34800</v>
      </c>
      <c r="S255">
        <v>750</v>
      </c>
      <c r="T255" s="2">
        <v>316800</v>
      </c>
      <c r="U255" s="2">
        <v>3500</v>
      </c>
      <c r="V255" s="2">
        <v>232300</v>
      </c>
      <c r="W255" s="2">
        <v>4300</v>
      </c>
      <c r="X255" s="2">
        <v>578900</v>
      </c>
      <c r="Y255" s="2">
        <v>9000</v>
      </c>
      <c r="Z255" s="2">
        <v>109100</v>
      </c>
      <c r="AA255" s="2">
        <v>1700</v>
      </c>
      <c r="AB255" s="2">
        <v>93000</v>
      </c>
      <c r="AC255" s="2">
        <v>1300</v>
      </c>
      <c r="AD255">
        <v>19270</v>
      </c>
      <c r="AE255">
        <v>310</v>
      </c>
      <c r="AF255">
        <v>15150</v>
      </c>
      <c r="AG255">
        <v>500</v>
      </c>
      <c r="AH255">
        <v>20870</v>
      </c>
      <c r="AI255">
        <v>290</v>
      </c>
      <c r="AJ255">
        <v>20180</v>
      </c>
      <c r="AK255">
        <v>300</v>
      </c>
      <c r="AL255">
        <v>29070</v>
      </c>
      <c r="AM255">
        <v>420</v>
      </c>
      <c r="AN255">
        <v>22440</v>
      </c>
      <c r="AO255">
        <v>340</v>
      </c>
      <c r="AP255">
        <v>19600</v>
      </c>
      <c r="AQ255">
        <v>360</v>
      </c>
      <c r="AR255">
        <v>7320</v>
      </c>
      <c r="AS255">
        <v>190</v>
      </c>
      <c r="AT255">
        <v>8990</v>
      </c>
      <c r="AU255">
        <v>240</v>
      </c>
      <c r="AV255">
        <v>5460</v>
      </c>
      <c r="AW255">
        <v>190</v>
      </c>
      <c r="AX255">
        <v>440</v>
      </c>
      <c r="AY255">
        <v>29</v>
      </c>
      <c r="AZ255">
        <v>210</v>
      </c>
      <c r="BA255">
        <v>25</v>
      </c>
      <c r="BB255">
        <v>1500</v>
      </c>
      <c r="BC255">
        <v>220</v>
      </c>
      <c r="BD255">
        <v>1220</v>
      </c>
      <c r="BE255">
        <v>200</v>
      </c>
      <c r="BF255">
        <v>3110</v>
      </c>
      <c r="BG255">
        <v>520</v>
      </c>
      <c r="BH255">
        <v>7580</v>
      </c>
      <c r="BI255">
        <v>260</v>
      </c>
      <c r="BJ255">
        <v>2020</v>
      </c>
      <c r="BK255">
        <v>87</v>
      </c>
      <c r="BL255">
        <v>6.3</v>
      </c>
      <c r="BM255">
        <v>3</v>
      </c>
      <c r="BN255" s="2">
        <v>116100</v>
      </c>
      <c r="BO255" s="2">
        <v>2900</v>
      </c>
      <c r="BP255">
        <v>3970</v>
      </c>
      <c r="BQ255">
        <v>280</v>
      </c>
      <c r="BR255" s="2">
        <v>719000</v>
      </c>
      <c r="BS255" s="2">
        <v>23000</v>
      </c>
      <c r="BT255">
        <v>851</v>
      </c>
      <c r="BU255">
        <v>27</v>
      </c>
      <c r="BV255">
        <v>1140</v>
      </c>
      <c r="BW255">
        <v>46</v>
      </c>
      <c r="BX255">
        <v>1565</v>
      </c>
      <c r="BY255">
        <v>17</v>
      </c>
      <c r="BZ255">
        <v>1055</v>
      </c>
      <c r="CA255">
        <v>19</v>
      </c>
      <c r="CB255">
        <v>2554</v>
      </c>
      <c r="CC255">
        <v>40</v>
      </c>
      <c r="CD255">
        <v>351.6</v>
      </c>
      <c r="CE255">
        <v>5.6</v>
      </c>
      <c r="CF255">
        <v>1486</v>
      </c>
      <c r="CG255">
        <v>20</v>
      </c>
      <c r="CH255">
        <v>410.5</v>
      </c>
      <c r="CI255">
        <v>6.6</v>
      </c>
      <c r="CJ255">
        <v>84.1</v>
      </c>
      <c r="CK255">
        <v>2.8</v>
      </c>
      <c r="CL255">
        <v>404</v>
      </c>
      <c r="CM255">
        <v>5.7</v>
      </c>
      <c r="CN255">
        <v>54.2</v>
      </c>
      <c r="CO255">
        <v>0.8</v>
      </c>
      <c r="CP255">
        <v>330.1</v>
      </c>
      <c r="CQ255">
        <v>4.8</v>
      </c>
      <c r="CR255">
        <v>62.79</v>
      </c>
      <c r="CS255">
        <v>0.95</v>
      </c>
      <c r="CT255">
        <v>161.30000000000001</v>
      </c>
      <c r="CU255">
        <v>2.9</v>
      </c>
      <c r="CV255">
        <v>19.649999999999999</v>
      </c>
      <c r="CW255">
        <v>0.51</v>
      </c>
      <c r="CX255">
        <v>111</v>
      </c>
      <c r="CY255">
        <v>2.9</v>
      </c>
      <c r="CZ255">
        <v>14.75</v>
      </c>
      <c r="DA255">
        <v>0.51</v>
      </c>
      <c r="DB255">
        <v>-4</v>
      </c>
      <c r="DC255">
        <v>29</v>
      </c>
      <c r="DD255">
        <v>17.600000000000001</v>
      </c>
      <c r="DE255">
        <v>5.3</v>
      </c>
      <c r="DF255">
        <v>20</v>
      </c>
      <c r="DG255">
        <v>3</v>
      </c>
      <c r="DH255">
        <v>17.7</v>
      </c>
      <c r="DI255">
        <v>2.9</v>
      </c>
      <c r="DJ255">
        <v>19.2</v>
      </c>
      <c r="DK255">
        <v>3.2</v>
      </c>
      <c r="DL255">
        <v>23.01</v>
      </c>
      <c r="DM255">
        <v>0.79</v>
      </c>
      <c r="DN255">
        <v>5.5</v>
      </c>
      <c r="DO255">
        <v>0.24</v>
      </c>
      <c r="DP255">
        <v>6.1</v>
      </c>
      <c r="DQ255">
        <v>2.8</v>
      </c>
      <c r="DR255">
        <v>7.6599999999999995E-6</v>
      </c>
      <c r="DS255">
        <v>1.8E-7</v>
      </c>
      <c r="DT255" s="2">
        <v>123700</v>
      </c>
      <c r="DU255" s="2">
        <v>3900</v>
      </c>
      <c r="DV255" s="2">
        <v>2612000</v>
      </c>
      <c r="DW255" s="2">
        <v>93000</v>
      </c>
      <c r="DX255">
        <v>4330</v>
      </c>
      <c r="DY255">
        <v>300</v>
      </c>
      <c r="DZ255" s="2">
        <v>209900</v>
      </c>
      <c r="EA255" s="2">
        <v>6900</v>
      </c>
      <c r="EB255">
        <v>19050</v>
      </c>
      <c r="EC255">
        <v>750</v>
      </c>
      <c r="ED255" s="2">
        <v>316800</v>
      </c>
      <c r="EE255" s="2">
        <v>3500</v>
      </c>
      <c r="EF255" s="2">
        <v>232300</v>
      </c>
      <c r="EG255" s="2">
        <v>4300</v>
      </c>
      <c r="EH255" s="2">
        <v>578900</v>
      </c>
      <c r="EI255" s="2">
        <v>9000</v>
      </c>
      <c r="EJ255" s="2">
        <v>109100</v>
      </c>
      <c r="EK255" s="2">
        <v>1700</v>
      </c>
      <c r="EL255" s="2">
        <v>93000</v>
      </c>
      <c r="EM255" s="2">
        <v>1300</v>
      </c>
      <c r="EN255">
        <v>19270</v>
      </c>
      <c r="EO255">
        <v>310</v>
      </c>
      <c r="EP255">
        <v>15150</v>
      </c>
      <c r="EQ255">
        <v>500</v>
      </c>
      <c r="ER255">
        <v>20870</v>
      </c>
      <c r="ES255">
        <v>290</v>
      </c>
      <c r="ET255">
        <v>20180</v>
      </c>
      <c r="EU255">
        <v>300</v>
      </c>
      <c r="EV255">
        <v>29070</v>
      </c>
      <c r="EW255">
        <v>420</v>
      </c>
      <c r="EX255">
        <v>22440</v>
      </c>
      <c r="EY255">
        <v>340</v>
      </c>
      <c r="EZ255">
        <v>19600</v>
      </c>
      <c r="FA255">
        <v>360</v>
      </c>
      <c r="FB255">
        <v>7320</v>
      </c>
      <c r="FC255">
        <v>190</v>
      </c>
      <c r="FD255">
        <v>8990</v>
      </c>
      <c r="FE255">
        <v>240</v>
      </c>
      <c r="FF255">
        <v>5460</v>
      </c>
      <c r="FG255">
        <v>190</v>
      </c>
      <c r="FH255">
        <v>82</v>
      </c>
      <c r="FI255">
        <v>25</v>
      </c>
      <c r="FJ255">
        <v>1500</v>
      </c>
      <c r="FK255">
        <v>220</v>
      </c>
      <c r="FL255">
        <v>1220</v>
      </c>
      <c r="FM255">
        <v>200</v>
      </c>
      <c r="FN255">
        <v>3110</v>
      </c>
      <c r="FO255">
        <v>520</v>
      </c>
      <c r="FP255">
        <v>7580</v>
      </c>
      <c r="FQ255">
        <v>260</v>
      </c>
      <c r="FR255">
        <v>2020</v>
      </c>
      <c r="FS255">
        <v>87</v>
      </c>
      <c r="FT255">
        <v>6.3</v>
      </c>
      <c r="FU255">
        <v>3</v>
      </c>
      <c r="FV255" t="s">
        <v>846</v>
      </c>
      <c r="FW255">
        <v>0</v>
      </c>
      <c r="FX255">
        <v>1.9359999999999999</v>
      </c>
      <c r="FY255">
        <v>1.1596</v>
      </c>
      <c r="FZ255">
        <v>530.46</v>
      </c>
      <c r="GA255">
        <v>0.56150999999999995</v>
      </c>
      <c r="GB255">
        <v>1.887</v>
      </c>
      <c r="GC255">
        <v>0.70784000000000002</v>
      </c>
      <c r="GD255">
        <v>1.1153999999999999</v>
      </c>
      <c r="GE255">
        <v>1.1894</v>
      </c>
      <c r="GF255">
        <v>0.44624000000000003</v>
      </c>
      <c r="GG255">
        <v>1.6476999999999999</v>
      </c>
      <c r="GH255">
        <v>0.76349</v>
      </c>
      <c r="GI255">
        <v>9.1368000000000005E-2</v>
      </c>
      <c r="GJ255">
        <v>1.0471999999999999</v>
      </c>
      <c r="GK255">
        <v>5.5906999999999998E-2</v>
      </c>
      <c r="GL255">
        <v>0.38063999999999998</v>
      </c>
      <c r="GM255">
        <v>7.7064999999999995E-2</v>
      </c>
      <c r="GN255">
        <v>0.22670999999999999</v>
      </c>
      <c r="GO255">
        <v>3.2785000000000002E-2</v>
      </c>
      <c r="GP255">
        <v>0</v>
      </c>
      <c r="GQ255">
        <v>3.3008999999999997E-2</v>
      </c>
      <c r="GR255">
        <v>330.09</v>
      </c>
      <c r="GS255">
        <v>4.0892999999999997</v>
      </c>
      <c r="GT255">
        <v>9.3834000000000001E-2</v>
      </c>
      <c r="GU255">
        <v>8.5125000000000006E-2</v>
      </c>
      <c r="GV255">
        <v>0.11984</v>
      </c>
      <c r="GW255">
        <v>4.4339999999999997E-2</v>
      </c>
      <c r="GX255">
        <v>1.5640000000000001E-2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</row>
    <row r="256" spans="1:263" x14ac:dyDescent="0.25">
      <c r="A256" t="s">
        <v>185</v>
      </c>
      <c r="B256" t="s">
        <v>842</v>
      </c>
      <c r="C256" t="s">
        <v>186</v>
      </c>
      <c r="D256" t="s">
        <v>844</v>
      </c>
      <c r="E256" s="1">
        <v>1462.5681712962962</v>
      </c>
      <c r="F256">
        <v>40.371000000000002</v>
      </c>
      <c r="G256" t="s">
        <v>187</v>
      </c>
      <c r="H256" s="2">
        <v>4500000</v>
      </c>
      <c r="I256" s="2">
        <v>210000</v>
      </c>
      <c r="J256" s="2">
        <v>2210000</v>
      </c>
      <c r="K256" s="2">
        <v>140000</v>
      </c>
      <c r="L256">
        <v>56190</v>
      </c>
      <c r="M256">
        <v>270</v>
      </c>
      <c r="N256" s="2">
        <v>110000</v>
      </c>
      <c r="O256" s="2">
        <v>5200</v>
      </c>
      <c r="P256" s="2">
        <v>310100</v>
      </c>
      <c r="Q256" s="2">
        <v>8800</v>
      </c>
      <c r="R256">
        <v>31530</v>
      </c>
      <c r="S256">
        <v>760</v>
      </c>
      <c r="T256" s="2">
        <v>373000</v>
      </c>
      <c r="U256" s="2">
        <v>13000</v>
      </c>
      <c r="V256" s="2">
        <v>280300</v>
      </c>
      <c r="W256" s="2">
        <v>9600</v>
      </c>
      <c r="X256" s="2">
        <v>701000</v>
      </c>
      <c r="Y256" s="2">
        <v>24000</v>
      </c>
      <c r="Z256" s="2">
        <v>127100</v>
      </c>
      <c r="AA256" s="2">
        <v>4700</v>
      </c>
      <c r="AB256" s="2">
        <v>111700</v>
      </c>
      <c r="AC256" s="2">
        <v>3800</v>
      </c>
      <c r="AD256">
        <v>23490</v>
      </c>
      <c r="AE256">
        <v>850</v>
      </c>
      <c r="AF256">
        <v>15390</v>
      </c>
      <c r="AG256">
        <v>750</v>
      </c>
      <c r="AH256">
        <v>25970</v>
      </c>
      <c r="AI256">
        <v>810</v>
      </c>
      <c r="AJ256">
        <v>24350</v>
      </c>
      <c r="AK256">
        <v>870</v>
      </c>
      <c r="AL256" s="2">
        <v>35100</v>
      </c>
      <c r="AM256" s="2">
        <v>1200</v>
      </c>
      <c r="AN256" s="2">
        <v>26600</v>
      </c>
      <c r="AO256" s="2">
        <v>1000</v>
      </c>
      <c r="AP256">
        <v>23530</v>
      </c>
      <c r="AQ256">
        <v>930</v>
      </c>
      <c r="AR256">
        <v>8410</v>
      </c>
      <c r="AS256">
        <v>370</v>
      </c>
      <c r="AT256">
        <v>9910</v>
      </c>
      <c r="AU256">
        <v>470</v>
      </c>
      <c r="AV256">
        <v>6110</v>
      </c>
      <c r="AW256">
        <v>310</v>
      </c>
      <c r="AX256">
        <v>483</v>
      </c>
      <c r="AY256">
        <v>32</v>
      </c>
      <c r="AZ256">
        <v>309</v>
      </c>
      <c r="BA256">
        <v>27</v>
      </c>
      <c r="BB256">
        <v>2650</v>
      </c>
      <c r="BC256">
        <v>220</v>
      </c>
      <c r="BD256">
        <v>2170</v>
      </c>
      <c r="BE256">
        <v>180</v>
      </c>
      <c r="BF256">
        <v>5340</v>
      </c>
      <c r="BG256">
        <v>470</v>
      </c>
      <c r="BH256">
        <v>8460</v>
      </c>
      <c r="BI256">
        <v>380</v>
      </c>
      <c r="BJ256">
        <v>1976</v>
      </c>
      <c r="BK256">
        <v>99</v>
      </c>
      <c r="BL256">
        <v>8.9</v>
      </c>
      <c r="BM256">
        <v>3.3</v>
      </c>
      <c r="BN256" s="2">
        <v>127600</v>
      </c>
      <c r="BO256" s="2">
        <v>7400</v>
      </c>
      <c r="BP256">
        <v>4060</v>
      </c>
      <c r="BQ256">
        <v>220</v>
      </c>
      <c r="BR256" s="2">
        <v>631000</v>
      </c>
      <c r="BS256" s="2">
        <v>30000</v>
      </c>
      <c r="BT256">
        <v>774</v>
      </c>
      <c r="BU256">
        <v>36</v>
      </c>
      <c r="BV256">
        <v>925</v>
      </c>
      <c r="BW256">
        <v>45</v>
      </c>
      <c r="BX256">
        <v>1857</v>
      </c>
      <c r="BY256">
        <v>62</v>
      </c>
      <c r="BZ256">
        <v>1277</v>
      </c>
      <c r="CA256">
        <v>43</v>
      </c>
      <c r="CB256">
        <v>3100</v>
      </c>
      <c r="CC256">
        <v>110</v>
      </c>
      <c r="CD256">
        <v>411</v>
      </c>
      <c r="CE256">
        <v>15</v>
      </c>
      <c r="CF256">
        <v>1816</v>
      </c>
      <c r="CG256">
        <v>61</v>
      </c>
      <c r="CH256">
        <v>503</v>
      </c>
      <c r="CI256">
        <v>18</v>
      </c>
      <c r="CJ256">
        <v>85.6</v>
      </c>
      <c r="CK256">
        <v>4.2</v>
      </c>
      <c r="CL256">
        <v>504</v>
      </c>
      <c r="CM256">
        <v>16</v>
      </c>
      <c r="CN256">
        <v>65.599999999999994</v>
      </c>
      <c r="CO256">
        <v>2.2999999999999998</v>
      </c>
      <c r="CP256">
        <v>399</v>
      </c>
      <c r="CQ256">
        <v>14</v>
      </c>
      <c r="CR256">
        <v>74.7</v>
      </c>
      <c r="CS256">
        <v>2.8</v>
      </c>
      <c r="CT256">
        <v>194.2</v>
      </c>
      <c r="CU256">
        <v>7.7</v>
      </c>
      <c r="CV256">
        <v>22.62</v>
      </c>
      <c r="CW256">
        <v>0.99</v>
      </c>
      <c r="CX256">
        <v>122.7</v>
      </c>
      <c r="CY256">
        <v>5.8</v>
      </c>
      <c r="CZ256">
        <v>16.55</v>
      </c>
      <c r="DA256">
        <v>0.83</v>
      </c>
      <c r="DB256">
        <v>53</v>
      </c>
      <c r="DC256">
        <v>32</v>
      </c>
      <c r="DD256">
        <v>42.5</v>
      </c>
      <c r="DE256">
        <v>6.2</v>
      </c>
      <c r="DF256">
        <v>35.299999999999997</v>
      </c>
      <c r="DG256">
        <v>2.9</v>
      </c>
      <c r="DH256">
        <v>31.7</v>
      </c>
      <c r="DI256">
        <v>2.7</v>
      </c>
      <c r="DJ256">
        <v>33.1</v>
      </c>
      <c r="DK256">
        <v>2.9</v>
      </c>
      <c r="DL256">
        <v>25.7</v>
      </c>
      <c r="DM256">
        <v>1.2</v>
      </c>
      <c r="DN256">
        <v>5.38</v>
      </c>
      <c r="DO256">
        <v>0.27</v>
      </c>
      <c r="DP256">
        <v>9.1999999999999993</v>
      </c>
      <c r="DQ256">
        <v>3.4</v>
      </c>
      <c r="DR256">
        <v>8.4500000000000004E-6</v>
      </c>
      <c r="DS256">
        <v>2.2000000000000001E-7</v>
      </c>
      <c r="DT256" s="2">
        <v>108300</v>
      </c>
      <c r="DU256" s="2">
        <v>5200</v>
      </c>
      <c r="DV256" s="2">
        <v>2140000</v>
      </c>
      <c r="DW256" s="2">
        <v>140000</v>
      </c>
      <c r="DX256">
        <v>4910</v>
      </c>
      <c r="DY256">
        <v>270</v>
      </c>
      <c r="DZ256" s="2">
        <v>185200</v>
      </c>
      <c r="EA256" s="2">
        <v>8800</v>
      </c>
      <c r="EB256">
        <v>15790</v>
      </c>
      <c r="EC256">
        <v>760</v>
      </c>
      <c r="ED256" s="2">
        <v>373000</v>
      </c>
      <c r="EE256" s="2">
        <v>13000</v>
      </c>
      <c r="EF256" s="2">
        <v>280300</v>
      </c>
      <c r="EG256" s="2">
        <v>9600</v>
      </c>
      <c r="EH256" s="2">
        <v>701000</v>
      </c>
      <c r="EI256" s="2">
        <v>24000</v>
      </c>
      <c r="EJ256" s="2">
        <v>127100</v>
      </c>
      <c r="EK256" s="2">
        <v>4700</v>
      </c>
      <c r="EL256" s="2">
        <v>111700</v>
      </c>
      <c r="EM256" s="2">
        <v>3800</v>
      </c>
      <c r="EN256">
        <v>23490</v>
      </c>
      <c r="EO256">
        <v>850</v>
      </c>
      <c r="EP256">
        <v>15390</v>
      </c>
      <c r="EQ256">
        <v>750</v>
      </c>
      <c r="ER256">
        <v>25970</v>
      </c>
      <c r="ES256">
        <v>810</v>
      </c>
      <c r="ET256">
        <v>24350</v>
      </c>
      <c r="EU256">
        <v>870</v>
      </c>
      <c r="EV256" s="2">
        <v>35100</v>
      </c>
      <c r="EW256" s="2">
        <v>1200</v>
      </c>
      <c r="EX256" s="2">
        <v>26600</v>
      </c>
      <c r="EY256" s="2">
        <v>1000</v>
      </c>
      <c r="EZ256">
        <v>23530</v>
      </c>
      <c r="FA256">
        <v>930</v>
      </c>
      <c r="FB256">
        <v>8410</v>
      </c>
      <c r="FC256">
        <v>370</v>
      </c>
      <c r="FD256">
        <v>9910</v>
      </c>
      <c r="FE256">
        <v>470</v>
      </c>
      <c r="FF256">
        <v>6110</v>
      </c>
      <c r="FG256">
        <v>310</v>
      </c>
      <c r="FH256">
        <v>185</v>
      </c>
      <c r="FI256">
        <v>27</v>
      </c>
      <c r="FJ256">
        <v>2650</v>
      </c>
      <c r="FK256">
        <v>220</v>
      </c>
      <c r="FL256">
        <v>2170</v>
      </c>
      <c r="FM256">
        <v>180</v>
      </c>
      <c r="FN256">
        <v>5340</v>
      </c>
      <c r="FO256">
        <v>470</v>
      </c>
      <c r="FP256">
        <v>8460</v>
      </c>
      <c r="FQ256">
        <v>380</v>
      </c>
      <c r="FR256">
        <v>1976</v>
      </c>
      <c r="FS256">
        <v>99</v>
      </c>
      <c r="FT256">
        <v>8.9</v>
      </c>
      <c r="FU256">
        <v>3.3</v>
      </c>
      <c r="FV256" t="s">
        <v>846</v>
      </c>
      <c r="FW256">
        <v>0</v>
      </c>
      <c r="FX256">
        <v>2.2147000000000001</v>
      </c>
      <c r="FY256">
        <v>1.3301000000000001</v>
      </c>
      <c r="FZ256">
        <v>605.22</v>
      </c>
      <c r="GA256">
        <v>0.63917999999999997</v>
      </c>
      <c r="GB256">
        <v>2.1372</v>
      </c>
      <c r="GC256">
        <v>0.81171000000000004</v>
      </c>
      <c r="GD256">
        <v>1.2736000000000001</v>
      </c>
      <c r="GE256">
        <v>1.3565</v>
      </c>
      <c r="GF256">
        <v>0.50866999999999996</v>
      </c>
      <c r="GG256">
        <v>1.9120999999999999</v>
      </c>
      <c r="GH256">
        <v>0.87234999999999996</v>
      </c>
      <c r="GI256">
        <v>0.1041</v>
      </c>
      <c r="GJ256">
        <v>1.1928000000000001</v>
      </c>
      <c r="GK256">
        <v>6.3765000000000002E-2</v>
      </c>
      <c r="GL256">
        <v>0.43414999999999998</v>
      </c>
      <c r="GM256">
        <v>8.7775000000000006E-2</v>
      </c>
      <c r="GN256">
        <v>0.25840999999999997</v>
      </c>
      <c r="GO256">
        <v>3.7333999999999999E-2</v>
      </c>
      <c r="GP256">
        <v>0</v>
      </c>
      <c r="GQ256">
        <v>3.7595999999999997E-2</v>
      </c>
      <c r="GR256">
        <v>375.96</v>
      </c>
      <c r="GS256">
        <v>4.9050000000000002</v>
      </c>
      <c r="GT256">
        <v>0.10675999999999999</v>
      </c>
      <c r="GU256">
        <v>9.6939999999999998E-2</v>
      </c>
      <c r="GV256">
        <v>0.13639000000000001</v>
      </c>
      <c r="GW256">
        <v>5.0446999999999999E-2</v>
      </c>
      <c r="GX256">
        <v>1.779E-2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</row>
    <row r="257" spans="1:263" x14ac:dyDescent="0.25">
      <c r="A257" t="s">
        <v>0</v>
      </c>
      <c r="B257" t="s">
        <v>842</v>
      </c>
      <c r="C257" t="s">
        <v>1</v>
      </c>
      <c r="D257" t="s">
        <v>844</v>
      </c>
      <c r="E257" s="1">
        <v>1462.5689236111111</v>
      </c>
      <c r="F257">
        <v>40.110999999999997</v>
      </c>
      <c r="G257" t="s">
        <v>2</v>
      </c>
      <c r="H257" s="2">
        <v>5390000</v>
      </c>
      <c r="I257" s="2">
        <v>120000</v>
      </c>
      <c r="J257" s="2">
        <v>2917000</v>
      </c>
      <c r="K257" s="2">
        <v>86000</v>
      </c>
      <c r="L257">
        <v>55710</v>
      </c>
      <c r="M257">
        <v>370</v>
      </c>
      <c r="N257" s="2">
        <v>133100</v>
      </c>
      <c r="O257" s="2">
        <v>3800</v>
      </c>
      <c r="P257" s="2">
        <v>353100</v>
      </c>
      <c r="Q257" s="2">
        <v>6900</v>
      </c>
      <c r="R257">
        <v>36180</v>
      </c>
      <c r="S257">
        <v>700</v>
      </c>
      <c r="T257" s="2">
        <v>406000</v>
      </c>
      <c r="U257" s="2">
        <v>6500</v>
      </c>
      <c r="V257" s="2">
        <v>294200</v>
      </c>
      <c r="W257" s="2">
        <v>5300</v>
      </c>
      <c r="X257" s="2">
        <v>729000</v>
      </c>
      <c r="Y257" s="2">
        <v>12000</v>
      </c>
      <c r="Z257" s="2">
        <v>137500</v>
      </c>
      <c r="AA257" s="2">
        <v>2300</v>
      </c>
      <c r="AB257" s="2">
        <v>119500</v>
      </c>
      <c r="AC257" s="2">
        <v>2000</v>
      </c>
      <c r="AD257">
        <v>24260</v>
      </c>
      <c r="AE257">
        <v>490</v>
      </c>
      <c r="AF257">
        <v>18590</v>
      </c>
      <c r="AG257">
        <v>630</v>
      </c>
      <c r="AH257">
        <v>27020</v>
      </c>
      <c r="AI257">
        <v>480</v>
      </c>
      <c r="AJ257">
        <v>25890</v>
      </c>
      <c r="AK257">
        <v>390</v>
      </c>
      <c r="AL257">
        <v>37580</v>
      </c>
      <c r="AM257">
        <v>560</v>
      </c>
      <c r="AN257">
        <v>29080</v>
      </c>
      <c r="AO257">
        <v>490</v>
      </c>
      <c r="AP257">
        <v>25090</v>
      </c>
      <c r="AQ257">
        <v>400</v>
      </c>
      <c r="AR257">
        <v>9430</v>
      </c>
      <c r="AS257">
        <v>240</v>
      </c>
      <c r="AT257">
        <v>11250</v>
      </c>
      <c r="AU257">
        <v>290</v>
      </c>
      <c r="AV257">
        <v>6930</v>
      </c>
      <c r="AW257">
        <v>180</v>
      </c>
      <c r="AX257">
        <v>521</v>
      </c>
      <c r="AY257">
        <v>27</v>
      </c>
      <c r="AZ257">
        <v>221</v>
      </c>
      <c r="BA257">
        <v>25</v>
      </c>
      <c r="BB257">
        <v>1150</v>
      </c>
      <c r="BC257">
        <v>290</v>
      </c>
      <c r="BD257">
        <v>900</v>
      </c>
      <c r="BE257">
        <v>250</v>
      </c>
      <c r="BF257">
        <v>2310</v>
      </c>
      <c r="BG257">
        <v>580</v>
      </c>
      <c r="BH257">
        <v>9530</v>
      </c>
      <c r="BI257">
        <v>350</v>
      </c>
      <c r="BJ257">
        <v>2400</v>
      </c>
      <c r="BK257">
        <v>87</v>
      </c>
      <c r="BL257">
        <v>9.6999999999999993</v>
      </c>
      <c r="BM257">
        <v>3.4</v>
      </c>
      <c r="BN257" s="2">
        <v>252000</v>
      </c>
      <c r="BO257" s="2">
        <v>4100</v>
      </c>
      <c r="BP257">
        <v>3080</v>
      </c>
      <c r="BQ257">
        <v>290</v>
      </c>
      <c r="BR257" s="2">
        <v>768000</v>
      </c>
      <c r="BS257" s="2">
        <v>22000</v>
      </c>
      <c r="BT257">
        <v>997</v>
      </c>
      <c r="BU257">
        <v>28</v>
      </c>
      <c r="BV257">
        <v>1169</v>
      </c>
      <c r="BW257">
        <v>41</v>
      </c>
      <c r="BX257">
        <v>2038</v>
      </c>
      <c r="BY257">
        <v>32</v>
      </c>
      <c r="BZ257">
        <v>1344</v>
      </c>
      <c r="CA257">
        <v>24</v>
      </c>
      <c r="CB257">
        <v>3233</v>
      </c>
      <c r="CC257">
        <v>51</v>
      </c>
      <c r="CD257">
        <v>445.4</v>
      </c>
      <c r="CE257">
        <v>7.3</v>
      </c>
      <c r="CF257">
        <v>1982</v>
      </c>
      <c r="CG257">
        <v>32</v>
      </c>
      <c r="CH257">
        <v>521</v>
      </c>
      <c r="CI257">
        <v>11</v>
      </c>
      <c r="CJ257">
        <v>103.6</v>
      </c>
      <c r="CK257">
        <v>3.5</v>
      </c>
      <c r="CL257">
        <v>525.1</v>
      </c>
      <c r="CM257">
        <v>9.3000000000000007</v>
      </c>
      <c r="CN257">
        <v>70</v>
      </c>
      <c r="CO257">
        <v>1.1000000000000001</v>
      </c>
      <c r="CP257">
        <v>429.4</v>
      </c>
      <c r="CQ257">
        <v>6.4</v>
      </c>
      <c r="CR257">
        <v>81.7</v>
      </c>
      <c r="CS257">
        <v>1.4</v>
      </c>
      <c r="CT257">
        <v>207.5</v>
      </c>
      <c r="CU257">
        <v>3.3</v>
      </c>
      <c r="CV257">
        <v>25.41</v>
      </c>
      <c r="CW257">
        <v>0.65</v>
      </c>
      <c r="CX257">
        <v>139.80000000000001</v>
      </c>
      <c r="CY257">
        <v>3.6</v>
      </c>
      <c r="CZ257">
        <v>18.82</v>
      </c>
      <c r="DA257">
        <v>0.49</v>
      </c>
      <c r="DB257">
        <v>102</v>
      </c>
      <c r="DC257">
        <v>27</v>
      </c>
      <c r="DD257">
        <v>25</v>
      </c>
      <c r="DE257">
        <v>6.1</v>
      </c>
      <c r="DF257">
        <v>15.3</v>
      </c>
      <c r="DG257">
        <v>3.8</v>
      </c>
      <c r="DH257">
        <v>13.2</v>
      </c>
      <c r="DI257">
        <v>3.6</v>
      </c>
      <c r="DJ257">
        <v>14.3</v>
      </c>
      <c r="DK257">
        <v>3.6</v>
      </c>
      <c r="DL257">
        <v>29</v>
      </c>
      <c r="DM257">
        <v>1.1000000000000001</v>
      </c>
      <c r="DN257">
        <v>6.54</v>
      </c>
      <c r="DO257">
        <v>0.24</v>
      </c>
      <c r="DP257">
        <v>10.9</v>
      </c>
      <c r="DQ257">
        <v>3.9</v>
      </c>
      <c r="DR257">
        <v>8.4700000000000002E-6</v>
      </c>
      <c r="DS257">
        <v>1.8E-7</v>
      </c>
      <c r="DT257" s="2">
        <v>131400</v>
      </c>
      <c r="DU257" s="2">
        <v>3800</v>
      </c>
      <c r="DV257" s="2">
        <v>2848000</v>
      </c>
      <c r="DW257" s="2">
        <v>86000</v>
      </c>
      <c r="DX257">
        <v>4160</v>
      </c>
      <c r="DY257">
        <v>380</v>
      </c>
      <c r="DZ257" s="2">
        <v>228600</v>
      </c>
      <c r="EA257" s="2">
        <v>6900</v>
      </c>
      <c r="EB257">
        <v>20470</v>
      </c>
      <c r="EC257">
        <v>700</v>
      </c>
      <c r="ED257" s="2">
        <v>406000</v>
      </c>
      <c r="EE257" s="2">
        <v>6500</v>
      </c>
      <c r="EF257" s="2">
        <v>294200</v>
      </c>
      <c r="EG257" s="2">
        <v>5300</v>
      </c>
      <c r="EH257" s="2">
        <v>729000</v>
      </c>
      <c r="EI257" s="2">
        <v>12000</v>
      </c>
      <c r="EJ257" s="2">
        <v>137500</v>
      </c>
      <c r="EK257" s="2">
        <v>2300</v>
      </c>
      <c r="EL257" s="2">
        <v>119500</v>
      </c>
      <c r="EM257" s="2">
        <v>2000</v>
      </c>
      <c r="EN257">
        <v>24260</v>
      </c>
      <c r="EO257">
        <v>490</v>
      </c>
      <c r="EP257">
        <v>18590</v>
      </c>
      <c r="EQ257">
        <v>630</v>
      </c>
      <c r="ER257">
        <v>27020</v>
      </c>
      <c r="ES257">
        <v>480</v>
      </c>
      <c r="ET257">
        <v>25890</v>
      </c>
      <c r="EU257">
        <v>390</v>
      </c>
      <c r="EV257">
        <v>37580</v>
      </c>
      <c r="EW257">
        <v>560</v>
      </c>
      <c r="EX257">
        <v>29080</v>
      </c>
      <c r="EY257">
        <v>490</v>
      </c>
      <c r="EZ257">
        <v>25090</v>
      </c>
      <c r="FA257">
        <v>400</v>
      </c>
      <c r="FB257">
        <v>9430</v>
      </c>
      <c r="FC257">
        <v>240</v>
      </c>
      <c r="FD257">
        <v>11250</v>
      </c>
      <c r="FE257">
        <v>290</v>
      </c>
      <c r="FF257">
        <v>6930</v>
      </c>
      <c r="FG257">
        <v>180</v>
      </c>
      <c r="FH257">
        <v>102</v>
      </c>
      <c r="FI257">
        <v>25</v>
      </c>
      <c r="FJ257">
        <v>1150</v>
      </c>
      <c r="FK257">
        <v>290</v>
      </c>
      <c r="FL257">
        <v>900</v>
      </c>
      <c r="FM257">
        <v>250</v>
      </c>
      <c r="FN257">
        <v>2310</v>
      </c>
      <c r="FO257">
        <v>580</v>
      </c>
      <c r="FP257">
        <v>9530</v>
      </c>
      <c r="FQ257">
        <v>350</v>
      </c>
      <c r="FR257">
        <v>2399</v>
      </c>
      <c r="FS257">
        <v>87</v>
      </c>
      <c r="FT257">
        <v>9.6999999999999993</v>
      </c>
      <c r="FU257">
        <v>3.4</v>
      </c>
      <c r="FV257" t="s">
        <v>846</v>
      </c>
      <c r="FW257">
        <v>0</v>
      </c>
      <c r="FX257">
        <v>1.5401</v>
      </c>
      <c r="FY257">
        <v>1.2522</v>
      </c>
      <c r="FZ257">
        <v>655</v>
      </c>
      <c r="GA257">
        <v>0.37219999999999998</v>
      </c>
      <c r="GB257">
        <v>1.6456999999999999</v>
      </c>
      <c r="GC257">
        <v>0.57606999999999997</v>
      </c>
      <c r="GD257">
        <v>0.48219000000000001</v>
      </c>
      <c r="GE257">
        <v>1.5044999999999999</v>
      </c>
      <c r="GF257">
        <v>0.27707999999999999</v>
      </c>
      <c r="GG257">
        <v>1.0397000000000001</v>
      </c>
      <c r="GH257">
        <v>0.35964000000000002</v>
      </c>
      <c r="GI257">
        <v>8.5625999999999994E-2</v>
      </c>
      <c r="GJ257">
        <v>0.60351999999999995</v>
      </c>
      <c r="GK257">
        <v>6.3621999999999998E-2</v>
      </c>
      <c r="GL257">
        <v>0.20668</v>
      </c>
      <c r="GM257">
        <v>8.7217000000000003E-2</v>
      </c>
      <c r="GN257">
        <v>0.21265000000000001</v>
      </c>
      <c r="GO257">
        <v>3.0698E-2</v>
      </c>
      <c r="GP257">
        <v>0.1416</v>
      </c>
      <c r="GQ257">
        <v>2.2353999999999999E-2</v>
      </c>
      <c r="GR257">
        <v>223.54</v>
      </c>
      <c r="GS257">
        <v>3.2216</v>
      </c>
      <c r="GT257">
        <v>7.7065999999999996E-2</v>
      </c>
      <c r="GU257">
        <v>0.10437</v>
      </c>
      <c r="GV257">
        <v>8.4449999999999997E-2</v>
      </c>
      <c r="GW257">
        <v>2.5045999999999999E-2</v>
      </c>
      <c r="GX257">
        <v>7.7613999999999999E-3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</row>
    <row r="258" spans="1:263" x14ac:dyDescent="0.25">
      <c r="A258" t="s">
        <v>3</v>
      </c>
      <c r="B258" t="s">
        <v>842</v>
      </c>
      <c r="C258" t="s">
        <v>4</v>
      </c>
      <c r="D258" t="s">
        <v>844</v>
      </c>
      <c r="E258" s="1">
        <v>1462.5696296296296</v>
      </c>
      <c r="F258">
        <v>32.593000000000004</v>
      </c>
      <c r="G258" t="s">
        <v>5</v>
      </c>
      <c r="H258" s="2">
        <v>270900</v>
      </c>
      <c r="I258" s="2">
        <v>1800</v>
      </c>
      <c r="J258">
        <v>68040</v>
      </c>
      <c r="K258">
        <v>760</v>
      </c>
      <c r="L258">
        <v>52680</v>
      </c>
      <c r="M258">
        <v>330</v>
      </c>
      <c r="N258">
        <v>1667</v>
      </c>
      <c r="O258">
        <v>63</v>
      </c>
      <c r="P258">
        <v>124540</v>
      </c>
      <c r="Q258">
        <v>740</v>
      </c>
      <c r="R258">
        <v>15600</v>
      </c>
      <c r="S258">
        <v>200</v>
      </c>
      <c r="T258">
        <v>12</v>
      </c>
      <c r="U258">
        <v>18</v>
      </c>
      <c r="V258">
        <v>23</v>
      </c>
      <c r="W258">
        <v>19</v>
      </c>
      <c r="X258">
        <v>15</v>
      </c>
      <c r="Y258">
        <v>13</v>
      </c>
      <c r="Z258">
        <v>0</v>
      </c>
      <c r="AA258">
        <v>1</v>
      </c>
      <c r="AB258">
        <v>0</v>
      </c>
      <c r="AC258">
        <v>1</v>
      </c>
      <c r="AD258">
        <v>0</v>
      </c>
      <c r="AE258">
        <v>1</v>
      </c>
      <c r="AF258">
        <v>0</v>
      </c>
      <c r="AG258">
        <v>1</v>
      </c>
      <c r="AH258">
        <v>0</v>
      </c>
      <c r="AI258">
        <v>1</v>
      </c>
      <c r="AJ258">
        <v>0</v>
      </c>
      <c r="AK258">
        <v>1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1</v>
      </c>
      <c r="AR258">
        <v>0</v>
      </c>
      <c r="AS258">
        <v>1</v>
      </c>
      <c r="AT258">
        <v>1.4</v>
      </c>
      <c r="AU258">
        <v>2.9</v>
      </c>
      <c r="AV258">
        <v>0</v>
      </c>
      <c r="AW258">
        <v>1</v>
      </c>
      <c r="AX258">
        <v>573</v>
      </c>
      <c r="AY258">
        <v>30</v>
      </c>
      <c r="AZ258">
        <v>284</v>
      </c>
      <c r="BA258">
        <v>27</v>
      </c>
      <c r="BB258">
        <v>2000</v>
      </c>
      <c r="BC258">
        <v>310</v>
      </c>
      <c r="BD258">
        <v>1720</v>
      </c>
      <c r="BE258">
        <v>240</v>
      </c>
      <c r="BF258" s="2">
        <v>5000</v>
      </c>
      <c r="BG258" s="2">
        <v>1400</v>
      </c>
      <c r="BH258">
        <v>0</v>
      </c>
      <c r="BI258">
        <v>1</v>
      </c>
      <c r="BJ258">
        <v>0</v>
      </c>
      <c r="BK258">
        <v>1</v>
      </c>
      <c r="BL258">
        <v>0</v>
      </c>
      <c r="BM258">
        <v>1</v>
      </c>
      <c r="BN258" t="s">
        <v>108</v>
      </c>
      <c r="BO258" t="s">
        <v>109</v>
      </c>
      <c r="BP258" t="s">
        <v>108</v>
      </c>
      <c r="BQ258" t="s">
        <v>109</v>
      </c>
      <c r="BR258">
        <v>210</v>
      </c>
      <c r="BS258">
        <v>370</v>
      </c>
      <c r="BT258" t="s">
        <v>108</v>
      </c>
      <c r="BU258" t="s">
        <v>109</v>
      </c>
      <c r="BV258" t="s">
        <v>108</v>
      </c>
      <c r="BW258" t="s">
        <v>109</v>
      </c>
      <c r="BX258" t="s">
        <v>108</v>
      </c>
      <c r="BY258" t="s">
        <v>109</v>
      </c>
      <c r="BZ258" t="s">
        <v>108</v>
      </c>
      <c r="CA258" t="s">
        <v>109</v>
      </c>
      <c r="CB258" t="s">
        <v>108</v>
      </c>
      <c r="CC258" t="s">
        <v>109</v>
      </c>
      <c r="CD258" t="s">
        <v>108</v>
      </c>
      <c r="CE258" t="s">
        <v>109</v>
      </c>
      <c r="CF258" t="s">
        <v>108</v>
      </c>
      <c r="CG258" t="s">
        <v>109</v>
      </c>
      <c r="CH258" t="s">
        <v>108</v>
      </c>
      <c r="CI258" t="s">
        <v>109</v>
      </c>
      <c r="CJ258" t="s">
        <v>108</v>
      </c>
      <c r="CK258" t="s">
        <v>109</v>
      </c>
      <c r="CL258" t="s">
        <v>108</v>
      </c>
      <c r="CM258" t="s">
        <v>109</v>
      </c>
      <c r="CN258" t="s">
        <v>108</v>
      </c>
      <c r="CO258" t="s">
        <v>109</v>
      </c>
      <c r="CP258" t="s">
        <v>108</v>
      </c>
      <c r="CQ258" t="s">
        <v>109</v>
      </c>
      <c r="CR258" t="s">
        <v>108</v>
      </c>
      <c r="CS258" t="s">
        <v>109</v>
      </c>
      <c r="CT258" t="s">
        <v>108</v>
      </c>
      <c r="CU258" t="s">
        <v>109</v>
      </c>
      <c r="CV258" t="s">
        <v>108</v>
      </c>
      <c r="CW258" t="s">
        <v>109</v>
      </c>
      <c r="CX258" t="s">
        <v>108</v>
      </c>
      <c r="CY258" t="s">
        <v>109</v>
      </c>
      <c r="CZ258" t="s">
        <v>108</v>
      </c>
      <c r="DA258" t="s">
        <v>109</v>
      </c>
      <c r="DB258" t="s">
        <v>108</v>
      </c>
      <c r="DC258" t="s">
        <v>109</v>
      </c>
      <c r="DD258" t="s">
        <v>108</v>
      </c>
      <c r="DE258" t="s">
        <v>109</v>
      </c>
      <c r="DF258" t="s">
        <v>108</v>
      </c>
      <c r="DG258" t="s">
        <v>109</v>
      </c>
      <c r="DH258" t="s">
        <v>108</v>
      </c>
      <c r="DI258" t="s">
        <v>109</v>
      </c>
      <c r="DJ258" t="s">
        <v>108</v>
      </c>
      <c r="DK258" t="s">
        <v>109</v>
      </c>
      <c r="DL258" t="s">
        <v>108</v>
      </c>
      <c r="DM258" t="s">
        <v>109</v>
      </c>
      <c r="DN258" t="s">
        <v>108</v>
      </c>
      <c r="DO258" t="s">
        <v>109</v>
      </c>
      <c r="DP258" t="s">
        <v>108</v>
      </c>
      <c r="DQ258" t="s">
        <v>109</v>
      </c>
      <c r="DR258" t="s">
        <v>108</v>
      </c>
      <c r="DS258" t="s">
        <v>109</v>
      </c>
      <c r="DT258">
        <v>36</v>
      </c>
      <c r="DU258">
        <v>63</v>
      </c>
      <c r="DV258" t="s">
        <v>108</v>
      </c>
      <c r="DW258" t="s">
        <v>109</v>
      </c>
      <c r="DX258" t="s">
        <v>108</v>
      </c>
      <c r="DY258" t="s">
        <v>109</v>
      </c>
      <c r="DZ258" t="s">
        <v>108</v>
      </c>
      <c r="EA258" t="s">
        <v>109</v>
      </c>
      <c r="EB258" t="s">
        <v>108</v>
      </c>
      <c r="EC258" t="s">
        <v>109</v>
      </c>
      <c r="ED258" t="s">
        <v>108</v>
      </c>
      <c r="EE258" t="s">
        <v>109</v>
      </c>
      <c r="EF258" t="s">
        <v>108</v>
      </c>
      <c r="EG258" t="s">
        <v>109</v>
      </c>
      <c r="EH258" t="s">
        <v>108</v>
      </c>
      <c r="EI258" t="s">
        <v>109</v>
      </c>
      <c r="EJ258" t="s">
        <v>108</v>
      </c>
      <c r="EK258" t="s">
        <v>109</v>
      </c>
      <c r="EL258" t="s">
        <v>108</v>
      </c>
      <c r="EM258" t="s">
        <v>109</v>
      </c>
      <c r="EN258" t="s">
        <v>108</v>
      </c>
      <c r="EO258" t="s">
        <v>109</v>
      </c>
      <c r="EP258" t="s">
        <v>108</v>
      </c>
      <c r="EQ258" t="s">
        <v>109</v>
      </c>
      <c r="ER258" t="s">
        <v>108</v>
      </c>
      <c r="ES258" t="s">
        <v>109</v>
      </c>
      <c r="ET258" t="s">
        <v>108</v>
      </c>
      <c r="EU258" t="s">
        <v>109</v>
      </c>
      <c r="EV258" t="s">
        <v>108</v>
      </c>
      <c r="EW258" t="s">
        <v>109</v>
      </c>
      <c r="EX258" t="s">
        <v>108</v>
      </c>
      <c r="EY258" t="s">
        <v>109</v>
      </c>
      <c r="EZ258" t="s">
        <v>108</v>
      </c>
      <c r="FA258" t="s">
        <v>109</v>
      </c>
      <c r="FB258" t="s">
        <v>108</v>
      </c>
      <c r="FC258" t="s">
        <v>109</v>
      </c>
      <c r="FD258" t="s">
        <v>108</v>
      </c>
      <c r="FE258" t="s">
        <v>109</v>
      </c>
      <c r="FF258" t="s">
        <v>108</v>
      </c>
      <c r="FG258" t="s">
        <v>109</v>
      </c>
      <c r="FH258" t="s">
        <v>108</v>
      </c>
      <c r="FI258" t="s">
        <v>109</v>
      </c>
      <c r="FJ258" t="s">
        <v>108</v>
      </c>
      <c r="FK258" t="s">
        <v>109</v>
      </c>
      <c r="FL258" t="s">
        <v>108</v>
      </c>
      <c r="FM258" t="s">
        <v>109</v>
      </c>
      <c r="FN258" t="s">
        <v>108</v>
      </c>
      <c r="FO258" t="s">
        <v>109</v>
      </c>
      <c r="FP258" t="s">
        <v>108</v>
      </c>
      <c r="FQ258" t="s">
        <v>109</v>
      </c>
      <c r="FR258" t="s">
        <v>108</v>
      </c>
      <c r="FS258" t="s">
        <v>109</v>
      </c>
      <c r="FT258" t="s">
        <v>108</v>
      </c>
      <c r="FU258" t="s">
        <v>109</v>
      </c>
      <c r="FV258" t="s">
        <v>846</v>
      </c>
      <c r="FW258">
        <v>0</v>
      </c>
      <c r="FX258">
        <v>51.003</v>
      </c>
      <c r="FY258">
        <v>74.158000000000001</v>
      </c>
      <c r="FZ258">
        <v>29804</v>
      </c>
      <c r="GA258">
        <v>19.302</v>
      </c>
      <c r="GB258">
        <v>90.292000000000002</v>
      </c>
      <c r="GC258">
        <v>27.343</v>
      </c>
      <c r="GD258">
        <v>5.1734999999999998</v>
      </c>
      <c r="GE258">
        <v>3.9664999999999999</v>
      </c>
      <c r="GF258">
        <v>2.2642000000000002</v>
      </c>
      <c r="GG258">
        <v>0</v>
      </c>
      <c r="GH258">
        <v>10.483000000000001</v>
      </c>
      <c r="GI258">
        <v>3.1562000000000001</v>
      </c>
      <c r="GJ258">
        <v>8.6760000000000002</v>
      </c>
      <c r="GK258">
        <v>1.0852999999999999</v>
      </c>
      <c r="GL258">
        <v>3.2765</v>
      </c>
      <c r="GM258">
        <v>0.80462</v>
      </c>
      <c r="GN258">
        <v>3.3218000000000001</v>
      </c>
      <c r="GO258">
        <v>0</v>
      </c>
      <c r="GP258">
        <v>25.539000000000001</v>
      </c>
      <c r="GQ258">
        <v>0.77758000000000005</v>
      </c>
      <c r="GR258">
        <v>7775.8</v>
      </c>
      <c r="GS258">
        <v>415.87</v>
      </c>
      <c r="GT258">
        <v>325.45999999999998</v>
      </c>
      <c r="GU258">
        <v>313.23</v>
      </c>
      <c r="GV258">
        <v>298.88</v>
      </c>
      <c r="GW258">
        <v>1.0609999999999999</v>
      </c>
      <c r="GX258">
        <v>0.33117000000000002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</row>
    <row r="259" spans="1:263" x14ac:dyDescent="0.25">
      <c r="A259" t="s">
        <v>6</v>
      </c>
      <c r="B259" t="s">
        <v>842</v>
      </c>
      <c r="C259" t="s">
        <v>7</v>
      </c>
      <c r="D259" t="s">
        <v>844</v>
      </c>
      <c r="E259" s="1">
        <v>1462.5702777777778</v>
      </c>
      <c r="F259">
        <v>17.356000000000002</v>
      </c>
      <c r="G259" t="s">
        <v>8</v>
      </c>
      <c r="H259" s="2">
        <v>287000</v>
      </c>
      <c r="I259" s="2">
        <v>11000</v>
      </c>
      <c r="J259" s="2">
        <v>68000</v>
      </c>
      <c r="K259" s="2">
        <v>1300</v>
      </c>
      <c r="L259">
        <v>53170</v>
      </c>
      <c r="M259">
        <v>520</v>
      </c>
      <c r="N259">
        <v>1565</v>
      </c>
      <c r="O259">
        <v>73</v>
      </c>
      <c r="P259" s="2">
        <v>127400</v>
      </c>
      <c r="Q259" s="2">
        <v>4200</v>
      </c>
      <c r="R259">
        <v>15820</v>
      </c>
      <c r="S259">
        <v>310</v>
      </c>
      <c r="T259">
        <v>17</v>
      </c>
      <c r="U259">
        <v>19</v>
      </c>
      <c r="V259">
        <v>28</v>
      </c>
      <c r="W259">
        <v>23</v>
      </c>
      <c r="X259">
        <v>29</v>
      </c>
      <c r="Y259">
        <v>29</v>
      </c>
      <c r="Z259">
        <v>6</v>
      </c>
      <c r="AA259">
        <v>11</v>
      </c>
      <c r="AB259">
        <v>0</v>
      </c>
      <c r="AC259">
        <v>1</v>
      </c>
      <c r="AD259">
        <v>0</v>
      </c>
      <c r="AE259">
        <v>1</v>
      </c>
      <c r="AF259">
        <v>0</v>
      </c>
      <c r="AG259">
        <v>1</v>
      </c>
      <c r="AH259">
        <v>0</v>
      </c>
      <c r="AI259">
        <v>1</v>
      </c>
      <c r="AJ259">
        <v>2.8</v>
      </c>
      <c r="AK259">
        <v>5.6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1</v>
      </c>
      <c r="AR259">
        <v>5.7</v>
      </c>
      <c r="AS259">
        <v>8</v>
      </c>
      <c r="AT259">
        <v>0</v>
      </c>
      <c r="AU259">
        <v>1</v>
      </c>
      <c r="AV259">
        <v>0</v>
      </c>
      <c r="AW259">
        <v>1</v>
      </c>
      <c r="AX259">
        <v>527</v>
      </c>
      <c r="AY259">
        <v>49</v>
      </c>
      <c r="AZ259">
        <v>353</v>
      </c>
      <c r="BA259">
        <v>78</v>
      </c>
      <c r="BB259" s="2">
        <v>4700</v>
      </c>
      <c r="BC259" s="2">
        <v>1700</v>
      </c>
      <c r="BD259">
        <v>3350</v>
      </c>
      <c r="BE259">
        <v>880</v>
      </c>
      <c r="BF259" s="2">
        <v>8400</v>
      </c>
      <c r="BG259" s="2">
        <v>2200</v>
      </c>
      <c r="BH259">
        <v>8.6</v>
      </c>
      <c r="BI259">
        <v>9.6</v>
      </c>
      <c r="BJ259">
        <v>3.5</v>
      </c>
      <c r="BK259">
        <v>2.9</v>
      </c>
      <c r="BL259">
        <v>0</v>
      </c>
      <c r="BM259">
        <v>1</v>
      </c>
      <c r="BN259" t="s">
        <v>108</v>
      </c>
      <c r="BO259" t="s">
        <v>109</v>
      </c>
      <c r="BP259" t="s">
        <v>108</v>
      </c>
      <c r="BQ259" t="s">
        <v>109</v>
      </c>
      <c r="BR259">
        <v>-380</v>
      </c>
      <c r="BS259">
        <v>430</v>
      </c>
      <c r="BT259" t="s">
        <v>108</v>
      </c>
      <c r="BU259" t="s">
        <v>109</v>
      </c>
      <c r="BV259" t="s">
        <v>108</v>
      </c>
      <c r="BW259" t="s">
        <v>109</v>
      </c>
      <c r="BX259" t="s">
        <v>108</v>
      </c>
      <c r="BY259" t="s">
        <v>109</v>
      </c>
      <c r="BZ259" t="s">
        <v>108</v>
      </c>
      <c r="CA259" t="s">
        <v>109</v>
      </c>
      <c r="CB259" t="s">
        <v>108</v>
      </c>
      <c r="CC259" t="s">
        <v>109</v>
      </c>
      <c r="CD259" t="s">
        <v>108</v>
      </c>
      <c r="CE259" t="s">
        <v>109</v>
      </c>
      <c r="CF259" t="s">
        <v>108</v>
      </c>
      <c r="CG259" t="s">
        <v>109</v>
      </c>
      <c r="CH259" t="s">
        <v>108</v>
      </c>
      <c r="CI259" t="s">
        <v>109</v>
      </c>
      <c r="CJ259" t="s">
        <v>108</v>
      </c>
      <c r="CK259" t="s">
        <v>109</v>
      </c>
      <c r="CL259" t="s">
        <v>108</v>
      </c>
      <c r="CM259" t="s">
        <v>109</v>
      </c>
      <c r="CN259" t="s">
        <v>108</v>
      </c>
      <c r="CO259" t="s">
        <v>109</v>
      </c>
      <c r="CP259" t="s">
        <v>108</v>
      </c>
      <c r="CQ259" t="s">
        <v>109</v>
      </c>
      <c r="CR259" t="s">
        <v>108</v>
      </c>
      <c r="CS259" t="s">
        <v>109</v>
      </c>
      <c r="CT259" t="s">
        <v>108</v>
      </c>
      <c r="CU259" t="s">
        <v>109</v>
      </c>
      <c r="CV259" t="s">
        <v>108</v>
      </c>
      <c r="CW259" t="s">
        <v>109</v>
      </c>
      <c r="CX259" t="s">
        <v>108</v>
      </c>
      <c r="CY259" t="s">
        <v>109</v>
      </c>
      <c r="CZ259" t="s">
        <v>108</v>
      </c>
      <c r="DA259" t="s">
        <v>109</v>
      </c>
      <c r="DB259" t="s">
        <v>108</v>
      </c>
      <c r="DC259" t="s">
        <v>109</v>
      </c>
      <c r="DD259" t="s">
        <v>108</v>
      </c>
      <c r="DE259" t="s">
        <v>109</v>
      </c>
      <c r="DF259" t="s">
        <v>108</v>
      </c>
      <c r="DG259" t="s">
        <v>109</v>
      </c>
      <c r="DH259" t="s">
        <v>108</v>
      </c>
      <c r="DI259" t="s">
        <v>109</v>
      </c>
      <c r="DJ259" t="s">
        <v>108</v>
      </c>
      <c r="DK259" t="s">
        <v>109</v>
      </c>
      <c r="DL259" t="s">
        <v>108</v>
      </c>
      <c r="DM259" t="s">
        <v>109</v>
      </c>
      <c r="DN259" t="s">
        <v>108</v>
      </c>
      <c r="DO259" t="s">
        <v>109</v>
      </c>
      <c r="DP259" t="s">
        <v>108</v>
      </c>
      <c r="DQ259" t="s">
        <v>109</v>
      </c>
      <c r="DR259" t="s">
        <v>108</v>
      </c>
      <c r="DS259" t="s">
        <v>109</v>
      </c>
      <c r="DT259">
        <v>-64</v>
      </c>
      <c r="DU259">
        <v>73</v>
      </c>
      <c r="DV259" t="s">
        <v>108</v>
      </c>
      <c r="DW259" t="s">
        <v>109</v>
      </c>
      <c r="DX259" t="s">
        <v>108</v>
      </c>
      <c r="DY259" t="s">
        <v>109</v>
      </c>
      <c r="DZ259" t="s">
        <v>108</v>
      </c>
      <c r="EA259" t="s">
        <v>109</v>
      </c>
      <c r="EB259" t="s">
        <v>108</v>
      </c>
      <c r="EC259" t="s">
        <v>109</v>
      </c>
      <c r="ED259" t="s">
        <v>108</v>
      </c>
      <c r="EE259" t="s">
        <v>109</v>
      </c>
      <c r="EF259" t="s">
        <v>108</v>
      </c>
      <c r="EG259" t="s">
        <v>109</v>
      </c>
      <c r="EH259" t="s">
        <v>108</v>
      </c>
      <c r="EI259" t="s">
        <v>109</v>
      </c>
      <c r="EJ259" t="s">
        <v>108</v>
      </c>
      <c r="EK259" t="s">
        <v>109</v>
      </c>
      <c r="EL259" t="s">
        <v>108</v>
      </c>
      <c r="EM259" t="s">
        <v>109</v>
      </c>
      <c r="EN259" t="s">
        <v>108</v>
      </c>
      <c r="EO259" t="s">
        <v>109</v>
      </c>
      <c r="EP259" t="s">
        <v>108</v>
      </c>
      <c r="EQ259" t="s">
        <v>109</v>
      </c>
      <c r="ER259" t="s">
        <v>108</v>
      </c>
      <c r="ES259" t="s">
        <v>109</v>
      </c>
      <c r="ET259" t="s">
        <v>108</v>
      </c>
      <c r="EU259" t="s">
        <v>109</v>
      </c>
      <c r="EV259" t="s">
        <v>108</v>
      </c>
      <c r="EW259" t="s">
        <v>109</v>
      </c>
      <c r="EX259" t="s">
        <v>108</v>
      </c>
      <c r="EY259" t="s">
        <v>109</v>
      </c>
      <c r="EZ259" t="s">
        <v>108</v>
      </c>
      <c r="FA259" t="s">
        <v>109</v>
      </c>
      <c r="FB259" t="s">
        <v>108</v>
      </c>
      <c r="FC259" t="s">
        <v>109</v>
      </c>
      <c r="FD259" t="s">
        <v>108</v>
      </c>
      <c r="FE259" t="s">
        <v>109</v>
      </c>
      <c r="FF259" t="s">
        <v>108</v>
      </c>
      <c r="FG259" t="s">
        <v>109</v>
      </c>
      <c r="FH259" t="s">
        <v>108</v>
      </c>
      <c r="FI259" t="s">
        <v>109</v>
      </c>
      <c r="FJ259" t="s">
        <v>108</v>
      </c>
      <c r="FK259" t="s">
        <v>109</v>
      </c>
      <c r="FL259" t="s">
        <v>108</v>
      </c>
      <c r="FM259" t="s">
        <v>109</v>
      </c>
      <c r="FN259" t="s">
        <v>108</v>
      </c>
      <c r="FO259" t="s">
        <v>109</v>
      </c>
      <c r="FP259" t="s">
        <v>108</v>
      </c>
      <c r="FQ259" t="s">
        <v>109</v>
      </c>
      <c r="FR259" t="s">
        <v>108</v>
      </c>
      <c r="FS259" t="s">
        <v>109</v>
      </c>
      <c r="FT259" t="s">
        <v>108</v>
      </c>
      <c r="FU259" t="s">
        <v>109</v>
      </c>
      <c r="FV259" t="s">
        <v>846</v>
      </c>
      <c r="FW259">
        <v>0</v>
      </c>
      <c r="FX259">
        <v>81.459999999999994</v>
      </c>
      <c r="FY259">
        <v>117.18</v>
      </c>
      <c r="FZ259">
        <v>38797</v>
      </c>
      <c r="GA259">
        <v>61.725000000000001</v>
      </c>
      <c r="GB259">
        <v>123.71</v>
      </c>
      <c r="GC259">
        <v>27.245999999999999</v>
      </c>
      <c r="GD259">
        <v>17.206</v>
      </c>
      <c r="GE259">
        <v>5.4522000000000004</v>
      </c>
      <c r="GF259">
        <v>10.579000000000001</v>
      </c>
      <c r="GG259">
        <v>12.247</v>
      </c>
      <c r="GH259">
        <v>7.7607999999999997</v>
      </c>
      <c r="GI259">
        <v>2.0047000000000001</v>
      </c>
      <c r="GJ259">
        <v>6.9870000000000001</v>
      </c>
      <c r="GK259">
        <v>3.7037</v>
      </c>
      <c r="GL259">
        <v>5.7748999999999997</v>
      </c>
      <c r="GM259">
        <v>0</v>
      </c>
      <c r="GN259">
        <v>5.9550000000000001</v>
      </c>
      <c r="GO259">
        <v>2.5122</v>
      </c>
      <c r="GP259">
        <v>6.2861000000000002</v>
      </c>
      <c r="GQ259">
        <v>1.3693</v>
      </c>
      <c r="GR259">
        <v>13693</v>
      </c>
      <c r="GS259">
        <v>958.17</v>
      </c>
      <c r="GT259">
        <v>2263.6</v>
      </c>
      <c r="GU259">
        <v>1047.4000000000001</v>
      </c>
      <c r="GV259">
        <v>985.78</v>
      </c>
      <c r="GW259">
        <v>4.0355999999999996</v>
      </c>
      <c r="GX259">
        <v>0.74078999999999995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</row>
    <row r="260" spans="1:263" x14ac:dyDescent="0.25">
      <c r="A260" t="s">
        <v>9</v>
      </c>
      <c r="B260" t="s">
        <v>842</v>
      </c>
      <c r="C260" t="s">
        <v>10</v>
      </c>
      <c r="D260" t="s">
        <v>844</v>
      </c>
      <c r="E260" s="1">
        <v>1462.5707291666668</v>
      </c>
      <c r="F260">
        <v>39.85</v>
      </c>
      <c r="G260" t="s">
        <v>11</v>
      </c>
      <c r="H260" s="2">
        <v>4520000</v>
      </c>
      <c r="I260" s="2">
        <v>150000</v>
      </c>
      <c r="J260" s="2">
        <v>2490000</v>
      </c>
      <c r="K260" s="2">
        <v>130000</v>
      </c>
      <c r="L260">
        <v>55460</v>
      </c>
      <c r="M260">
        <v>310</v>
      </c>
      <c r="N260" s="2">
        <v>122500</v>
      </c>
      <c r="O260" s="2">
        <v>4900</v>
      </c>
      <c r="P260" s="2">
        <v>328500</v>
      </c>
      <c r="Q260" s="2">
        <v>8000</v>
      </c>
      <c r="R260">
        <v>33410</v>
      </c>
      <c r="S260">
        <v>870</v>
      </c>
      <c r="T260" s="2">
        <v>293300</v>
      </c>
      <c r="U260" s="2">
        <v>5900</v>
      </c>
      <c r="V260" s="2">
        <v>221700</v>
      </c>
      <c r="W260" s="2">
        <v>5000</v>
      </c>
      <c r="X260" s="2">
        <v>555000</v>
      </c>
      <c r="Y260" s="2">
        <v>11000</v>
      </c>
      <c r="Z260" s="2">
        <v>103400</v>
      </c>
      <c r="AA260" s="2">
        <v>2300</v>
      </c>
      <c r="AB260" s="2">
        <v>86800</v>
      </c>
      <c r="AC260" s="2">
        <v>1800</v>
      </c>
      <c r="AD260">
        <v>17570</v>
      </c>
      <c r="AE260">
        <v>420</v>
      </c>
      <c r="AF260">
        <v>14870</v>
      </c>
      <c r="AG260">
        <v>580</v>
      </c>
      <c r="AH260">
        <v>18970</v>
      </c>
      <c r="AI260">
        <v>430</v>
      </c>
      <c r="AJ260">
        <v>18590</v>
      </c>
      <c r="AK260">
        <v>380</v>
      </c>
      <c r="AL260">
        <v>27230</v>
      </c>
      <c r="AM260">
        <v>610</v>
      </c>
      <c r="AN260">
        <v>21030</v>
      </c>
      <c r="AO260">
        <v>450</v>
      </c>
      <c r="AP260">
        <v>18220</v>
      </c>
      <c r="AQ260">
        <v>510</v>
      </c>
      <c r="AR260">
        <v>7050</v>
      </c>
      <c r="AS260">
        <v>240</v>
      </c>
      <c r="AT260">
        <v>8330</v>
      </c>
      <c r="AU260">
        <v>240</v>
      </c>
      <c r="AV260">
        <v>5250</v>
      </c>
      <c r="AW260">
        <v>180</v>
      </c>
      <c r="AX260">
        <v>517</v>
      </c>
      <c r="AY260">
        <v>25</v>
      </c>
      <c r="AZ260">
        <v>406</v>
      </c>
      <c r="BA260">
        <v>40</v>
      </c>
      <c r="BB260">
        <v>4750</v>
      </c>
      <c r="BC260">
        <v>510</v>
      </c>
      <c r="BD260">
        <v>3960</v>
      </c>
      <c r="BE260">
        <v>440</v>
      </c>
      <c r="BF260" s="2">
        <v>9600</v>
      </c>
      <c r="BG260" s="2">
        <v>1100</v>
      </c>
      <c r="BH260">
        <v>7090</v>
      </c>
      <c r="BI260">
        <v>240</v>
      </c>
      <c r="BJ260">
        <v>1909</v>
      </c>
      <c r="BK260">
        <v>94</v>
      </c>
      <c r="BL260">
        <v>5.6</v>
      </c>
      <c r="BM260">
        <v>2.7</v>
      </c>
      <c r="BN260" s="2">
        <v>1240000</v>
      </c>
      <c r="BO260" s="2">
        <v>22000</v>
      </c>
      <c r="BP260">
        <v>1940</v>
      </c>
      <c r="BQ260">
        <v>170</v>
      </c>
      <c r="BR260" s="2">
        <v>712000</v>
      </c>
      <c r="BS260" s="2">
        <v>29000</v>
      </c>
      <c r="BT260">
        <v>1023</v>
      </c>
      <c r="BU260">
        <v>38</v>
      </c>
      <c r="BV260">
        <v>946</v>
      </c>
      <c r="BW260">
        <v>47</v>
      </c>
      <c r="BX260">
        <v>1503</v>
      </c>
      <c r="BY260">
        <v>30</v>
      </c>
      <c r="BZ260">
        <v>1015</v>
      </c>
      <c r="CA260">
        <v>23</v>
      </c>
      <c r="CB260">
        <v>2479</v>
      </c>
      <c r="CC260">
        <v>51</v>
      </c>
      <c r="CD260">
        <v>336.1</v>
      </c>
      <c r="CE260">
        <v>7.6</v>
      </c>
      <c r="CF260">
        <v>1512</v>
      </c>
      <c r="CG260">
        <v>31</v>
      </c>
      <c r="CH260">
        <v>382.1</v>
      </c>
      <c r="CI260">
        <v>9</v>
      </c>
      <c r="CJ260">
        <v>83.3</v>
      </c>
      <c r="CK260">
        <v>3.2</v>
      </c>
      <c r="CL260">
        <v>370.3</v>
      </c>
      <c r="CM260">
        <v>8.4</v>
      </c>
      <c r="CN260">
        <v>50.6</v>
      </c>
      <c r="CO260">
        <v>1</v>
      </c>
      <c r="CP260">
        <v>313.39999999999998</v>
      </c>
      <c r="CQ260">
        <v>7</v>
      </c>
      <c r="CR260">
        <v>59.3</v>
      </c>
      <c r="CS260">
        <v>1.3</v>
      </c>
      <c r="CT260">
        <v>151.69999999999999</v>
      </c>
      <c r="CU260">
        <v>4.2</v>
      </c>
      <c r="CV260">
        <v>19.07</v>
      </c>
      <c r="CW260">
        <v>0.64</v>
      </c>
      <c r="CX260">
        <v>104.3</v>
      </c>
      <c r="CY260">
        <v>3</v>
      </c>
      <c r="CZ260">
        <v>14.3</v>
      </c>
      <c r="DA260">
        <v>0.5</v>
      </c>
      <c r="DB260">
        <v>145</v>
      </c>
      <c r="DC260">
        <v>25</v>
      </c>
      <c r="DD260">
        <v>82</v>
      </c>
      <c r="DE260">
        <v>11</v>
      </c>
      <c r="DF260">
        <v>63.4</v>
      </c>
      <c r="DG260">
        <v>6.8</v>
      </c>
      <c r="DH260">
        <v>58.1</v>
      </c>
      <c r="DI260">
        <v>6.4</v>
      </c>
      <c r="DJ260">
        <v>59.7</v>
      </c>
      <c r="DK260">
        <v>6.7</v>
      </c>
      <c r="DL260">
        <v>21.61</v>
      </c>
      <c r="DM260">
        <v>0.74</v>
      </c>
      <c r="DN260">
        <v>5.21</v>
      </c>
      <c r="DO260">
        <v>0.26</v>
      </c>
      <c r="DP260">
        <v>8</v>
      </c>
      <c r="DQ260">
        <v>3.9</v>
      </c>
      <c r="DR260">
        <v>7.4200000000000001E-6</v>
      </c>
      <c r="DS260">
        <v>1.9000000000000001E-7</v>
      </c>
      <c r="DT260" s="2">
        <v>120900</v>
      </c>
      <c r="DU260" s="2">
        <v>4900</v>
      </c>
      <c r="DV260" s="2">
        <v>2420000</v>
      </c>
      <c r="DW260" s="2">
        <v>130000</v>
      </c>
      <c r="DX260">
        <v>3620</v>
      </c>
      <c r="DY260">
        <v>320</v>
      </c>
      <c r="DZ260" s="2">
        <v>204800</v>
      </c>
      <c r="EA260" s="2">
        <v>8000</v>
      </c>
      <c r="EB260">
        <v>17810</v>
      </c>
      <c r="EC260">
        <v>870</v>
      </c>
      <c r="ED260" s="2">
        <v>293300</v>
      </c>
      <c r="EE260" s="2">
        <v>5900</v>
      </c>
      <c r="EF260" s="2">
        <v>221700</v>
      </c>
      <c r="EG260" s="2">
        <v>5000</v>
      </c>
      <c r="EH260" s="2">
        <v>555000</v>
      </c>
      <c r="EI260" s="2">
        <v>11000</v>
      </c>
      <c r="EJ260" s="2">
        <v>103400</v>
      </c>
      <c r="EK260" s="2">
        <v>2300</v>
      </c>
      <c r="EL260" s="2">
        <v>86800</v>
      </c>
      <c r="EM260" s="2">
        <v>1800</v>
      </c>
      <c r="EN260">
        <v>17570</v>
      </c>
      <c r="EO260">
        <v>420</v>
      </c>
      <c r="EP260">
        <v>14870</v>
      </c>
      <c r="EQ260">
        <v>580</v>
      </c>
      <c r="ER260">
        <v>18970</v>
      </c>
      <c r="ES260">
        <v>430</v>
      </c>
      <c r="ET260">
        <v>18590</v>
      </c>
      <c r="EU260">
        <v>380</v>
      </c>
      <c r="EV260">
        <v>27230</v>
      </c>
      <c r="EW260">
        <v>610</v>
      </c>
      <c r="EX260">
        <v>21030</v>
      </c>
      <c r="EY260">
        <v>450</v>
      </c>
      <c r="EZ260">
        <v>18220</v>
      </c>
      <c r="FA260">
        <v>510</v>
      </c>
      <c r="FB260">
        <v>7050</v>
      </c>
      <c r="FC260">
        <v>240</v>
      </c>
      <c r="FD260">
        <v>8330</v>
      </c>
      <c r="FE260">
        <v>240</v>
      </c>
      <c r="FF260">
        <v>5250</v>
      </c>
      <c r="FG260">
        <v>180</v>
      </c>
      <c r="FH260">
        <v>299</v>
      </c>
      <c r="FI260">
        <v>40</v>
      </c>
      <c r="FJ260">
        <v>4750</v>
      </c>
      <c r="FK260">
        <v>510</v>
      </c>
      <c r="FL260">
        <v>3960</v>
      </c>
      <c r="FM260">
        <v>440</v>
      </c>
      <c r="FN260" s="2">
        <v>9600</v>
      </c>
      <c r="FO260" s="2">
        <v>1100</v>
      </c>
      <c r="FP260">
        <v>7090</v>
      </c>
      <c r="FQ260">
        <v>240</v>
      </c>
      <c r="FR260">
        <v>1908</v>
      </c>
      <c r="FS260">
        <v>94</v>
      </c>
      <c r="FT260">
        <v>5.5</v>
      </c>
      <c r="FU260">
        <v>2.7</v>
      </c>
      <c r="FV260" t="s">
        <v>846</v>
      </c>
      <c r="FW260">
        <v>0</v>
      </c>
      <c r="FX260">
        <v>2.1698</v>
      </c>
      <c r="FY260">
        <v>1.2211000000000001</v>
      </c>
      <c r="FZ260">
        <v>638.74</v>
      </c>
      <c r="GA260">
        <v>0.52986999999999995</v>
      </c>
      <c r="GB260">
        <v>1.8589</v>
      </c>
      <c r="GC260">
        <v>1.2612000000000001</v>
      </c>
      <c r="GD260">
        <v>0.98089999999999999</v>
      </c>
      <c r="GE260">
        <v>2.2854000000000001</v>
      </c>
      <c r="GF260">
        <v>0.42143999999999998</v>
      </c>
      <c r="GG260">
        <v>1.091</v>
      </c>
      <c r="GH260">
        <v>0.72568999999999995</v>
      </c>
      <c r="GI260">
        <v>0.12506999999999999</v>
      </c>
      <c r="GJ260">
        <v>0.41236</v>
      </c>
      <c r="GK260">
        <v>5.5418000000000002E-2</v>
      </c>
      <c r="GL260">
        <v>0.65405999999999997</v>
      </c>
      <c r="GM260">
        <v>0.14122000000000001</v>
      </c>
      <c r="GN260">
        <v>0.17580000000000001</v>
      </c>
      <c r="GO260">
        <v>3.3509999999999998E-2</v>
      </c>
      <c r="GP260">
        <v>0.15512999999999999</v>
      </c>
      <c r="GQ260">
        <v>4.0395E-2</v>
      </c>
      <c r="GR260">
        <v>403.95</v>
      </c>
      <c r="GS260">
        <v>5.3395000000000001</v>
      </c>
      <c r="GT260">
        <v>0.10815</v>
      </c>
      <c r="GU260">
        <v>0.16839999999999999</v>
      </c>
      <c r="GV260">
        <v>0.15387999999999999</v>
      </c>
      <c r="GW260">
        <v>3.7748999999999998E-2</v>
      </c>
      <c r="GX260">
        <v>1.5914999999999999E-2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</row>
    <row r="261" spans="1:263" x14ac:dyDescent="0.25">
      <c r="A261" t="s">
        <v>12</v>
      </c>
      <c r="B261" t="s">
        <v>842</v>
      </c>
      <c r="C261" t="s">
        <v>13</v>
      </c>
      <c r="D261" t="s">
        <v>844</v>
      </c>
      <c r="E261" s="1">
        <v>1462.5714583333333</v>
      </c>
      <c r="F261">
        <v>18.635999999999999</v>
      </c>
      <c r="G261" t="s">
        <v>14</v>
      </c>
      <c r="H261" s="2">
        <v>287000</v>
      </c>
      <c r="I261" s="2">
        <v>12000</v>
      </c>
      <c r="J261" s="2">
        <v>71300</v>
      </c>
      <c r="K261" s="2">
        <v>2400</v>
      </c>
      <c r="L261">
        <v>52190</v>
      </c>
      <c r="M261">
        <v>480</v>
      </c>
      <c r="N261">
        <v>1730</v>
      </c>
      <c r="O261">
        <v>90</v>
      </c>
      <c r="P261">
        <v>122550</v>
      </c>
      <c r="Q261">
        <v>980</v>
      </c>
      <c r="R261">
        <v>15370</v>
      </c>
      <c r="S261">
        <v>230</v>
      </c>
      <c r="T261">
        <v>210</v>
      </c>
      <c r="U261">
        <v>160</v>
      </c>
      <c r="V261">
        <v>78</v>
      </c>
      <c r="W261">
        <v>58</v>
      </c>
      <c r="X261">
        <v>370</v>
      </c>
      <c r="Y261">
        <v>250</v>
      </c>
      <c r="Z261">
        <v>68</v>
      </c>
      <c r="AA261">
        <v>70</v>
      </c>
      <c r="AB261">
        <v>105</v>
      </c>
      <c r="AC261">
        <v>95</v>
      </c>
      <c r="AD261">
        <v>26</v>
      </c>
      <c r="AE261">
        <v>18</v>
      </c>
      <c r="AF261">
        <v>5.0999999999999996</v>
      </c>
      <c r="AG261">
        <v>7.2</v>
      </c>
      <c r="AH261">
        <v>32</v>
      </c>
      <c r="AI261">
        <v>23</v>
      </c>
      <c r="AJ261">
        <v>39</v>
      </c>
      <c r="AK261">
        <v>33</v>
      </c>
      <c r="AL261">
        <v>38</v>
      </c>
      <c r="AM261">
        <v>29</v>
      </c>
      <c r="AN261">
        <v>13</v>
      </c>
      <c r="AO261">
        <v>17</v>
      </c>
      <c r="AP261">
        <v>13</v>
      </c>
      <c r="AQ261">
        <v>11</v>
      </c>
      <c r="AR261">
        <v>13</v>
      </c>
      <c r="AS261">
        <v>11</v>
      </c>
      <c r="AT261">
        <v>13</v>
      </c>
      <c r="AU261">
        <v>11</v>
      </c>
      <c r="AV261">
        <v>0</v>
      </c>
      <c r="AW261">
        <v>1</v>
      </c>
      <c r="AX261">
        <v>567</v>
      </c>
      <c r="AY261">
        <v>37</v>
      </c>
      <c r="AZ261">
        <v>420</v>
      </c>
      <c r="BA261">
        <v>110</v>
      </c>
      <c r="BB261" s="2">
        <v>5100</v>
      </c>
      <c r="BC261" s="2">
        <v>1500</v>
      </c>
      <c r="BD261">
        <v>3150</v>
      </c>
      <c r="BE261">
        <v>550</v>
      </c>
      <c r="BF261" s="2">
        <v>7500</v>
      </c>
      <c r="BG261" s="2">
        <v>1300</v>
      </c>
      <c r="BH261">
        <v>13</v>
      </c>
      <c r="BI261">
        <v>17</v>
      </c>
      <c r="BJ261">
        <v>5.3</v>
      </c>
      <c r="BK261">
        <v>5</v>
      </c>
      <c r="BL261">
        <v>0</v>
      </c>
      <c r="BM261">
        <v>1</v>
      </c>
      <c r="BN261" t="s">
        <v>108</v>
      </c>
      <c r="BO261" t="s">
        <v>109</v>
      </c>
      <c r="BP261" t="s">
        <v>108</v>
      </c>
      <c r="BQ261" t="s">
        <v>109</v>
      </c>
      <c r="BR261">
        <v>470</v>
      </c>
      <c r="BS261">
        <v>530</v>
      </c>
      <c r="BT261" t="s">
        <v>108</v>
      </c>
      <c r="BU261" t="s">
        <v>109</v>
      </c>
      <c r="BV261" t="s">
        <v>108</v>
      </c>
      <c r="BW261" t="s">
        <v>109</v>
      </c>
      <c r="BX261" t="s">
        <v>108</v>
      </c>
      <c r="BY261" t="s">
        <v>109</v>
      </c>
      <c r="BZ261" t="s">
        <v>108</v>
      </c>
      <c r="CA261" t="s">
        <v>109</v>
      </c>
      <c r="CB261" t="s">
        <v>108</v>
      </c>
      <c r="CC261" t="s">
        <v>109</v>
      </c>
      <c r="CD261" t="s">
        <v>108</v>
      </c>
      <c r="CE261" t="s">
        <v>109</v>
      </c>
      <c r="CF261" t="s">
        <v>108</v>
      </c>
      <c r="CG261" t="s">
        <v>109</v>
      </c>
      <c r="CH261" t="s">
        <v>108</v>
      </c>
      <c r="CI261" t="s">
        <v>109</v>
      </c>
      <c r="CJ261" t="s">
        <v>108</v>
      </c>
      <c r="CK261" t="s">
        <v>109</v>
      </c>
      <c r="CL261" t="s">
        <v>108</v>
      </c>
      <c r="CM261" t="s">
        <v>109</v>
      </c>
      <c r="CN261" t="s">
        <v>108</v>
      </c>
      <c r="CO261" t="s">
        <v>109</v>
      </c>
      <c r="CP261" t="s">
        <v>108</v>
      </c>
      <c r="CQ261" t="s">
        <v>109</v>
      </c>
      <c r="CR261" t="s">
        <v>108</v>
      </c>
      <c r="CS261" t="s">
        <v>109</v>
      </c>
      <c r="CT261" t="s">
        <v>108</v>
      </c>
      <c r="CU261" t="s">
        <v>109</v>
      </c>
      <c r="CV261" t="s">
        <v>108</v>
      </c>
      <c r="CW261" t="s">
        <v>109</v>
      </c>
      <c r="CX261" t="s">
        <v>108</v>
      </c>
      <c r="CY261" t="s">
        <v>109</v>
      </c>
      <c r="CZ261" t="s">
        <v>108</v>
      </c>
      <c r="DA261" t="s">
        <v>109</v>
      </c>
      <c r="DB261" t="s">
        <v>108</v>
      </c>
      <c r="DC261" t="s">
        <v>109</v>
      </c>
      <c r="DD261" t="s">
        <v>108</v>
      </c>
      <c r="DE261" t="s">
        <v>109</v>
      </c>
      <c r="DF261" t="s">
        <v>108</v>
      </c>
      <c r="DG261" t="s">
        <v>109</v>
      </c>
      <c r="DH261" t="s">
        <v>108</v>
      </c>
      <c r="DI261" t="s">
        <v>109</v>
      </c>
      <c r="DJ261" t="s">
        <v>108</v>
      </c>
      <c r="DK261" t="s">
        <v>109</v>
      </c>
      <c r="DL261" t="s">
        <v>108</v>
      </c>
      <c r="DM261" t="s">
        <v>109</v>
      </c>
      <c r="DN261" t="s">
        <v>108</v>
      </c>
      <c r="DO261" t="s">
        <v>109</v>
      </c>
      <c r="DP261" t="s">
        <v>108</v>
      </c>
      <c r="DQ261" t="s">
        <v>109</v>
      </c>
      <c r="DR261" t="s">
        <v>108</v>
      </c>
      <c r="DS261" t="s">
        <v>109</v>
      </c>
      <c r="DT261">
        <v>80</v>
      </c>
      <c r="DU261">
        <v>90</v>
      </c>
      <c r="DV261" t="s">
        <v>108</v>
      </c>
      <c r="DW261" t="s">
        <v>109</v>
      </c>
      <c r="DX261" t="s">
        <v>108</v>
      </c>
      <c r="DY261" t="s">
        <v>109</v>
      </c>
      <c r="DZ261" t="s">
        <v>108</v>
      </c>
      <c r="EA261" t="s">
        <v>109</v>
      </c>
      <c r="EB261" t="s">
        <v>108</v>
      </c>
      <c r="EC261" t="s">
        <v>109</v>
      </c>
      <c r="ED261" t="s">
        <v>108</v>
      </c>
      <c r="EE261" t="s">
        <v>109</v>
      </c>
      <c r="EF261" t="s">
        <v>108</v>
      </c>
      <c r="EG261" t="s">
        <v>109</v>
      </c>
      <c r="EH261" t="s">
        <v>108</v>
      </c>
      <c r="EI261" t="s">
        <v>109</v>
      </c>
      <c r="EJ261" t="s">
        <v>108</v>
      </c>
      <c r="EK261" t="s">
        <v>109</v>
      </c>
      <c r="EL261" t="s">
        <v>108</v>
      </c>
      <c r="EM261" t="s">
        <v>109</v>
      </c>
      <c r="EN261" t="s">
        <v>108</v>
      </c>
      <c r="EO261" t="s">
        <v>109</v>
      </c>
      <c r="EP261" t="s">
        <v>108</v>
      </c>
      <c r="EQ261" t="s">
        <v>109</v>
      </c>
      <c r="ER261" t="s">
        <v>108</v>
      </c>
      <c r="ES261" t="s">
        <v>109</v>
      </c>
      <c r="ET261" t="s">
        <v>108</v>
      </c>
      <c r="EU261" t="s">
        <v>109</v>
      </c>
      <c r="EV261" t="s">
        <v>108</v>
      </c>
      <c r="EW261" t="s">
        <v>109</v>
      </c>
      <c r="EX261" t="s">
        <v>108</v>
      </c>
      <c r="EY261" t="s">
        <v>109</v>
      </c>
      <c r="EZ261" t="s">
        <v>108</v>
      </c>
      <c r="FA261" t="s">
        <v>109</v>
      </c>
      <c r="FB261" t="s">
        <v>108</v>
      </c>
      <c r="FC261" t="s">
        <v>109</v>
      </c>
      <c r="FD261" t="s">
        <v>108</v>
      </c>
      <c r="FE261" t="s">
        <v>109</v>
      </c>
      <c r="FF261" t="s">
        <v>108</v>
      </c>
      <c r="FG261" t="s">
        <v>109</v>
      </c>
      <c r="FH261" t="s">
        <v>108</v>
      </c>
      <c r="FI261" t="s">
        <v>109</v>
      </c>
      <c r="FJ261" t="s">
        <v>108</v>
      </c>
      <c r="FK261" t="s">
        <v>109</v>
      </c>
      <c r="FL261" t="s">
        <v>108</v>
      </c>
      <c r="FM261" t="s">
        <v>109</v>
      </c>
      <c r="FN261" t="s">
        <v>108</v>
      </c>
      <c r="FO261" t="s">
        <v>109</v>
      </c>
      <c r="FP261" t="s">
        <v>108</v>
      </c>
      <c r="FQ261" t="s">
        <v>109</v>
      </c>
      <c r="FR261" t="s">
        <v>108</v>
      </c>
      <c r="FS261" t="s">
        <v>109</v>
      </c>
      <c r="FT261" t="s">
        <v>108</v>
      </c>
      <c r="FU261" t="s">
        <v>109</v>
      </c>
      <c r="FV261" t="s">
        <v>846</v>
      </c>
      <c r="FW261">
        <v>0</v>
      </c>
      <c r="FX261">
        <v>49.506999999999998</v>
      </c>
      <c r="FY261">
        <v>70.453999999999994</v>
      </c>
      <c r="FZ261">
        <v>23112</v>
      </c>
      <c r="GA261">
        <v>15.624000000000001</v>
      </c>
      <c r="GB261">
        <v>65.817999999999998</v>
      </c>
      <c r="GC261">
        <v>17.445</v>
      </c>
      <c r="GD261">
        <v>10.803000000000001</v>
      </c>
      <c r="GE261">
        <v>19.550999999999998</v>
      </c>
      <c r="GF261">
        <v>2.2029999999999998</v>
      </c>
      <c r="GG261">
        <v>21.2</v>
      </c>
      <c r="GH261">
        <v>12.505000000000001</v>
      </c>
      <c r="GI261">
        <v>34.390999999999998</v>
      </c>
      <c r="GJ261">
        <v>55.137999999999998</v>
      </c>
      <c r="GK261">
        <v>15.846</v>
      </c>
      <c r="GL261">
        <v>27.731000000000002</v>
      </c>
      <c r="GM261">
        <v>0.95267000000000002</v>
      </c>
      <c r="GN261">
        <v>13.808999999999999</v>
      </c>
      <c r="GO261">
        <v>1.7301</v>
      </c>
      <c r="GP261">
        <v>10.920999999999999</v>
      </c>
      <c r="GQ261">
        <v>1.3052999999999999</v>
      </c>
      <c r="GR261">
        <v>13053</v>
      </c>
      <c r="GS261">
        <v>1604.5</v>
      </c>
      <c r="GT261">
        <v>485.84</v>
      </c>
      <c r="GU261">
        <v>349.31</v>
      </c>
      <c r="GV261">
        <v>365.74</v>
      </c>
      <c r="GW261">
        <v>0.60297000000000001</v>
      </c>
      <c r="GX261">
        <v>0.82842000000000005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</row>
    <row r="262" spans="1:263" x14ac:dyDescent="0.25">
      <c r="A262" t="s">
        <v>15</v>
      </c>
      <c r="B262" t="s">
        <v>842</v>
      </c>
      <c r="C262" t="s">
        <v>16</v>
      </c>
      <c r="D262" t="s">
        <v>844</v>
      </c>
      <c r="E262" s="1">
        <v>1462.5719328703703</v>
      </c>
      <c r="F262">
        <v>40.110999999999997</v>
      </c>
      <c r="G262" t="s">
        <v>17</v>
      </c>
      <c r="H262" s="2">
        <v>3930000</v>
      </c>
      <c r="I262" s="2">
        <v>110000</v>
      </c>
      <c r="J262" s="2">
        <v>2649000</v>
      </c>
      <c r="K262" s="2">
        <v>87000</v>
      </c>
      <c r="L262">
        <v>54950</v>
      </c>
      <c r="M262">
        <v>320</v>
      </c>
      <c r="N262" s="2">
        <v>122900</v>
      </c>
      <c r="O262" s="2">
        <v>3700</v>
      </c>
      <c r="P262" s="2">
        <v>324000</v>
      </c>
      <c r="Q262" s="2">
        <v>6400</v>
      </c>
      <c r="R262">
        <v>35210</v>
      </c>
      <c r="S262">
        <v>750</v>
      </c>
      <c r="T262" s="2">
        <v>135000</v>
      </c>
      <c r="U262" s="2">
        <v>2300</v>
      </c>
      <c r="V262" s="2">
        <v>115700</v>
      </c>
      <c r="W262" s="2">
        <v>2200</v>
      </c>
      <c r="X262" s="2">
        <v>289600</v>
      </c>
      <c r="Y262" s="2">
        <v>4900</v>
      </c>
      <c r="Z262">
        <v>50700</v>
      </c>
      <c r="AA262">
        <v>930</v>
      </c>
      <c r="AB262">
        <v>41510</v>
      </c>
      <c r="AC262">
        <v>810</v>
      </c>
      <c r="AD262">
        <v>8450</v>
      </c>
      <c r="AE262">
        <v>230</v>
      </c>
      <c r="AF262">
        <v>11930</v>
      </c>
      <c r="AG262">
        <v>330</v>
      </c>
      <c r="AH262">
        <v>8090</v>
      </c>
      <c r="AI262">
        <v>200</v>
      </c>
      <c r="AJ262">
        <v>8430</v>
      </c>
      <c r="AK262">
        <v>200</v>
      </c>
      <c r="AL262">
        <v>12790</v>
      </c>
      <c r="AM262">
        <v>240</v>
      </c>
      <c r="AN262">
        <v>9990</v>
      </c>
      <c r="AO262">
        <v>250</v>
      </c>
      <c r="AP262">
        <v>9040</v>
      </c>
      <c r="AQ262">
        <v>250</v>
      </c>
      <c r="AR262">
        <v>3830</v>
      </c>
      <c r="AS262">
        <v>120</v>
      </c>
      <c r="AT262">
        <v>4850</v>
      </c>
      <c r="AU262">
        <v>150</v>
      </c>
      <c r="AV262">
        <v>3010</v>
      </c>
      <c r="AW262">
        <v>110</v>
      </c>
      <c r="AX262">
        <v>492</v>
      </c>
      <c r="AY262">
        <v>28</v>
      </c>
      <c r="AZ262">
        <v>200</v>
      </c>
      <c r="BA262">
        <v>23</v>
      </c>
      <c r="BB262">
        <v>1010</v>
      </c>
      <c r="BC262">
        <v>220</v>
      </c>
      <c r="BD262">
        <v>750</v>
      </c>
      <c r="BE262">
        <v>170</v>
      </c>
      <c r="BF262">
        <v>2040</v>
      </c>
      <c r="BG262">
        <v>480</v>
      </c>
      <c r="BH262">
        <v>5570</v>
      </c>
      <c r="BI262">
        <v>160</v>
      </c>
      <c r="BJ262">
        <v>1807</v>
      </c>
      <c r="BK262">
        <v>58</v>
      </c>
      <c r="BL262">
        <v>5.5</v>
      </c>
      <c r="BM262">
        <v>2.7</v>
      </c>
      <c r="BN262" s="2">
        <v>-4420000</v>
      </c>
      <c r="BO262" s="2">
        <v>310000</v>
      </c>
      <c r="BP262">
        <v>1580</v>
      </c>
      <c r="BQ262">
        <v>130</v>
      </c>
      <c r="BR262" s="2">
        <v>717000</v>
      </c>
      <c r="BS262" s="2">
        <v>22000</v>
      </c>
      <c r="BT262">
        <v>1155</v>
      </c>
      <c r="BU262">
        <v>33</v>
      </c>
      <c r="BV262">
        <v>994</v>
      </c>
      <c r="BW262">
        <v>39</v>
      </c>
      <c r="BX262">
        <v>702</v>
      </c>
      <c r="BY262">
        <v>12</v>
      </c>
      <c r="BZ262">
        <v>528</v>
      </c>
      <c r="CA262">
        <v>10</v>
      </c>
      <c r="CB262">
        <v>1300</v>
      </c>
      <c r="CC262">
        <v>22</v>
      </c>
      <c r="CD262">
        <v>165.9</v>
      </c>
      <c r="CE262">
        <v>3</v>
      </c>
      <c r="CF262">
        <v>749</v>
      </c>
      <c r="CG262">
        <v>14</v>
      </c>
      <c r="CH262">
        <v>185.1</v>
      </c>
      <c r="CI262">
        <v>5.0999999999999996</v>
      </c>
      <c r="CJ262">
        <v>67.099999999999994</v>
      </c>
      <c r="CK262">
        <v>1.9</v>
      </c>
      <c r="CL262">
        <v>158.30000000000001</v>
      </c>
      <c r="CM262">
        <v>4</v>
      </c>
      <c r="CN262">
        <v>23.06</v>
      </c>
      <c r="CO262">
        <v>0.56000000000000005</v>
      </c>
      <c r="CP262">
        <v>147.9</v>
      </c>
      <c r="CQ262">
        <v>2.8</v>
      </c>
      <c r="CR262">
        <v>28.27</v>
      </c>
      <c r="CS262">
        <v>0.7</v>
      </c>
      <c r="CT262">
        <v>75.5</v>
      </c>
      <c r="CU262">
        <v>2.1</v>
      </c>
      <c r="CV262">
        <v>10.39</v>
      </c>
      <c r="CW262">
        <v>0.31</v>
      </c>
      <c r="CX262">
        <v>61.1</v>
      </c>
      <c r="CY262">
        <v>1.9</v>
      </c>
      <c r="CZ262">
        <v>8.2100000000000009</v>
      </c>
      <c r="DA262">
        <v>0.31</v>
      </c>
      <c r="DB262">
        <v>176</v>
      </c>
      <c r="DC262">
        <v>27</v>
      </c>
      <c r="DD262">
        <v>27.7</v>
      </c>
      <c r="DE262">
        <v>6.4</v>
      </c>
      <c r="DF262">
        <v>13.4</v>
      </c>
      <c r="DG262">
        <v>3</v>
      </c>
      <c r="DH262">
        <v>11</v>
      </c>
      <c r="DI262">
        <v>2.6</v>
      </c>
      <c r="DJ262">
        <v>12.7</v>
      </c>
      <c r="DK262">
        <v>3</v>
      </c>
      <c r="DL262">
        <v>17</v>
      </c>
      <c r="DM262">
        <v>0.5</v>
      </c>
      <c r="DN262">
        <v>4.93</v>
      </c>
      <c r="DO262">
        <v>0.16</v>
      </c>
      <c r="DP262">
        <v>8.1</v>
      </c>
      <c r="DQ262">
        <v>4.5999999999999996</v>
      </c>
      <c r="DR262">
        <v>6.7599999999999997E-6</v>
      </c>
      <c r="DS262">
        <v>1.6E-7</v>
      </c>
      <c r="DT262" s="2">
        <v>121200</v>
      </c>
      <c r="DU262" s="2">
        <v>3700</v>
      </c>
      <c r="DV262" s="2">
        <v>2581000</v>
      </c>
      <c r="DW262" s="2">
        <v>87000</v>
      </c>
      <c r="DX262">
        <v>3660</v>
      </c>
      <c r="DY262">
        <v>310</v>
      </c>
      <c r="DZ262" s="2">
        <v>200800</v>
      </c>
      <c r="EA262" s="2">
        <v>6400</v>
      </c>
      <c r="EB262">
        <v>19840</v>
      </c>
      <c r="EC262">
        <v>750</v>
      </c>
      <c r="ED262" s="2">
        <v>135000</v>
      </c>
      <c r="EE262" s="2">
        <v>2300</v>
      </c>
      <c r="EF262" s="2">
        <v>115700</v>
      </c>
      <c r="EG262" s="2">
        <v>2200</v>
      </c>
      <c r="EH262" s="2">
        <v>289600</v>
      </c>
      <c r="EI262" s="2">
        <v>4900</v>
      </c>
      <c r="EJ262">
        <v>50700</v>
      </c>
      <c r="EK262">
        <v>930</v>
      </c>
      <c r="EL262">
        <v>41510</v>
      </c>
      <c r="EM262">
        <v>810</v>
      </c>
      <c r="EN262">
        <v>8450</v>
      </c>
      <c r="EO262">
        <v>230</v>
      </c>
      <c r="EP262">
        <v>11930</v>
      </c>
      <c r="EQ262">
        <v>330</v>
      </c>
      <c r="ER262">
        <v>8090</v>
      </c>
      <c r="ES262">
        <v>200</v>
      </c>
      <c r="ET262">
        <v>8430</v>
      </c>
      <c r="EU262">
        <v>200</v>
      </c>
      <c r="EV262">
        <v>12790</v>
      </c>
      <c r="EW262">
        <v>240</v>
      </c>
      <c r="EX262">
        <v>9990</v>
      </c>
      <c r="EY262">
        <v>250</v>
      </c>
      <c r="EZ262">
        <v>9040</v>
      </c>
      <c r="FA262">
        <v>250</v>
      </c>
      <c r="FB262">
        <v>3830</v>
      </c>
      <c r="FC262">
        <v>120</v>
      </c>
      <c r="FD262">
        <v>4850</v>
      </c>
      <c r="FE262">
        <v>150</v>
      </c>
      <c r="FF262">
        <v>3010</v>
      </c>
      <c r="FG262">
        <v>110</v>
      </c>
      <c r="FH262">
        <v>100</v>
      </c>
      <c r="FI262">
        <v>23</v>
      </c>
      <c r="FJ262">
        <v>1000</v>
      </c>
      <c r="FK262">
        <v>220</v>
      </c>
      <c r="FL262">
        <v>750</v>
      </c>
      <c r="FM262">
        <v>170</v>
      </c>
      <c r="FN262">
        <v>2040</v>
      </c>
      <c r="FO262">
        <v>480</v>
      </c>
      <c r="FP262">
        <v>5570</v>
      </c>
      <c r="FQ262">
        <v>160</v>
      </c>
      <c r="FR262">
        <v>1806</v>
      </c>
      <c r="FS262">
        <v>58</v>
      </c>
      <c r="FT262">
        <v>5.5</v>
      </c>
      <c r="FU262">
        <v>2.7</v>
      </c>
      <c r="FV262" t="s">
        <v>846</v>
      </c>
      <c r="FW262">
        <v>0</v>
      </c>
      <c r="FX262">
        <v>3.5070000000000001</v>
      </c>
      <c r="FY262">
        <v>1.2531000000000001</v>
      </c>
      <c r="FZ262">
        <v>786.65</v>
      </c>
      <c r="GA262">
        <v>0.38492999999999999</v>
      </c>
      <c r="GB262">
        <v>2.3881000000000001</v>
      </c>
      <c r="GC262">
        <v>0.73648000000000002</v>
      </c>
      <c r="GD262">
        <v>0.49985000000000002</v>
      </c>
      <c r="GE262">
        <v>1.2215</v>
      </c>
      <c r="GF262">
        <v>0.34949000000000002</v>
      </c>
      <c r="GG262">
        <v>2.0728</v>
      </c>
      <c r="GH262">
        <v>0.45778000000000002</v>
      </c>
      <c r="GI262">
        <v>0.11747</v>
      </c>
      <c r="GJ262">
        <v>0.33527000000000001</v>
      </c>
      <c r="GK262">
        <v>4.6809000000000003E-2</v>
      </c>
      <c r="GL262">
        <v>0.19797000000000001</v>
      </c>
      <c r="GM262">
        <v>5.4262999999999999E-2</v>
      </c>
      <c r="GN262">
        <v>0.12021999999999999</v>
      </c>
      <c r="GO262">
        <v>3.9033999999999999E-2</v>
      </c>
      <c r="GP262">
        <v>0.37586999999999998</v>
      </c>
      <c r="GQ262">
        <v>6.6844000000000001E-2</v>
      </c>
      <c r="GR262">
        <v>668.44</v>
      </c>
      <c r="GS262">
        <v>4.7019000000000002</v>
      </c>
      <c r="GT262">
        <v>5.1279999999999999E-2</v>
      </c>
      <c r="GU262">
        <v>0.14393</v>
      </c>
      <c r="GV262">
        <v>0.15218000000000001</v>
      </c>
      <c r="GW262">
        <v>5.2276000000000003E-2</v>
      </c>
      <c r="GX262">
        <v>9.8291999999999997E-3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</row>
    <row r="263" spans="1:263" x14ac:dyDescent="0.25">
      <c r="A263" t="s">
        <v>18</v>
      </c>
      <c r="B263" t="s">
        <v>842</v>
      </c>
      <c r="C263" t="s">
        <v>19</v>
      </c>
      <c r="D263" t="s">
        <v>844</v>
      </c>
      <c r="E263" s="1">
        <v>1462.5726620370369</v>
      </c>
      <c r="F263">
        <v>39.590000000000003</v>
      </c>
      <c r="G263" t="s">
        <v>20</v>
      </c>
      <c r="H263" s="2">
        <v>4231000</v>
      </c>
      <c r="I263" s="2">
        <v>96000</v>
      </c>
      <c r="J263" s="2">
        <v>2593000</v>
      </c>
      <c r="K263" s="2">
        <v>81000</v>
      </c>
      <c r="L263">
        <v>54690</v>
      </c>
      <c r="M263">
        <v>360</v>
      </c>
      <c r="N263" s="2">
        <v>121900</v>
      </c>
      <c r="O263" s="2">
        <v>3800</v>
      </c>
      <c r="P263" s="2">
        <v>318800</v>
      </c>
      <c r="Q263" s="2">
        <v>6300</v>
      </c>
      <c r="R263">
        <v>34270</v>
      </c>
      <c r="S263">
        <v>590</v>
      </c>
      <c r="T263" s="2">
        <v>214100</v>
      </c>
      <c r="U263" s="2">
        <v>3600</v>
      </c>
      <c r="V263" s="2">
        <v>168000</v>
      </c>
      <c r="W263" s="2">
        <v>3500</v>
      </c>
      <c r="X263" s="2">
        <v>433500</v>
      </c>
      <c r="Y263" s="2">
        <v>8000</v>
      </c>
      <c r="Z263" s="2">
        <v>77400</v>
      </c>
      <c r="AA263" s="2">
        <v>1600</v>
      </c>
      <c r="AB263" s="2">
        <v>64300</v>
      </c>
      <c r="AC263" s="2">
        <v>1200</v>
      </c>
      <c r="AD263">
        <v>13200</v>
      </c>
      <c r="AE263">
        <v>300</v>
      </c>
      <c r="AF263">
        <v>16240</v>
      </c>
      <c r="AG263">
        <v>550</v>
      </c>
      <c r="AH263">
        <v>13220</v>
      </c>
      <c r="AI263">
        <v>330</v>
      </c>
      <c r="AJ263">
        <v>13950</v>
      </c>
      <c r="AK263">
        <v>310</v>
      </c>
      <c r="AL263">
        <v>20150</v>
      </c>
      <c r="AM263">
        <v>410</v>
      </c>
      <c r="AN263">
        <v>15660</v>
      </c>
      <c r="AO263">
        <v>300</v>
      </c>
      <c r="AP263">
        <v>13890</v>
      </c>
      <c r="AQ263">
        <v>280</v>
      </c>
      <c r="AR263">
        <v>5560</v>
      </c>
      <c r="AS263">
        <v>170</v>
      </c>
      <c r="AT263">
        <v>7140</v>
      </c>
      <c r="AU263">
        <v>180</v>
      </c>
      <c r="AV263">
        <v>4400</v>
      </c>
      <c r="AW263">
        <v>140</v>
      </c>
      <c r="AX263">
        <v>480</v>
      </c>
      <c r="AY263">
        <v>27</v>
      </c>
      <c r="AZ263">
        <v>161</v>
      </c>
      <c r="BA263">
        <v>18</v>
      </c>
      <c r="BB263">
        <v>610</v>
      </c>
      <c r="BC263">
        <v>140</v>
      </c>
      <c r="BD263">
        <v>450</v>
      </c>
      <c r="BE263">
        <v>130</v>
      </c>
      <c r="BF263">
        <v>1200</v>
      </c>
      <c r="BG263">
        <v>260</v>
      </c>
      <c r="BH263">
        <v>7510</v>
      </c>
      <c r="BI263">
        <v>260</v>
      </c>
      <c r="BJ263">
        <v>2084</v>
      </c>
      <c r="BK263">
        <v>95</v>
      </c>
      <c r="BL263">
        <v>5.6</v>
      </c>
      <c r="BM263">
        <v>2.8</v>
      </c>
      <c r="BN263" s="2">
        <v>-4730000</v>
      </c>
      <c r="BO263" s="2">
        <v>160000</v>
      </c>
      <c r="BP263">
        <v>1440</v>
      </c>
      <c r="BQ263">
        <v>140</v>
      </c>
      <c r="BR263" s="2">
        <v>713000</v>
      </c>
      <c r="BS263" s="2">
        <v>22000</v>
      </c>
      <c r="BT263">
        <v>1260</v>
      </c>
      <c r="BU263">
        <v>34</v>
      </c>
      <c r="BV263">
        <v>919</v>
      </c>
      <c r="BW263">
        <v>29</v>
      </c>
      <c r="BX263">
        <v>1127</v>
      </c>
      <c r="BY263">
        <v>19</v>
      </c>
      <c r="BZ263">
        <v>764</v>
      </c>
      <c r="CA263">
        <v>16</v>
      </c>
      <c r="CB263">
        <v>1947</v>
      </c>
      <c r="CC263">
        <v>35</v>
      </c>
      <c r="CD263">
        <v>253.7</v>
      </c>
      <c r="CE263">
        <v>5.3</v>
      </c>
      <c r="CF263">
        <v>1187</v>
      </c>
      <c r="CG263">
        <v>23</v>
      </c>
      <c r="CH263">
        <v>290.8</v>
      </c>
      <c r="CI263">
        <v>6.6</v>
      </c>
      <c r="CJ263">
        <v>91.4</v>
      </c>
      <c r="CK263">
        <v>3.1</v>
      </c>
      <c r="CL263">
        <v>259.3</v>
      </c>
      <c r="CM263">
        <v>6.5</v>
      </c>
      <c r="CN263">
        <v>38.24</v>
      </c>
      <c r="CO263">
        <v>0.86</v>
      </c>
      <c r="CP263">
        <v>233.7</v>
      </c>
      <c r="CQ263">
        <v>4.7</v>
      </c>
      <c r="CR263">
        <v>44.38</v>
      </c>
      <c r="CS263">
        <v>0.86</v>
      </c>
      <c r="CT263">
        <v>116.4</v>
      </c>
      <c r="CU263">
        <v>2.2999999999999998</v>
      </c>
      <c r="CV263">
        <v>15.1</v>
      </c>
      <c r="CW263">
        <v>0.46</v>
      </c>
      <c r="CX263">
        <v>90.3</v>
      </c>
      <c r="CY263">
        <v>2.2999999999999998</v>
      </c>
      <c r="CZ263">
        <v>12.06</v>
      </c>
      <c r="DA263">
        <v>0.39</v>
      </c>
      <c r="DB263">
        <v>199</v>
      </c>
      <c r="DC263">
        <v>27</v>
      </c>
      <c r="DD263">
        <v>17.5</v>
      </c>
      <c r="DE263">
        <v>5</v>
      </c>
      <c r="DF263">
        <v>8.1999999999999993</v>
      </c>
      <c r="DG263">
        <v>1.9</v>
      </c>
      <c r="DH263">
        <v>6.6</v>
      </c>
      <c r="DI263">
        <v>1.9</v>
      </c>
      <c r="DJ263">
        <v>7.4</v>
      </c>
      <c r="DK263">
        <v>1.6</v>
      </c>
      <c r="DL263">
        <v>22.93</v>
      </c>
      <c r="DM263">
        <v>0.81</v>
      </c>
      <c r="DN263">
        <v>5.7</v>
      </c>
      <c r="DO263">
        <v>0.26</v>
      </c>
      <c r="DP263">
        <v>8.1999999999999993</v>
      </c>
      <c r="DQ263">
        <v>5.2</v>
      </c>
      <c r="DR263">
        <v>7.96E-6</v>
      </c>
      <c r="DS263">
        <v>2.2999999999999999E-7</v>
      </c>
      <c r="DT263" s="2">
        <v>120300</v>
      </c>
      <c r="DU263" s="2">
        <v>3800</v>
      </c>
      <c r="DV263" s="2">
        <v>2526000</v>
      </c>
      <c r="DW263" s="2">
        <v>81000</v>
      </c>
      <c r="DX263">
        <v>3820</v>
      </c>
      <c r="DY263">
        <v>360</v>
      </c>
      <c r="DZ263" s="2">
        <v>196100</v>
      </c>
      <c r="EA263" s="2">
        <v>6300</v>
      </c>
      <c r="EB263">
        <v>19070</v>
      </c>
      <c r="EC263">
        <v>580</v>
      </c>
      <c r="ED263" s="2">
        <v>214100</v>
      </c>
      <c r="EE263" s="2">
        <v>3600</v>
      </c>
      <c r="EF263" s="2">
        <v>168000</v>
      </c>
      <c r="EG263" s="2">
        <v>3500</v>
      </c>
      <c r="EH263" s="2">
        <v>433500</v>
      </c>
      <c r="EI263" s="2">
        <v>8000</v>
      </c>
      <c r="EJ263" s="2">
        <v>77400</v>
      </c>
      <c r="EK263" s="2">
        <v>1600</v>
      </c>
      <c r="EL263" s="2">
        <v>64300</v>
      </c>
      <c r="EM263" s="2">
        <v>1200</v>
      </c>
      <c r="EN263">
        <v>13200</v>
      </c>
      <c r="EO263">
        <v>300</v>
      </c>
      <c r="EP263">
        <v>16240</v>
      </c>
      <c r="EQ263">
        <v>550</v>
      </c>
      <c r="ER263">
        <v>13220</v>
      </c>
      <c r="ES263">
        <v>330</v>
      </c>
      <c r="ET263">
        <v>13950</v>
      </c>
      <c r="EU263">
        <v>310</v>
      </c>
      <c r="EV263">
        <v>20150</v>
      </c>
      <c r="EW263">
        <v>410</v>
      </c>
      <c r="EX263">
        <v>15660</v>
      </c>
      <c r="EY263">
        <v>300</v>
      </c>
      <c r="EZ263">
        <v>13890</v>
      </c>
      <c r="FA263">
        <v>280</v>
      </c>
      <c r="FB263">
        <v>5560</v>
      </c>
      <c r="FC263">
        <v>170</v>
      </c>
      <c r="FD263">
        <v>7140</v>
      </c>
      <c r="FE263">
        <v>180</v>
      </c>
      <c r="FF263">
        <v>4400</v>
      </c>
      <c r="FG263">
        <v>140</v>
      </c>
      <c r="FH263">
        <v>65</v>
      </c>
      <c r="FI263">
        <v>18</v>
      </c>
      <c r="FJ263">
        <v>610</v>
      </c>
      <c r="FK263">
        <v>140</v>
      </c>
      <c r="FL263">
        <v>450</v>
      </c>
      <c r="FM263">
        <v>130</v>
      </c>
      <c r="FN263">
        <v>1200</v>
      </c>
      <c r="FO263">
        <v>260</v>
      </c>
      <c r="FP263">
        <v>7510</v>
      </c>
      <c r="FQ263">
        <v>260</v>
      </c>
      <c r="FR263">
        <v>2084</v>
      </c>
      <c r="FS263">
        <v>95</v>
      </c>
      <c r="FT263">
        <v>5.6</v>
      </c>
      <c r="FU263">
        <v>2.8</v>
      </c>
      <c r="FV263" t="s">
        <v>846</v>
      </c>
      <c r="FW263">
        <v>0</v>
      </c>
      <c r="FX263">
        <v>3.6135999999999999</v>
      </c>
      <c r="FY263">
        <v>1.3101</v>
      </c>
      <c r="FZ263">
        <v>794</v>
      </c>
      <c r="GA263">
        <v>0.39284000000000002</v>
      </c>
      <c r="GB263">
        <v>2.4049</v>
      </c>
      <c r="GC263">
        <v>0.74785999999999997</v>
      </c>
      <c r="GD263">
        <v>0.50161999999999995</v>
      </c>
      <c r="GE263">
        <v>1.2324999999999999</v>
      </c>
      <c r="GF263">
        <v>0.35255999999999998</v>
      </c>
      <c r="GG263">
        <v>2.1307</v>
      </c>
      <c r="GH263">
        <v>0.46285999999999999</v>
      </c>
      <c r="GI263">
        <v>0.11845</v>
      </c>
      <c r="GJ263">
        <v>0.33801999999999999</v>
      </c>
      <c r="GK263">
        <v>4.7236E-2</v>
      </c>
      <c r="GL263">
        <v>0.19980999999999999</v>
      </c>
      <c r="GM263">
        <v>5.4705999999999998E-2</v>
      </c>
      <c r="GN263">
        <v>0.12127</v>
      </c>
      <c r="GO263">
        <v>3.9350000000000003E-2</v>
      </c>
      <c r="GP263">
        <v>0.37942999999999999</v>
      </c>
      <c r="GQ263">
        <v>6.7388000000000003E-2</v>
      </c>
      <c r="GR263">
        <v>673.88</v>
      </c>
      <c r="GS263">
        <v>4.7205000000000004</v>
      </c>
      <c r="GT263">
        <v>5.1662E-2</v>
      </c>
      <c r="GU263">
        <v>0.14507999999999999</v>
      </c>
      <c r="GV263">
        <v>0.15332000000000001</v>
      </c>
      <c r="GW263">
        <v>5.2665999999999998E-2</v>
      </c>
      <c r="GX263">
        <v>9.8995999999999997E-3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</row>
    <row r="264" spans="1:263" x14ac:dyDescent="0.25">
      <c r="A264" t="s">
        <v>21</v>
      </c>
      <c r="B264" t="s">
        <v>842</v>
      </c>
      <c r="C264" t="s">
        <v>22</v>
      </c>
      <c r="D264" t="s">
        <v>844</v>
      </c>
      <c r="E264" s="1">
        <v>1462.5847337962964</v>
      </c>
      <c r="F264">
        <v>42.081000000000003</v>
      </c>
      <c r="G264" t="s">
        <v>23</v>
      </c>
      <c r="H264" s="2">
        <v>452000</v>
      </c>
      <c r="I264" s="2">
        <v>11000</v>
      </c>
      <c r="J264" s="2">
        <v>143800</v>
      </c>
      <c r="K264" s="2">
        <v>4700</v>
      </c>
      <c r="L264">
        <v>48520</v>
      </c>
      <c r="M264">
        <v>270</v>
      </c>
      <c r="N264">
        <v>5730</v>
      </c>
      <c r="O264">
        <v>340</v>
      </c>
      <c r="P264">
        <v>134860</v>
      </c>
      <c r="Q264">
        <v>880</v>
      </c>
      <c r="R264">
        <v>16760</v>
      </c>
      <c r="S264">
        <v>220</v>
      </c>
      <c r="T264" s="2">
        <v>15800</v>
      </c>
      <c r="U264" s="2">
        <v>1100</v>
      </c>
      <c r="V264">
        <v>12210</v>
      </c>
      <c r="W264">
        <v>820</v>
      </c>
      <c r="X264" s="2">
        <v>30400</v>
      </c>
      <c r="Y264" s="2">
        <v>1900</v>
      </c>
      <c r="Z264">
        <v>5310</v>
      </c>
      <c r="AA264">
        <v>430</v>
      </c>
      <c r="AB264">
        <v>4750</v>
      </c>
      <c r="AC264">
        <v>410</v>
      </c>
      <c r="AD264">
        <v>923</v>
      </c>
      <c r="AE264">
        <v>87</v>
      </c>
      <c r="AF264">
        <v>542</v>
      </c>
      <c r="AG264">
        <v>59</v>
      </c>
      <c r="AH264">
        <v>960</v>
      </c>
      <c r="AI264">
        <v>100</v>
      </c>
      <c r="AJ264">
        <v>941</v>
      </c>
      <c r="AK264">
        <v>94</v>
      </c>
      <c r="AL264">
        <v>1230</v>
      </c>
      <c r="AM264">
        <v>130</v>
      </c>
      <c r="AN264">
        <v>1040</v>
      </c>
      <c r="AO264">
        <v>100</v>
      </c>
      <c r="AP264">
        <v>832</v>
      </c>
      <c r="AQ264">
        <v>90</v>
      </c>
      <c r="AR264">
        <v>281</v>
      </c>
      <c r="AS264">
        <v>37</v>
      </c>
      <c r="AT264">
        <v>310</v>
      </c>
      <c r="AU264">
        <v>40</v>
      </c>
      <c r="AV264">
        <v>216</v>
      </c>
      <c r="AW264">
        <v>31</v>
      </c>
      <c r="AX264">
        <v>628</v>
      </c>
      <c r="AY264">
        <v>33</v>
      </c>
      <c r="AZ264">
        <v>471</v>
      </c>
      <c r="BA264">
        <v>34</v>
      </c>
      <c r="BB264">
        <v>5350</v>
      </c>
      <c r="BC264">
        <v>460</v>
      </c>
      <c r="BD264">
        <v>4390</v>
      </c>
      <c r="BE264">
        <v>300</v>
      </c>
      <c r="BF264" s="2">
        <v>14700</v>
      </c>
      <c r="BG264" s="2">
        <v>4900</v>
      </c>
      <c r="BH264">
        <v>291</v>
      </c>
      <c r="BI264">
        <v>41</v>
      </c>
      <c r="BJ264">
        <v>57.7</v>
      </c>
      <c r="BK264">
        <v>8.1999999999999993</v>
      </c>
      <c r="BL264">
        <v>2.2000000000000002</v>
      </c>
      <c r="BM264">
        <v>1.8</v>
      </c>
      <c r="BN264">
        <v>-1402</v>
      </c>
      <c r="BO264">
        <v>81</v>
      </c>
      <c r="BP264">
        <v>-124</v>
      </c>
      <c r="BQ264">
        <v>14</v>
      </c>
      <c r="BR264" s="2">
        <v>24300</v>
      </c>
      <c r="BS264" s="2">
        <v>2100</v>
      </c>
      <c r="BT264">
        <v>4680</v>
      </c>
      <c r="BU264">
        <v>750</v>
      </c>
      <c r="BV264">
        <v>-450</v>
      </c>
      <c r="BW264">
        <v>130</v>
      </c>
      <c r="BX264">
        <v>89.5</v>
      </c>
      <c r="BY264">
        <v>6.2</v>
      </c>
      <c r="BZ264">
        <v>51.2</v>
      </c>
      <c r="CA264">
        <v>3.4</v>
      </c>
      <c r="CB264">
        <v>141.5</v>
      </c>
      <c r="CC264">
        <v>8.4</v>
      </c>
      <c r="CD264">
        <v>17.899999999999999</v>
      </c>
      <c r="CE264">
        <v>1.4</v>
      </c>
      <c r="CF264">
        <v>104.7</v>
      </c>
      <c r="CG264">
        <v>8.1</v>
      </c>
      <c r="CH264">
        <v>22.1</v>
      </c>
      <c r="CI264">
        <v>2</v>
      </c>
      <c r="CJ264">
        <v>3.36</v>
      </c>
      <c r="CK264">
        <v>0.32</v>
      </c>
      <c r="CL264">
        <v>19.8</v>
      </c>
      <c r="CM264">
        <v>2</v>
      </c>
      <c r="CN264">
        <v>2.76</v>
      </c>
      <c r="CO264">
        <v>0.26</v>
      </c>
      <c r="CP264">
        <v>15.4</v>
      </c>
      <c r="CQ264">
        <v>1.5</v>
      </c>
      <c r="CR264">
        <v>3.11</v>
      </c>
      <c r="CS264">
        <v>0.3</v>
      </c>
      <c r="CT264">
        <v>7.47</v>
      </c>
      <c r="CU264">
        <v>0.76</v>
      </c>
      <c r="CV264">
        <v>0.81</v>
      </c>
      <c r="CW264">
        <v>0.1</v>
      </c>
      <c r="CX264">
        <v>4.24</v>
      </c>
      <c r="CY264">
        <v>0.53</v>
      </c>
      <c r="CZ264">
        <v>0.61699999999999999</v>
      </c>
      <c r="DA264">
        <v>0.09</v>
      </c>
      <c r="DB264">
        <v>252</v>
      </c>
      <c r="DC264">
        <v>34</v>
      </c>
      <c r="DD264">
        <v>74.2</v>
      </c>
      <c r="DE264">
        <v>6.4</v>
      </c>
      <c r="DF264">
        <v>70.099999999999994</v>
      </c>
      <c r="DG264">
        <v>5</v>
      </c>
      <c r="DH264">
        <v>63.6</v>
      </c>
      <c r="DI264">
        <v>3.7</v>
      </c>
      <c r="DJ264">
        <v>66.599999999999994</v>
      </c>
      <c r="DK264">
        <v>4</v>
      </c>
      <c r="DL264">
        <v>0.92</v>
      </c>
      <c r="DM264">
        <v>0.13</v>
      </c>
      <c r="DN264">
        <v>0.158</v>
      </c>
      <c r="DO264">
        <v>2.1999999999999999E-2</v>
      </c>
      <c r="DP264">
        <v>4.2</v>
      </c>
      <c r="DQ264">
        <v>3.3</v>
      </c>
      <c r="DR264">
        <v>6.64E-6</v>
      </c>
      <c r="DS264">
        <v>9.7000000000000003E-7</v>
      </c>
      <c r="DT264">
        <v>3970</v>
      </c>
      <c r="DU264">
        <v>340</v>
      </c>
      <c r="DV264" s="2">
        <v>79700</v>
      </c>
      <c r="DW264" s="2">
        <v>4600</v>
      </c>
      <c r="DX264">
        <v>2380</v>
      </c>
      <c r="DY264">
        <v>260</v>
      </c>
      <c r="DZ264">
        <v>8700</v>
      </c>
      <c r="EA264">
        <v>910</v>
      </c>
      <c r="EB264">
        <v>740</v>
      </c>
      <c r="EC264">
        <v>220</v>
      </c>
      <c r="ED264" s="2">
        <v>16000</v>
      </c>
      <c r="EE264" s="2">
        <v>1100</v>
      </c>
      <c r="EF264">
        <v>12320</v>
      </c>
      <c r="EG264">
        <v>810</v>
      </c>
      <c r="EH264" s="2">
        <v>30700</v>
      </c>
      <c r="EI264" s="2">
        <v>1800</v>
      </c>
      <c r="EJ264">
        <v>5300</v>
      </c>
      <c r="EK264">
        <v>420</v>
      </c>
      <c r="EL264">
        <v>4890</v>
      </c>
      <c r="EM264">
        <v>380</v>
      </c>
      <c r="EN264">
        <v>951</v>
      </c>
      <c r="EO264">
        <v>87</v>
      </c>
      <c r="EP264">
        <v>583</v>
      </c>
      <c r="EQ264">
        <v>55</v>
      </c>
      <c r="ER264">
        <v>990</v>
      </c>
      <c r="ES264">
        <v>98</v>
      </c>
      <c r="ET264">
        <v>977</v>
      </c>
      <c r="EU264">
        <v>90</v>
      </c>
      <c r="EV264">
        <v>1280</v>
      </c>
      <c r="EW264">
        <v>120</v>
      </c>
      <c r="EX264">
        <v>1070</v>
      </c>
      <c r="EY264">
        <v>100</v>
      </c>
      <c r="EZ264">
        <v>863</v>
      </c>
      <c r="FA264">
        <v>88</v>
      </c>
      <c r="FB264">
        <v>293</v>
      </c>
      <c r="FC264">
        <v>37</v>
      </c>
      <c r="FD264">
        <v>321</v>
      </c>
      <c r="FE264">
        <v>40</v>
      </c>
      <c r="FF264">
        <v>221</v>
      </c>
      <c r="FG264">
        <v>32</v>
      </c>
      <c r="FH264">
        <v>345</v>
      </c>
      <c r="FI264">
        <v>30</v>
      </c>
      <c r="FJ264">
        <v>5140</v>
      </c>
      <c r="FK264">
        <v>370</v>
      </c>
      <c r="FL264">
        <v>4240</v>
      </c>
      <c r="FM264">
        <v>250</v>
      </c>
      <c r="FN264">
        <v>10550</v>
      </c>
      <c r="FO264">
        <v>640</v>
      </c>
      <c r="FP264">
        <v>295</v>
      </c>
      <c r="FQ264">
        <v>42</v>
      </c>
      <c r="FR264">
        <v>57</v>
      </c>
      <c r="FS264">
        <v>8</v>
      </c>
      <c r="FT264">
        <v>2.2999999999999998</v>
      </c>
      <c r="FU264">
        <v>1.9</v>
      </c>
      <c r="FV264" t="s">
        <v>846</v>
      </c>
      <c r="FW264">
        <v>0</v>
      </c>
      <c r="FX264">
        <v>42.783999999999999</v>
      </c>
      <c r="FY264">
        <v>54.667000000000002</v>
      </c>
      <c r="FZ264">
        <v>15894</v>
      </c>
      <c r="GA264">
        <v>12.516999999999999</v>
      </c>
      <c r="GB264">
        <v>60.792999999999999</v>
      </c>
      <c r="GC264">
        <v>32.866</v>
      </c>
      <c r="GD264">
        <v>80.448999999999998</v>
      </c>
      <c r="GE264">
        <v>94.616</v>
      </c>
      <c r="GF264">
        <v>16.024999999999999</v>
      </c>
      <c r="GG264">
        <v>48.957000000000001</v>
      </c>
      <c r="GH264">
        <v>11.865</v>
      </c>
      <c r="GI264">
        <v>2.3342999999999998</v>
      </c>
      <c r="GJ264">
        <v>5.3669000000000002</v>
      </c>
      <c r="GK264">
        <v>2.0575999999999999</v>
      </c>
      <c r="GL264">
        <v>5.9782999999999999</v>
      </c>
      <c r="GM264">
        <v>1.4427000000000001</v>
      </c>
      <c r="GN264">
        <v>3.0712000000000002</v>
      </c>
      <c r="GO264">
        <v>0.44847999999999999</v>
      </c>
      <c r="GP264">
        <v>6.7161999999999997</v>
      </c>
      <c r="GQ264">
        <v>0.45043</v>
      </c>
      <c r="GR264">
        <v>4504.3</v>
      </c>
      <c r="GS264">
        <v>83.744</v>
      </c>
      <c r="GT264">
        <v>1.1541999999999999</v>
      </c>
      <c r="GU264">
        <v>1.3409</v>
      </c>
      <c r="GV264">
        <v>1.4108000000000001</v>
      </c>
      <c r="GW264">
        <v>4.9885000000000002</v>
      </c>
      <c r="GX264">
        <v>0.56501999999999997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</row>
    <row r="265" spans="1:263" x14ac:dyDescent="0.25">
      <c r="A265" t="s">
        <v>24</v>
      </c>
      <c r="B265" t="s">
        <v>842</v>
      </c>
      <c r="C265" t="s">
        <v>25</v>
      </c>
      <c r="D265" t="s">
        <v>844</v>
      </c>
      <c r="E265" s="1">
        <v>1462.5855208333332</v>
      </c>
      <c r="F265">
        <v>39.590000000000003</v>
      </c>
      <c r="G265" t="s">
        <v>26</v>
      </c>
      <c r="H265" s="2">
        <v>4840000</v>
      </c>
      <c r="I265" s="2">
        <v>130000</v>
      </c>
      <c r="J265" s="2">
        <v>2557000</v>
      </c>
      <c r="K265" s="2">
        <v>92000</v>
      </c>
      <c r="L265">
        <v>51670</v>
      </c>
      <c r="M265">
        <v>230</v>
      </c>
      <c r="N265" s="2">
        <v>123400</v>
      </c>
      <c r="O265" s="2">
        <v>3700</v>
      </c>
      <c r="P265" s="2">
        <v>333800</v>
      </c>
      <c r="Q265" s="2">
        <v>7100</v>
      </c>
      <c r="R265">
        <v>34340</v>
      </c>
      <c r="S265">
        <v>710</v>
      </c>
      <c r="T265" s="2">
        <v>361100</v>
      </c>
      <c r="U265" s="2">
        <v>7300</v>
      </c>
      <c r="V265" s="2">
        <v>257000</v>
      </c>
      <c r="W265" s="2">
        <v>5700</v>
      </c>
      <c r="X265" s="2">
        <v>651000</v>
      </c>
      <c r="Y265" s="2">
        <v>16000</v>
      </c>
      <c r="Z265" s="2">
        <v>121400</v>
      </c>
      <c r="AA265" s="2">
        <v>3200</v>
      </c>
      <c r="AB265" s="2">
        <v>105300</v>
      </c>
      <c r="AC265" s="2">
        <v>2700</v>
      </c>
      <c r="AD265">
        <v>22190</v>
      </c>
      <c r="AE265">
        <v>570</v>
      </c>
      <c r="AF265">
        <v>16330</v>
      </c>
      <c r="AG265">
        <v>550</v>
      </c>
      <c r="AH265">
        <v>24620</v>
      </c>
      <c r="AI265">
        <v>530</v>
      </c>
      <c r="AJ265">
        <v>23680</v>
      </c>
      <c r="AK265">
        <v>520</v>
      </c>
      <c r="AL265">
        <v>33960</v>
      </c>
      <c r="AM265">
        <v>780</v>
      </c>
      <c r="AN265">
        <v>25690</v>
      </c>
      <c r="AO265">
        <v>580</v>
      </c>
      <c r="AP265">
        <v>22040</v>
      </c>
      <c r="AQ265">
        <v>500</v>
      </c>
      <c r="AR265">
        <v>8180</v>
      </c>
      <c r="AS265">
        <v>200</v>
      </c>
      <c r="AT265">
        <v>9730</v>
      </c>
      <c r="AU265">
        <v>270</v>
      </c>
      <c r="AV265">
        <v>6030</v>
      </c>
      <c r="AW265">
        <v>210</v>
      </c>
      <c r="AX265">
        <v>515</v>
      </c>
      <c r="AY265">
        <v>28</v>
      </c>
      <c r="AZ265">
        <v>273</v>
      </c>
      <c r="BA265">
        <v>25</v>
      </c>
      <c r="BB265">
        <v>2410</v>
      </c>
      <c r="BC265">
        <v>210</v>
      </c>
      <c r="BD265">
        <v>1930</v>
      </c>
      <c r="BE265">
        <v>160</v>
      </c>
      <c r="BF265">
        <v>5160</v>
      </c>
      <c r="BG265">
        <v>510</v>
      </c>
      <c r="BH265">
        <v>8580</v>
      </c>
      <c r="BI265">
        <v>290</v>
      </c>
      <c r="BJ265">
        <v>2091</v>
      </c>
      <c r="BK265">
        <v>70</v>
      </c>
      <c r="BL265">
        <v>5.8</v>
      </c>
      <c r="BM265">
        <v>2.8</v>
      </c>
      <c r="BN265" s="2">
        <v>-42300</v>
      </c>
      <c r="BO265" s="2">
        <v>1600</v>
      </c>
      <c r="BP265">
        <v>-275</v>
      </c>
      <c r="BQ265">
        <v>14</v>
      </c>
      <c r="BR265" s="2">
        <v>744000</v>
      </c>
      <c r="BS265" s="2">
        <v>23000</v>
      </c>
      <c r="BT265" s="2">
        <v>27600</v>
      </c>
      <c r="BU265" s="2">
        <v>1700</v>
      </c>
      <c r="BV265" s="2">
        <v>-33000</v>
      </c>
      <c r="BW265" s="2">
        <v>2000</v>
      </c>
      <c r="BX265">
        <v>2020</v>
      </c>
      <c r="BY265">
        <v>41</v>
      </c>
      <c r="BZ265">
        <v>1064</v>
      </c>
      <c r="CA265">
        <v>24</v>
      </c>
      <c r="CB265">
        <v>2998</v>
      </c>
      <c r="CC265">
        <v>76</v>
      </c>
      <c r="CD265">
        <v>411</v>
      </c>
      <c r="CE265">
        <v>11</v>
      </c>
      <c r="CF265">
        <v>2244</v>
      </c>
      <c r="CG265">
        <v>59</v>
      </c>
      <c r="CH265">
        <v>517</v>
      </c>
      <c r="CI265">
        <v>13</v>
      </c>
      <c r="CJ265">
        <v>94.3</v>
      </c>
      <c r="CK265">
        <v>3.2</v>
      </c>
      <c r="CL265">
        <v>493</v>
      </c>
      <c r="CM265">
        <v>11</v>
      </c>
      <c r="CN265">
        <v>67</v>
      </c>
      <c r="CO265">
        <v>1.5</v>
      </c>
      <c r="CP265">
        <v>408.5</v>
      </c>
      <c r="CQ265">
        <v>9.4</v>
      </c>
      <c r="CR265">
        <v>74.5</v>
      </c>
      <c r="CS265">
        <v>1.7</v>
      </c>
      <c r="CT265">
        <v>191.1</v>
      </c>
      <c r="CU265">
        <v>4.3</v>
      </c>
      <c r="CV265">
        <v>22.79</v>
      </c>
      <c r="CW265">
        <v>0.56999999999999995</v>
      </c>
      <c r="CX265">
        <v>128.6</v>
      </c>
      <c r="CY265">
        <v>3.6</v>
      </c>
      <c r="CZ265">
        <v>16.88</v>
      </c>
      <c r="DA265">
        <v>0.57999999999999996</v>
      </c>
      <c r="DB265">
        <v>137</v>
      </c>
      <c r="DC265">
        <v>28</v>
      </c>
      <c r="DD265">
        <v>36.1</v>
      </c>
      <c r="DE265">
        <v>5.6</v>
      </c>
      <c r="DF265">
        <v>32.799999999999997</v>
      </c>
      <c r="DG265">
        <v>2.8</v>
      </c>
      <c r="DH265">
        <v>29</v>
      </c>
      <c r="DI265">
        <v>2.5</v>
      </c>
      <c r="DJ265">
        <v>32.6</v>
      </c>
      <c r="DK265">
        <v>3.2</v>
      </c>
      <c r="DL265">
        <v>26.75</v>
      </c>
      <c r="DM265">
        <v>0.89</v>
      </c>
      <c r="DN265">
        <v>5.79</v>
      </c>
      <c r="DO265">
        <v>0.19</v>
      </c>
      <c r="DP265">
        <v>10.5</v>
      </c>
      <c r="DQ265">
        <v>5.0999999999999996</v>
      </c>
      <c r="DR265">
        <v>7.7000000000000008E-6</v>
      </c>
      <c r="DS265">
        <v>1.9999999999999999E-7</v>
      </c>
      <c r="DT265" s="2">
        <v>121700</v>
      </c>
      <c r="DU265" s="2">
        <v>3700</v>
      </c>
      <c r="DV265" s="2">
        <v>2493000</v>
      </c>
      <c r="DW265" s="2">
        <v>92000</v>
      </c>
      <c r="DX265">
        <v>4740</v>
      </c>
      <c r="DY265">
        <v>240</v>
      </c>
      <c r="DZ265" s="2">
        <v>207200</v>
      </c>
      <c r="EA265" s="2">
        <v>7200</v>
      </c>
      <c r="EB265">
        <v>18340</v>
      </c>
      <c r="EC265">
        <v>710</v>
      </c>
      <c r="ED265" s="2">
        <v>361100</v>
      </c>
      <c r="EE265" s="2">
        <v>7300</v>
      </c>
      <c r="EF265" s="2">
        <v>257000</v>
      </c>
      <c r="EG265" s="2">
        <v>5700</v>
      </c>
      <c r="EH265" s="2">
        <v>651000</v>
      </c>
      <c r="EI265" s="2">
        <v>16000</v>
      </c>
      <c r="EJ265" s="2">
        <v>121400</v>
      </c>
      <c r="EK265" s="2">
        <v>3200</v>
      </c>
      <c r="EL265" s="2">
        <v>105300</v>
      </c>
      <c r="EM265" s="2">
        <v>2700</v>
      </c>
      <c r="EN265">
        <v>22190</v>
      </c>
      <c r="EO265">
        <v>570</v>
      </c>
      <c r="EP265">
        <v>16330</v>
      </c>
      <c r="EQ265">
        <v>550</v>
      </c>
      <c r="ER265">
        <v>24620</v>
      </c>
      <c r="ES265">
        <v>530</v>
      </c>
      <c r="ET265">
        <v>23680</v>
      </c>
      <c r="EU265">
        <v>520</v>
      </c>
      <c r="EV265">
        <v>33960</v>
      </c>
      <c r="EW265">
        <v>780</v>
      </c>
      <c r="EX265">
        <v>25690</v>
      </c>
      <c r="EY265">
        <v>580</v>
      </c>
      <c r="EZ265">
        <v>22040</v>
      </c>
      <c r="FA265">
        <v>500</v>
      </c>
      <c r="FB265">
        <v>8180</v>
      </c>
      <c r="FC265">
        <v>200</v>
      </c>
      <c r="FD265">
        <v>9730</v>
      </c>
      <c r="FE265">
        <v>270</v>
      </c>
      <c r="FF265">
        <v>6030</v>
      </c>
      <c r="FG265">
        <v>210</v>
      </c>
      <c r="FH265">
        <v>161</v>
      </c>
      <c r="FI265">
        <v>25</v>
      </c>
      <c r="FJ265">
        <v>2410</v>
      </c>
      <c r="FK265">
        <v>210</v>
      </c>
      <c r="FL265">
        <v>1930</v>
      </c>
      <c r="FM265">
        <v>160</v>
      </c>
      <c r="FN265">
        <v>5160</v>
      </c>
      <c r="FO265">
        <v>510</v>
      </c>
      <c r="FP265">
        <v>8580</v>
      </c>
      <c r="FQ265">
        <v>290</v>
      </c>
      <c r="FR265">
        <v>2091</v>
      </c>
      <c r="FS265">
        <v>70</v>
      </c>
      <c r="FT265">
        <v>5.8</v>
      </c>
      <c r="FU265">
        <v>2.8</v>
      </c>
      <c r="FV265" t="s">
        <v>846</v>
      </c>
      <c r="FW265">
        <v>0</v>
      </c>
      <c r="FX265">
        <v>2.0829</v>
      </c>
      <c r="FY265">
        <v>2.4333999999999998</v>
      </c>
      <c r="FZ265">
        <v>813.84</v>
      </c>
      <c r="GA265">
        <v>0.45998</v>
      </c>
      <c r="GB265">
        <v>1.8021</v>
      </c>
      <c r="GC265">
        <v>1.3808</v>
      </c>
      <c r="GD265">
        <v>0.79505999999999999</v>
      </c>
      <c r="GE265">
        <v>2.4365999999999999</v>
      </c>
      <c r="GF265">
        <v>0.32353999999999999</v>
      </c>
      <c r="GG265">
        <v>1.7179</v>
      </c>
      <c r="GH265">
        <v>0.50948000000000004</v>
      </c>
      <c r="GI265">
        <v>5.3672999999999998E-2</v>
      </c>
      <c r="GJ265">
        <v>0.64109000000000005</v>
      </c>
      <c r="GK265">
        <v>0.10543</v>
      </c>
      <c r="GL265">
        <v>0.47631000000000001</v>
      </c>
      <c r="GM265">
        <v>5.4268999999999998E-2</v>
      </c>
      <c r="GN265">
        <v>0.20812</v>
      </c>
      <c r="GO265">
        <v>2.5902999999999999E-2</v>
      </c>
      <c r="GP265">
        <v>0.24554000000000001</v>
      </c>
      <c r="GQ265">
        <v>3.5890999999999999E-2</v>
      </c>
      <c r="GR265">
        <v>358.91</v>
      </c>
      <c r="GS265">
        <v>3.2991999999999999</v>
      </c>
      <c r="GT265">
        <v>9.8266000000000006E-2</v>
      </c>
      <c r="GU265">
        <v>0.12891</v>
      </c>
      <c r="GV265">
        <v>8.1041000000000002E-2</v>
      </c>
      <c r="GW265">
        <v>2.8979000000000001E-2</v>
      </c>
      <c r="GX265">
        <v>1.0602E-2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</row>
    <row r="266" spans="1:263" x14ac:dyDescent="0.25">
      <c r="A266" t="s">
        <v>27</v>
      </c>
      <c r="B266" t="s">
        <v>842</v>
      </c>
      <c r="C266" t="s">
        <v>28</v>
      </c>
      <c r="D266" t="s">
        <v>844</v>
      </c>
      <c r="E266" s="1">
        <v>1462.5862847222222</v>
      </c>
      <c r="F266">
        <v>37.765999999999998</v>
      </c>
      <c r="G266" t="s">
        <v>29</v>
      </c>
      <c r="H266" s="2">
        <v>4310000</v>
      </c>
      <c r="I266" s="2">
        <v>89000</v>
      </c>
      <c r="J266" s="2">
        <v>2580000</v>
      </c>
      <c r="K266" s="2">
        <v>81000</v>
      </c>
      <c r="L266">
        <v>51640</v>
      </c>
      <c r="M266">
        <v>290</v>
      </c>
      <c r="N266" s="2">
        <v>122400</v>
      </c>
      <c r="O266" s="2">
        <v>3600</v>
      </c>
      <c r="P266" s="2">
        <v>325700</v>
      </c>
      <c r="Q266" s="2">
        <v>6400</v>
      </c>
      <c r="R266">
        <v>35050</v>
      </c>
      <c r="S266">
        <v>650</v>
      </c>
      <c r="T266" s="2">
        <v>239800</v>
      </c>
      <c r="U266" s="2">
        <v>5300</v>
      </c>
      <c r="V266" s="2">
        <v>181000</v>
      </c>
      <c r="W266" s="2">
        <v>3900</v>
      </c>
      <c r="X266" s="2">
        <v>457100</v>
      </c>
      <c r="Y266" s="2">
        <v>9200</v>
      </c>
      <c r="Z266" s="2">
        <v>83800</v>
      </c>
      <c r="AA266" s="2">
        <v>1900</v>
      </c>
      <c r="AB266" s="2">
        <v>69800</v>
      </c>
      <c r="AC266" s="2">
        <v>1600</v>
      </c>
      <c r="AD266">
        <v>14180</v>
      </c>
      <c r="AE266">
        <v>400</v>
      </c>
      <c r="AF266">
        <v>13640</v>
      </c>
      <c r="AG266">
        <v>390</v>
      </c>
      <c r="AH266">
        <v>15310</v>
      </c>
      <c r="AI266">
        <v>400</v>
      </c>
      <c r="AJ266">
        <v>15520</v>
      </c>
      <c r="AK266">
        <v>380</v>
      </c>
      <c r="AL266">
        <v>22010</v>
      </c>
      <c r="AM266">
        <v>550</v>
      </c>
      <c r="AN266">
        <v>17150</v>
      </c>
      <c r="AO266">
        <v>330</v>
      </c>
      <c r="AP266">
        <v>14970</v>
      </c>
      <c r="AQ266">
        <v>360</v>
      </c>
      <c r="AR266">
        <v>5780</v>
      </c>
      <c r="AS266">
        <v>190</v>
      </c>
      <c r="AT266">
        <v>7270</v>
      </c>
      <c r="AU266">
        <v>210</v>
      </c>
      <c r="AV266">
        <v>4480</v>
      </c>
      <c r="AW266">
        <v>140</v>
      </c>
      <c r="AX266">
        <v>482</v>
      </c>
      <c r="AY266">
        <v>31</v>
      </c>
      <c r="AZ266">
        <v>174</v>
      </c>
      <c r="BA266">
        <v>21</v>
      </c>
      <c r="BB266">
        <v>662</v>
      </c>
      <c r="BC266">
        <v>94</v>
      </c>
      <c r="BD266">
        <v>485</v>
      </c>
      <c r="BE266">
        <v>89</v>
      </c>
      <c r="BF266">
        <v>1330</v>
      </c>
      <c r="BG266">
        <v>210</v>
      </c>
      <c r="BH266">
        <v>6560</v>
      </c>
      <c r="BI266">
        <v>200</v>
      </c>
      <c r="BJ266">
        <v>1823</v>
      </c>
      <c r="BK266">
        <v>55</v>
      </c>
      <c r="BL266">
        <v>4.2</v>
      </c>
      <c r="BM266">
        <v>2.5</v>
      </c>
      <c r="BN266" s="2">
        <v>-41500</v>
      </c>
      <c r="BO266" s="2">
        <v>1400</v>
      </c>
      <c r="BP266">
        <v>-224</v>
      </c>
      <c r="BQ266">
        <v>19</v>
      </c>
      <c r="BR266" s="2">
        <v>739000</v>
      </c>
      <c r="BS266" s="2">
        <v>22000</v>
      </c>
      <c r="BT266">
        <v>14330</v>
      </c>
      <c r="BU266">
        <v>680</v>
      </c>
      <c r="BV266" s="2">
        <v>27700</v>
      </c>
      <c r="BW266" s="2">
        <v>2900</v>
      </c>
      <c r="BX266">
        <v>1338</v>
      </c>
      <c r="BY266">
        <v>29</v>
      </c>
      <c r="BZ266">
        <v>747</v>
      </c>
      <c r="CA266">
        <v>16</v>
      </c>
      <c r="CB266">
        <v>2106</v>
      </c>
      <c r="CC266">
        <v>42</v>
      </c>
      <c r="CD266">
        <v>283.89999999999998</v>
      </c>
      <c r="CE266">
        <v>6.6</v>
      </c>
      <c r="CF266">
        <v>1479</v>
      </c>
      <c r="CG266">
        <v>33</v>
      </c>
      <c r="CH266">
        <v>331.1</v>
      </c>
      <c r="CI266">
        <v>9.3000000000000007</v>
      </c>
      <c r="CJ266">
        <v>78.8</v>
      </c>
      <c r="CK266">
        <v>2.2000000000000002</v>
      </c>
      <c r="CL266">
        <v>306.7</v>
      </c>
      <c r="CM266">
        <v>7.9</v>
      </c>
      <c r="CN266">
        <v>44</v>
      </c>
      <c r="CO266">
        <v>1.1000000000000001</v>
      </c>
      <c r="CP266">
        <v>265.2</v>
      </c>
      <c r="CQ266">
        <v>6.6</v>
      </c>
      <c r="CR266">
        <v>49.8</v>
      </c>
      <c r="CS266">
        <v>0.96</v>
      </c>
      <c r="CT266">
        <v>130.1</v>
      </c>
      <c r="CU266">
        <v>3.1</v>
      </c>
      <c r="CV266">
        <v>16.12</v>
      </c>
      <c r="CW266">
        <v>0.53</v>
      </c>
      <c r="CX266">
        <v>96.2</v>
      </c>
      <c r="CY266">
        <v>2.8</v>
      </c>
      <c r="CZ266">
        <v>12.55</v>
      </c>
      <c r="DA266">
        <v>0.4</v>
      </c>
      <c r="DB266">
        <v>101</v>
      </c>
      <c r="DC266">
        <v>31</v>
      </c>
      <c r="DD266">
        <v>14.2</v>
      </c>
      <c r="DE266">
        <v>5</v>
      </c>
      <c r="DF266">
        <v>9</v>
      </c>
      <c r="DG266">
        <v>1.3</v>
      </c>
      <c r="DH266">
        <v>7.3</v>
      </c>
      <c r="DI266">
        <v>1.3</v>
      </c>
      <c r="DJ266">
        <v>8.4</v>
      </c>
      <c r="DK266">
        <v>1.3</v>
      </c>
      <c r="DL266">
        <v>20.48</v>
      </c>
      <c r="DM266">
        <v>0.62</v>
      </c>
      <c r="DN266">
        <v>5.05</v>
      </c>
      <c r="DO266">
        <v>0.15</v>
      </c>
      <c r="DP266">
        <v>7.7</v>
      </c>
      <c r="DQ266">
        <v>4.5999999999999996</v>
      </c>
      <c r="DR266">
        <v>6.8900000000000001E-6</v>
      </c>
      <c r="DS266">
        <v>2.1E-7</v>
      </c>
      <c r="DT266" s="2">
        <v>120700</v>
      </c>
      <c r="DU266" s="2">
        <v>3600</v>
      </c>
      <c r="DV266" s="2">
        <v>2516000</v>
      </c>
      <c r="DW266" s="2">
        <v>81000</v>
      </c>
      <c r="DX266">
        <v>3410</v>
      </c>
      <c r="DY266">
        <v>290</v>
      </c>
      <c r="DZ266" s="2">
        <v>198800</v>
      </c>
      <c r="EA266" s="2">
        <v>6400</v>
      </c>
      <c r="EB266">
        <v>19100</v>
      </c>
      <c r="EC266">
        <v>650</v>
      </c>
      <c r="ED266" s="2">
        <v>239800</v>
      </c>
      <c r="EE266" s="2">
        <v>5300</v>
      </c>
      <c r="EF266" s="2">
        <v>181000</v>
      </c>
      <c r="EG266" s="2">
        <v>3900</v>
      </c>
      <c r="EH266" s="2">
        <v>457100</v>
      </c>
      <c r="EI266" s="2">
        <v>9200</v>
      </c>
      <c r="EJ266" s="2">
        <v>83800</v>
      </c>
      <c r="EK266" s="2">
        <v>1900</v>
      </c>
      <c r="EL266" s="2">
        <v>69800</v>
      </c>
      <c r="EM266" s="2">
        <v>1600</v>
      </c>
      <c r="EN266">
        <v>14180</v>
      </c>
      <c r="EO266">
        <v>400</v>
      </c>
      <c r="EP266">
        <v>13640</v>
      </c>
      <c r="EQ266">
        <v>390</v>
      </c>
      <c r="ER266">
        <v>15310</v>
      </c>
      <c r="ES266">
        <v>400</v>
      </c>
      <c r="ET266">
        <v>15520</v>
      </c>
      <c r="EU266">
        <v>380</v>
      </c>
      <c r="EV266">
        <v>22010</v>
      </c>
      <c r="EW266">
        <v>550</v>
      </c>
      <c r="EX266">
        <v>17150</v>
      </c>
      <c r="EY266">
        <v>330</v>
      </c>
      <c r="EZ266">
        <v>14970</v>
      </c>
      <c r="FA266">
        <v>360</v>
      </c>
      <c r="FB266">
        <v>5780</v>
      </c>
      <c r="FC266">
        <v>190</v>
      </c>
      <c r="FD266">
        <v>7270</v>
      </c>
      <c r="FE266">
        <v>210</v>
      </c>
      <c r="FF266">
        <v>4480</v>
      </c>
      <c r="FG266">
        <v>140</v>
      </c>
      <c r="FH266">
        <v>61</v>
      </c>
      <c r="FI266">
        <v>21</v>
      </c>
      <c r="FJ266">
        <v>659</v>
      </c>
      <c r="FK266">
        <v>94</v>
      </c>
      <c r="FL266">
        <v>485</v>
      </c>
      <c r="FM266">
        <v>89</v>
      </c>
      <c r="FN266">
        <v>1330</v>
      </c>
      <c r="FO266">
        <v>210</v>
      </c>
      <c r="FP266">
        <v>6560</v>
      </c>
      <c r="FQ266">
        <v>200</v>
      </c>
      <c r="FR266">
        <v>1823</v>
      </c>
      <c r="FS266">
        <v>55</v>
      </c>
      <c r="FT266">
        <v>4.2</v>
      </c>
      <c r="FU266">
        <v>2.5</v>
      </c>
      <c r="FV266" t="s">
        <v>846</v>
      </c>
      <c r="FW266">
        <v>0</v>
      </c>
      <c r="FX266">
        <v>1.8461000000000001</v>
      </c>
      <c r="FY266">
        <v>2.8443000000000001</v>
      </c>
      <c r="FZ266">
        <v>799.21</v>
      </c>
      <c r="GA266">
        <v>0.57071000000000005</v>
      </c>
      <c r="GB266">
        <v>1.6754</v>
      </c>
      <c r="GC266">
        <v>3.0657999999999999</v>
      </c>
      <c r="GD266">
        <v>0.75051000000000001</v>
      </c>
      <c r="GE266">
        <v>1.5166999999999999</v>
      </c>
      <c r="GF266">
        <v>0.35493000000000002</v>
      </c>
      <c r="GG266">
        <v>1.7181999999999999</v>
      </c>
      <c r="GH266">
        <v>0.47900999999999999</v>
      </c>
      <c r="GI266">
        <v>9.7115000000000007E-2</v>
      </c>
      <c r="GJ266">
        <v>0.40833999999999998</v>
      </c>
      <c r="GK266">
        <v>9.5250000000000001E-2</v>
      </c>
      <c r="GL266">
        <v>0.45351999999999998</v>
      </c>
      <c r="GM266">
        <v>7.3290999999999995E-2</v>
      </c>
      <c r="GN266">
        <v>0.29685</v>
      </c>
      <c r="GO266">
        <v>2.8614000000000001E-2</v>
      </c>
      <c r="GP266">
        <v>0.29709999999999998</v>
      </c>
      <c r="GQ266">
        <v>2.8712000000000001E-2</v>
      </c>
      <c r="GR266">
        <v>287.12</v>
      </c>
      <c r="GS266">
        <v>4.7214999999999998</v>
      </c>
      <c r="GT266">
        <v>5.8826999999999997E-2</v>
      </c>
      <c r="GU266">
        <v>0.12243</v>
      </c>
      <c r="GV266">
        <v>0.10619000000000001</v>
      </c>
      <c r="GW266">
        <v>0</v>
      </c>
      <c r="GX266">
        <v>1.8148999999999998E-2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</row>
    <row r="267" spans="1:263" x14ac:dyDescent="0.25">
      <c r="A267" t="s">
        <v>30</v>
      </c>
      <c r="B267" t="s">
        <v>842</v>
      </c>
      <c r="C267" t="s">
        <v>31</v>
      </c>
      <c r="D267" t="s">
        <v>844</v>
      </c>
      <c r="E267" s="1">
        <v>1462.5869675925926</v>
      </c>
      <c r="F267">
        <v>26.823</v>
      </c>
      <c r="G267" t="s">
        <v>32</v>
      </c>
      <c r="H267" s="2">
        <v>272800</v>
      </c>
      <c r="I267" s="2">
        <v>5800</v>
      </c>
      <c r="J267" s="2">
        <v>63100</v>
      </c>
      <c r="K267" s="2">
        <v>1000</v>
      </c>
      <c r="L267">
        <v>49790</v>
      </c>
      <c r="M267">
        <v>330</v>
      </c>
      <c r="N267">
        <v>1676</v>
      </c>
      <c r="O267">
        <v>58</v>
      </c>
      <c r="P267" s="2">
        <v>131200</v>
      </c>
      <c r="Q267" s="2">
        <v>2400</v>
      </c>
      <c r="R267">
        <v>15730</v>
      </c>
      <c r="S267">
        <v>230</v>
      </c>
      <c r="T267">
        <v>25</v>
      </c>
      <c r="U267">
        <v>18</v>
      </c>
      <c r="V267">
        <v>11</v>
      </c>
      <c r="W267">
        <v>12</v>
      </c>
      <c r="X267">
        <v>36</v>
      </c>
      <c r="Y267">
        <v>36</v>
      </c>
      <c r="Z267">
        <v>0</v>
      </c>
      <c r="AA267">
        <v>1</v>
      </c>
      <c r="AB267">
        <v>0</v>
      </c>
      <c r="AC267">
        <v>1</v>
      </c>
      <c r="AD267">
        <v>0</v>
      </c>
      <c r="AE267">
        <v>1</v>
      </c>
      <c r="AF267">
        <v>0</v>
      </c>
      <c r="AG267">
        <v>1</v>
      </c>
      <c r="AH267">
        <v>0</v>
      </c>
      <c r="AI267">
        <v>1</v>
      </c>
      <c r="AJ267">
        <v>0</v>
      </c>
      <c r="AK267">
        <v>1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1</v>
      </c>
      <c r="AR267">
        <v>0</v>
      </c>
      <c r="AS267">
        <v>1</v>
      </c>
      <c r="AT267">
        <v>0</v>
      </c>
      <c r="AU267">
        <v>1</v>
      </c>
      <c r="AV267">
        <v>0</v>
      </c>
      <c r="AW267">
        <v>1</v>
      </c>
      <c r="AX267">
        <v>529</v>
      </c>
      <c r="AY267">
        <v>31</v>
      </c>
      <c r="AZ267">
        <v>269</v>
      </c>
      <c r="BA267">
        <v>33</v>
      </c>
      <c r="BB267">
        <v>1950</v>
      </c>
      <c r="BC267">
        <v>330</v>
      </c>
      <c r="BD267">
        <v>1600</v>
      </c>
      <c r="BE267">
        <v>260</v>
      </c>
      <c r="BF267">
        <v>4170</v>
      </c>
      <c r="BG267">
        <v>760</v>
      </c>
      <c r="BH267">
        <v>0</v>
      </c>
      <c r="BI267">
        <v>1</v>
      </c>
      <c r="BJ267">
        <v>1.3</v>
      </c>
      <c r="BK267">
        <v>1.5</v>
      </c>
      <c r="BL267">
        <v>0</v>
      </c>
      <c r="BM267">
        <v>1</v>
      </c>
      <c r="BN267" t="s">
        <v>108</v>
      </c>
      <c r="BO267" t="s">
        <v>109</v>
      </c>
      <c r="BP267" t="s">
        <v>108</v>
      </c>
      <c r="BQ267" t="s">
        <v>109</v>
      </c>
      <c r="BR267">
        <v>-140</v>
      </c>
      <c r="BS267">
        <v>350</v>
      </c>
      <c r="BT267" t="s">
        <v>108</v>
      </c>
      <c r="BU267" t="s">
        <v>109</v>
      </c>
      <c r="BV267" t="s">
        <v>108</v>
      </c>
      <c r="BW267" t="s">
        <v>109</v>
      </c>
      <c r="BX267" t="s">
        <v>108</v>
      </c>
      <c r="BY267" t="s">
        <v>109</v>
      </c>
      <c r="BZ267" t="s">
        <v>108</v>
      </c>
      <c r="CA267" t="s">
        <v>109</v>
      </c>
      <c r="CB267" t="s">
        <v>108</v>
      </c>
      <c r="CC267" t="s">
        <v>109</v>
      </c>
      <c r="CD267" t="s">
        <v>108</v>
      </c>
      <c r="CE267" t="s">
        <v>109</v>
      </c>
      <c r="CF267" t="s">
        <v>108</v>
      </c>
      <c r="CG267" t="s">
        <v>109</v>
      </c>
      <c r="CH267" t="s">
        <v>108</v>
      </c>
      <c r="CI267" t="s">
        <v>109</v>
      </c>
      <c r="CJ267" t="s">
        <v>108</v>
      </c>
      <c r="CK267" t="s">
        <v>109</v>
      </c>
      <c r="CL267" t="s">
        <v>108</v>
      </c>
      <c r="CM267" t="s">
        <v>109</v>
      </c>
      <c r="CN267" t="s">
        <v>108</v>
      </c>
      <c r="CO267" t="s">
        <v>109</v>
      </c>
      <c r="CP267" t="s">
        <v>108</v>
      </c>
      <c r="CQ267" t="s">
        <v>109</v>
      </c>
      <c r="CR267" t="s">
        <v>108</v>
      </c>
      <c r="CS267" t="s">
        <v>109</v>
      </c>
      <c r="CT267" t="s">
        <v>108</v>
      </c>
      <c r="CU267" t="s">
        <v>109</v>
      </c>
      <c r="CV267" t="s">
        <v>108</v>
      </c>
      <c r="CW267" t="s">
        <v>109</v>
      </c>
      <c r="CX267" t="s">
        <v>108</v>
      </c>
      <c r="CY267" t="s">
        <v>109</v>
      </c>
      <c r="CZ267" t="s">
        <v>108</v>
      </c>
      <c r="DA267" t="s">
        <v>109</v>
      </c>
      <c r="DB267" t="s">
        <v>108</v>
      </c>
      <c r="DC267" t="s">
        <v>109</v>
      </c>
      <c r="DD267" t="s">
        <v>108</v>
      </c>
      <c r="DE267" t="s">
        <v>109</v>
      </c>
      <c r="DF267" t="s">
        <v>108</v>
      </c>
      <c r="DG267" t="s">
        <v>109</v>
      </c>
      <c r="DH267" t="s">
        <v>108</v>
      </c>
      <c r="DI267" t="s">
        <v>109</v>
      </c>
      <c r="DJ267" t="s">
        <v>108</v>
      </c>
      <c r="DK267" t="s">
        <v>109</v>
      </c>
      <c r="DL267" t="s">
        <v>108</v>
      </c>
      <c r="DM267" t="s">
        <v>109</v>
      </c>
      <c r="DN267" t="s">
        <v>108</v>
      </c>
      <c r="DO267" t="s">
        <v>109</v>
      </c>
      <c r="DP267" t="s">
        <v>108</v>
      </c>
      <c r="DQ267" t="s">
        <v>109</v>
      </c>
      <c r="DR267" t="s">
        <v>108</v>
      </c>
      <c r="DS267" t="s">
        <v>109</v>
      </c>
      <c r="DT267">
        <v>-23</v>
      </c>
      <c r="DU267">
        <v>58</v>
      </c>
      <c r="DV267" t="s">
        <v>108</v>
      </c>
      <c r="DW267" t="s">
        <v>109</v>
      </c>
      <c r="DX267" t="s">
        <v>108</v>
      </c>
      <c r="DY267" t="s">
        <v>109</v>
      </c>
      <c r="DZ267" t="s">
        <v>108</v>
      </c>
      <c r="EA267" t="s">
        <v>109</v>
      </c>
      <c r="EB267" t="s">
        <v>108</v>
      </c>
      <c r="EC267" t="s">
        <v>109</v>
      </c>
      <c r="ED267" t="s">
        <v>108</v>
      </c>
      <c r="EE267" t="s">
        <v>109</v>
      </c>
      <c r="EF267" t="s">
        <v>108</v>
      </c>
      <c r="EG267" t="s">
        <v>109</v>
      </c>
      <c r="EH267" t="s">
        <v>108</v>
      </c>
      <c r="EI267" t="s">
        <v>109</v>
      </c>
      <c r="EJ267" t="s">
        <v>108</v>
      </c>
      <c r="EK267" t="s">
        <v>109</v>
      </c>
      <c r="EL267" t="s">
        <v>108</v>
      </c>
      <c r="EM267" t="s">
        <v>109</v>
      </c>
      <c r="EN267" t="s">
        <v>108</v>
      </c>
      <c r="EO267" t="s">
        <v>109</v>
      </c>
      <c r="EP267" t="s">
        <v>108</v>
      </c>
      <c r="EQ267" t="s">
        <v>109</v>
      </c>
      <c r="ER267" t="s">
        <v>108</v>
      </c>
      <c r="ES267" t="s">
        <v>109</v>
      </c>
      <c r="ET267" t="s">
        <v>108</v>
      </c>
      <c r="EU267" t="s">
        <v>109</v>
      </c>
      <c r="EV267" t="s">
        <v>108</v>
      </c>
      <c r="EW267" t="s">
        <v>109</v>
      </c>
      <c r="EX267" t="s">
        <v>108</v>
      </c>
      <c r="EY267" t="s">
        <v>109</v>
      </c>
      <c r="EZ267" t="s">
        <v>108</v>
      </c>
      <c r="FA267" t="s">
        <v>109</v>
      </c>
      <c r="FB267" t="s">
        <v>108</v>
      </c>
      <c r="FC267" t="s">
        <v>109</v>
      </c>
      <c r="FD267" t="s">
        <v>108</v>
      </c>
      <c r="FE267" t="s">
        <v>109</v>
      </c>
      <c r="FF267" t="s">
        <v>108</v>
      </c>
      <c r="FG267" t="s">
        <v>109</v>
      </c>
      <c r="FH267" t="s">
        <v>108</v>
      </c>
      <c r="FI267" t="s">
        <v>109</v>
      </c>
      <c r="FJ267" t="s">
        <v>108</v>
      </c>
      <c r="FK267" t="s">
        <v>109</v>
      </c>
      <c r="FL267" t="s">
        <v>108</v>
      </c>
      <c r="FM267" t="s">
        <v>109</v>
      </c>
      <c r="FN267" t="s">
        <v>108</v>
      </c>
      <c r="FO267" t="s">
        <v>109</v>
      </c>
      <c r="FP267" t="s">
        <v>108</v>
      </c>
      <c r="FQ267" t="s">
        <v>109</v>
      </c>
      <c r="FR267" t="s">
        <v>108</v>
      </c>
      <c r="FS267" t="s">
        <v>109</v>
      </c>
      <c r="FT267" t="s">
        <v>108</v>
      </c>
      <c r="FU267" t="s">
        <v>109</v>
      </c>
      <c r="FV267" t="s">
        <v>846</v>
      </c>
      <c r="FW267">
        <v>0</v>
      </c>
      <c r="FX267">
        <v>70.989999999999995</v>
      </c>
      <c r="FY267">
        <v>122.11</v>
      </c>
      <c r="FZ267">
        <v>30273</v>
      </c>
      <c r="GA267">
        <v>354.69</v>
      </c>
      <c r="GB267">
        <v>101.47</v>
      </c>
      <c r="GC267">
        <v>9.7616999999999994</v>
      </c>
      <c r="GD267">
        <v>8.8530999999999995</v>
      </c>
      <c r="GE267">
        <v>26.931000000000001</v>
      </c>
      <c r="GF267">
        <v>0</v>
      </c>
      <c r="GG267">
        <v>14.45</v>
      </c>
      <c r="GH267">
        <v>12.417</v>
      </c>
      <c r="GI267">
        <v>3.669</v>
      </c>
      <c r="GJ267">
        <v>8.3549000000000007</v>
      </c>
      <c r="GK267">
        <v>0.69098999999999999</v>
      </c>
      <c r="GL267">
        <v>5.7671999999999999</v>
      </c>
      <c r="GM267">
        <v>0</v>
      </c>
      <c r="GN267">
        <v>4.1588000000000003</v>
      </c>
      <c r="GO267">
        <v>1.6494</v>
      </c>
      <c r="GP267">
        <v>5.5259999999999998</v>
      </c>
      <c r="GQ267">
        <v>0</v>
      </c>
      <c r="GR267">
        <v>0</v>
      </c>
      <c r="GS267">
        <v>573.51</v>
      </c>
      <c r="GT267">
        <v>578.33000000000004</v>
      </c>
      <c r="GU267">
        <v>655.34</v>
      </c>
      <c r="GV267">
        <v>921.67</v>
      </c>
      <c r="GW267">
        <v>0.76110999999999995</v>
      </c>
      <c r="GX267">
        <v>1.7179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</row>
    <row r="268" spans="1:263" x14ac:dyDescent="0.25">
      <c r="A268" t="s">
        <v>33</v>
      </c>
      <c r="B268" t="s">
        <v>842</v>
      </c>
      <c r="C268" t="s">
        <v>34</v>
      </c>
      <c r="D268" t="s">
        <v>844</v>
      </c>
      <c r="E268" s="1">
        <v>1462.5874884259258</v>
      </c>
      <c r="F268">
        <v>41.152000000000001</v>
      </c>
      <c r="G268" t="s">
        <v>35</v>
      </c>
      <c r="H268" s="2">
        <v>4250000</v>
      </c>
      <c r="I268" s="2">
        <v>120000</v>
      </c>
      <c r="J268" s="2">
        <v>2579000</v>
      </c>
      <c r="K268" s="2">
        <v>91000</v>
      </c>
      <c r="L268">
        <v>53050</v>
      </c>
      <c r="M268">
        <v>280</v>
      </c>
      <c r="N268" s="2">
        <v>119000</v>
      </c>
      <c r="O268" s="2">
        <v>3700</v>
      </c>
      <c r="P268" s="2">
        <v>327000</v>
      </c>
      <c r="Q268" s="2">
        <v>7000</v>
      </c>
      <c r="R268">
        <v>34550</v>
      </c>
      <c r="S268">
        <v>700</v>
      </c>
      <c r="T268" s="2">
        <v>223800</v>
      </c>
      <c r="U268" s="2">
        <v>4200</v>
      </c>
      <c r="V268" s="2">
        <v>175800</v>
      </c>
      <c r="W268" s="2">
        <v>4200</v>
      </c>
      <c r="X268" s="2">
        <v>442000</v>
      </c>
      <c r="Y268" s="2">
        <v>11000</v>
      </c>
      <c r="Z268" s="2">
        <v>79800</v>
      </c>
      <c r="AA268" s="2">
        <v>2100</v>
      </c>
      <c r="AB268" s="2">
        <v>68300</v>
      </c>
      <c r="AC268" s="2">
        <v>1700</v>
      </c>
      <c r="AD268">
        <v>13720</v>
      </c>
      <c r="AE268">
        <v>350</v>
      </c>
      <c r="AF268">
        <v>13990</v>
      </c>
      <c r="AG268">
        <v>440</v>
      </c>
      <c r="AH268">
        <v>14220</v>
      </c>
      <c r="AI268">
        <v>300</v>
      </c>
      <c r="AJ268">
        <v>14360</v>
      </c>
      <c r="AK268">
        <v>330</v>
      </c>
      <c r="AL268">
        <v>20710</v>
      </c>
      <c r="AM268">
        <v>480</v>
      </c>
      <c r="AN268">
        <v>16030</v>
      </c>
      <c r="AO268">
        <v>370</v>
      </c>
      <c r="AP268">
        <v>14510</v>
      </c>
      <c r="AQ268">
        <v>340</v>
      </c>
      <c r="AR268">
        <v>5540</v>
      </c>
      <c r="AS268">
        <v>160</v>
      </c>
      <c r="AT268">
        <v>6820</v>
      </c>
      <c r="AU268">
        <v>230</v>
      </c>
      <c r="AV268">
        <v>4210</v>
      </c>
      <c r="AW268">
        <v>160</v>
      </c>
      <c r="AX268">
        <v>468</v>
      </c>
      <c r="AY268">
        <v>25</v>
      </c>
      <c r="AZ268">
        <v>187</v>
      </c>
      <c r="BA268">
        <v>23</v>
      </c>
      <c r="BB268">
        <v>780</v>
      </c>
      <c r="BC268">
        <v>230</v>
      </c>
      <c r="BD268">
        <v>480</v>
      </c>
      <c r="BE268">
        <v>130</v>
      </c>
      <c r="BF268">
        <v>1270</v>
      </c>
      <c r="BG268">
        <v>360</v>
      </c>
      <c r="BH268">
        <v>6950</v>
      </c>
      <c r="BI268">
        <v>270</v>
      </c>
      <c r="BJ268">
        <v>1835</v>
      </c>
      <c r="BK268">
        <v>78</v>
      </c>
      <c r="BL268">
        <v>5.2</v>
      </c>
      <c r="BM268">
        <v>2.7</v>
      </c>
      <c r="BN268" s="2">
        <v>-40300</v>
      </c>
      <c r="BO268" s="2">
        <v>1500</v>
      </c>
      <c r="BP268">
        <v>-299</v>
      </c>
      <c r="BQ268">
        <v>22</v>
      </c>
      <c r="BR268" s="2">
        <v>719000</v>
      </c>
      <c r="BS268" s="2">
        <v>22000</v>
      </c>
      <c r="BT268">
        <v>7790</v>
      </c>
      <c r="BU268">
        <v>350</v>
      </c>
      <c r="BV268">
        <v>5660</v>
      </c>
      <c r="BW268">
        <v>300</v>
      </c>
      <c r="BX268">
        <v>1243</v>
      </c>
      <c r="BY268">
        <v>23</v>
      </c>
      <c r="BZ268">
        <v>723</v>
      </c>
      <c r="CA268">
        <v>17</v>
      </c>
      <c r="CB268">
        <v>2036</v>
      </c>
      <c r="CC268">
        <v>50</v>
      </c>
      <c r="CD268">
        <v>270.89999999999998</v>
      </c>
      <c r="CE268">
        <v>7</v>
      </c>
      <c r="CF268">
        <v>1433</v>
      </c>
      <c r="CG268">
        <v>35</v>
      </c>
      <c r="CH268">
        <v>321</v>
      </c>
      <c r="CI268">
        <v>8.1999999999999993</v>
      </c>
      <c r="CJ268">
        <v>81</v>
      </c>
      <c r="CK268">
        <v>2.5</v>
      </c>
      <c r="CL268">
        <v>285.2</v>
      </c>
      <c r="CM268">
        <v>6</v>
      </c>
      <c r="CN268">
        <v>40.76</v>
      </c>
      <c r="CO268">
        <v>0.94</v>
      </c>
      <c r="CP268">
        <v>250</v>
      </c>
      <c r="CQ268">
        <v>5.7</v>
      </c>
      <c r="CR268">
        <v>46.7</v>
      </c>
      <c r="CS268">
        <v>1.1000000000000001</v>
      </c>
      <c r="CT268">
        <v>126.3</v>
      </c>
      <c r="CU268">
        <v>3</v>
      </c>
      <c r="CV268">
        <v>15.49</v>
      </c>
      <c r="CW268">
        <v>0.45</v>
      </c>
      <c r="CX268">
        <v>90.5</v>
      </c>
      <c r="CY268">
        <v>3</v>
      </c>
      <c r="CZ268">
        <v>11.79</v>
      </c>
      <c r="DA268">
        <v>0.45</v>
      </c>
      <c r="DB268">
        <v>89</v>
      </c>
      <c r="DC268">
        <v>25</v>
      </c>
      <c r="DD268">
        <v>18.399999999999999</v>
      </c>
      <c r="DE268">
        <v>5.7</v>
      </c>
      <c r="DF268">
        <v>10.7</v>
      </c>
      <c r="DG268">
        <v>3.2</v>
      </c>
      <c r="DH268">
        <v>7.3</v>
      </c>
      <c r="DI268">
        <v>2</v>
      </c>
      <c r="DJ268">
        <v>8</v>
      </c>
      <c r="DK268">
        <v>2.2999999999999998</v>
      </c>
      <c r="DL268">
        <v>21.75</v>
      </c>
      <c r="DM268">
        <v>0.84</v>
      </c>
      <c r="DN268">
        <v>5.09</v>
      </c>
      <c r="DO268">
        <v>0.22</v>
      </c>
      <c r="DP268">
        <v>10</v>
      </c>
      <c r="DQ268">
        <v>5.0999999999999996</v>
      </c>
      <c r="DR268">
        <v>7.1199999999999996E-6</v>
      </c>
      <c r="DS268">
        <v>1.9999999999999999E-7</v>
      </c>
      <c r="DT268" s="2">
        <v>117300</v>
      </c>
      <c r="DU268" s="2">
        <v>3700</v>
      </c>
      <c r="DV268" s="2">
        <v>2524000</v>
      </c>
      <c r="DW268" s="2">
        <v>93000</v>
      </c>
      <c r="DX268">
        <v>3590</v>
      </c>
      <c r="DY268">
        <v>280</v>
      </c>
      <c r="DZ268" s="2">
        <v>201500</v>
      </c>
      <c r="EA268" s="2">
        <v>7000</v>
      </c>
      <c r="EB268">
        <v>18740</v>
      </c>
      <c r="EC268">
        <v>690</v>
      </c>
      <c r="ED268" s="2">
        <v>223800</v>
      </c>
      <c r="EE268" s="2">
        <v>4200</v>
      </c>
      <c r="EF268" s="2">
        <v>175800</v>
      </c>
      <c r="EG268" s="2">
        <v>4200</v>
      </c>
      <c r="EH268" s="2">
        <v>442000</v>
      </c>
      <c r="EI268" s="2">
        <v>11000</v>
      </c>
      <c r="EJ268" s="2">
        <v>79800</v>
      </c>
      <c r="EK268" s="2">
        <v>2100</v>
      </c>
      <c r="EL268" s="2">
        <v>68300</v>
      </c>
      <c r="EM268" s="2">
        <v>1700</v>
      </c>
      <c r="EN268">
        <v>13720</v>
      </c>
      <c r="EO268">
        <v>350</v>
      </c>
      <c r="EP268">
        <v>13990</v>
      </c>
      <c r="EQ268">
        <v>440</v>
      </c>
      <c r="ER268">
        <v>14220</v>
      </c>
      <c r="ES268">
        <v>300</v>
      </c>
      <c r="ET268">
        <v>14360</v>
      </c>
      <c r="EU268">
        <v>330</v>
      </c>
      <c r="EV268">
        <v>20710</v>
      </c>
      <c r="EW268">
        <v>480</v>
      </c>
      <c r="EX268">
        <v>16030</v>
      </c>
      <c r="EY268">
        <v>370</v>
      </c>
      <c r="EZ268">
        <v>14510</v>
      </c>
      <c r="FA268">
        <v>340</v>
      </c>
      <c r="FB268">
        <v>5540</v>
      </c>
      <c r="FC268">
        <v>160</v>
      </c>
      <c r="FD268">
        <v>6820</v>
      </c>
      <c r="FE268">
        <v>230</v>
      </c>
      <c r="FF268">
        <v>4210</v>
      </c>
      <c r="FG268">
        <v>160</v>
      </c>
      <c r="FH268">
        <v>74</v>
      </c>
      <c r="FI268">
        <v>23</v>
      </c>
      <c r="FJ268">
        <v>780</v>
      </c>
      <c r="FK268">
        <v>230</v>
      </c>
      <c r="FL268">
        <v>480</v>
      </c>
      <c r="FM268">
        <v>130</v>
      </c>
      <c r="FN268">
        <v>1270</v>
      </c>
      <c r="FO268">
        <v>360</v>
      </c>
      <c r="FP268">
        <v>6950</v>
      </c>
      <c r="FQ268">
        <v>270</v>
      </c>
      <c r="FR268">
        <v>1834</v>
      </c>
      <c r="FS268">
        <v>78</v>
      </c>
      <c r="FT268">
        <v>5.2</v>
      </c>
      <c r="FU268">
        <v>2.7</v>
      </c>
      <c r="FV268" t="s">
        <v>846</v>
      </c>
      <c r="FW268">
        <v>0</v>
      </c>
      <c r="FX268">
        <v>2.2402000000000002</v>
      </c>
      <c r="FY268">
        <v>1.7565999999999999</v>
      </c>
      <c r="FZ268">
        <v>598.35</v>
      </c>
      <c r="GA268">
        <v>0.53276000000000001</v>
      </c>
      <c r="GB268">
        <v>1.6701999999999999</v>
      </c>
      <c r="GC268">
        <v>1.4038999999999999</v>
      </c>
      <c r="GD268">
        <v>0.59377999999999997</v>
      </c>
      <c r="GE268">
        <v>2.7364000000000002</v>
      </c>
      <c r="GF268">
        <v>0.31136000000000003</v>
      </c>
      <c r="GG268">
        <v>1.107</v>
      </c>
      <c r="GH268">
        <v>0.61628000000000005</v>
      </c>
      <c r="GI268">
        <v>0.10956</v>
      </c>
      <c r="GJ268">
        <v>0.48394999999999999</v>
      </c>
      <c r="GK268">
        <v>4.7964E-2</v>
      </c>
      <c r="GL268">
        <v>0.40794999999999998</v>
      </c>
      <c r="GM268">
        <v>7.8779000000000002E-2</v>
      </c>
      <c r="GN268">
        <v>8.9791999999999997E-2</v>
      </c>
      <c r="GO268">
        <v>4.7230000000000001E-2</v>
      </c>
      <c r="GP268">
        <v>0.13694999999999999</v>
      </c>
      <c r="GQ268">
        <v>0</v>
      </c>
      <c r="GR268">
        <v>0</v>
      </c>
      <c r="GS268">
        <v>5.2752999999999997</v>
      </c>
      <c r="GT268">
        <v>5.5988999999999997E-2</v>
      </c>
      <c r="GU268">
        <v>0.15257999999999999</v>
      </c>
      <c r="GV268">
        <v>8.9777999999999997E-2</v>
      </c>
      <c r="GW268">
        <v>0</v>
      </c>
      <c r="GX268">
        <v>1.3126000000000001E-2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</row>
    <row r="269" spans="1:263" x14ac:dyDescent="0.25">
      <c r="A269" t="s">
        <v>36</v>
      </c>
      <c r="B269" t="s">
        <v>842</v>
      </c>
      <c r="C269" t="s">
        <v>37</v>
      </c>
      <c r="D269" t="s">
        <v>844</v>
      </c>
      <c r="E269" s="1">
        <v>1462.5882175925926</v>
      </c>
      <c r="F269">
        <v>42.067999999999998</v>
      </c>
      <c r="G269" t="s">
        <v>38</v>
      </c>
      <c r="H269" s="2">
        <v>3650000</v>
      </c>
      <c r="I269" s="2">
        <v>110000</v>
      </c>
      <c r="J269" s="2">
        <v>1911000</v>
      </c>
      <c r="K269" s="2">
        <v>72000</v>
      </c>
      <c r="L269">
        <v>54730</v>
      </c>
      <c r="M269">
        <v>280</v>
      </c>
      <c r="N269" s="2">
        <v>99200</v>
      </c>
      <c r="O269" s="2">
        <v>3900</v>
      </c>
      <c r="P269" s="2">
        <v>285400</v>
      </c>
      <c r="Q269" s="2">
        <v>6600</v>
      </c>
      <c r="R269">
        <v>30790</v>
      </c>
      <c r="S269">
        <v>710</v>
      </c>
      <c r="T269" s="2">
        <v>270800</v>
      </c>
      <c r="U269" s="2">
        <v>5600</v>
      </c>
      <c r="V269" s="2">
        <v>190600</v>
      </c>
      <c r="W269" s="2">
        <v>4600</v>
      </c>
      <c r="X269" s="2">
        <v>470000</v>
      </c>
      <c r="Y269" s="2">
        <v>11000</v>
      </c>
      <c r="Z269" s="2">
        <v>87900</v>
      </c>
      <c r="AA269" s="2">
        <v>2000</v>
      </c>
      <c r="AB269" s="2">
        <v>75000</v>
      </c>
      <c r="AC269" s="2">
        <v>2000</v>
      </c>
      <c r="AD269">
        <v>15940</v>
      </c>
      <c r="AE269">
        <v>410</v>
      </c>
      <c r="AF269">
        <v>12950</v>
      </c>
      <c r="AG269">
        <v>520</v>
      </c>
      <c r="AH269">
        <v>17580</v>
      </c>
      <c r="AI269">
        <v>440</v>
      </c>
      <c r="AJ269">
        <v>17060</v>
      </c>
      <c r="AK269">
        <v>450</v>
      </c>
      <c r="AL269">
        <v>24580</v>
      </c>
      <c r="AM269">
        <v>540</v>
      </c>
      <c r="AN269">
        <v>19150</v>
      </c>
      <c r="AO269">
        <v>470</v>
      </c>
      <c r="AP269">
        <v>16560</v>
      </c>
      <c r="AQ269">
        <v>380</v>
      </c>
      <c r="AR269">
        <v>6280</v>
      </c>
      <c r="AS269">
        <v>230</v>
      </c>
      <c r="AT269">
        <v>7380</v>
      </c>
      <c r="AU269">
        <v>280</v>
      </c>
      <c r="AV269">
        <v>4670</v>
      </c>
      <c r="AW269">
        <v>190</v>
      </c>
      <c r="AX269">
        <v>467</v>
      </c>
      <c r="AY269">
        <v>26</v>
      </c>
      <c r="AZ269">
        <v>256</v>
      </c>
      <c r="BA269">
        <v>24</v>
      </c>
      <c r="BB269">
        <v>2260</v>
      </c>
      <c r="BC269">
        <v>160</v>
      </c>
      <c r="BD269">
        <v>1870</v>
      </c>
      <c r="BE269">
        <v>140</v>
      </c>
      <c r="BF269">
        <v>4920</v>
      </c>
      <c r="BG269">
        <v>430</v>
      </c>
      <c r="BH269">
        <v>6780</v>
      </c>
      <c r="BI269">
        <v>250</v>
      </c>
      <c r="BJ269">
        <v>1643</v>
      </c>
      <c r="BK269">
        <v>82</v>
      </c>
      <c r="BL269">
        <v>8.6999999999999993</v>
      </c>
      <c r="BM269">
        <v>3.1</v>
      </c>
      <c r="BN269" s="2">
        <v>-29100</v>
      </c>
      <c r="BO269" s="2">
        <v>1100</v>
      </c>
      <c r="BP269">
        <v>-533</v>
      </c>
      <c r="BQ269">
        <v>30</v>
      </c>
      <c r="BR269" s="2">
        <v>598000</v>
      </c>
      <c r="BS269" s="2">
        <v>24000</v>
      </c>
      <c r="BT269">
        <v>4760</v>
      </c>
      <c r="BU269">
        <v>230</v>
      </c>
      <c r="BV269">
        <v>3020</v>
      </c>
      <c r="BW269">
        <v>170</v>
      </c>
      <c r="BX269">
        <v>1499</v>
      </c>
      <c r="BY269">
        <v>31</v>
      </c>
      <c r="BZ269">
        <v>782</v>
      </c>
      <c r="CA269">
        <v>19</v>
      </c>
      <c r="CB269">
        <v>2168</v>
      </c>
      <c r="CC269">
        <v>49</v>
      </c>
      <c r="CD269">
        <v>298.7</v>
      </c>
      <c r="CE269">
        <v>6.7</v>
      </c>
      <c r="CF269">
        <v>1565</v>
      </c>
      <c r="CG269">
        <v>41</v>
      </c>
      <c r="CH269">
        <v>373.3</v>
      </c>
      <c r="CI269">
        <v>9.6999999999999993</v>
      </c>
      <c r="CJ269">
        <v>75</v>
      </c>
      <c r="CK269">
        <v>3</v>
      </c>
      <c r="CL269">
        <v>352.9</v>
      </c>
      <c r="CM269">
        <v>8.9</v>
      </c>
      <c r="CN269">
        <v>48.5</v>
      </c>
      <c r="CO269">
        <v>1.3</v>
      </c>
      <c r="CP269">
        <v>297.2</v>
      </c>
      <c r="CQ269">
        <v>6.5</v>
      </c>
      <c r="CR269">
        <v>55.8</v>
      </c>
      <c r="CS269">
        <v>1.4</v>
      </c>
      <c r="CT269">
        <v>144.4</v>
      </c>
      <c r="CU269">
        <v>3.3</v>
      </c>
      <c r="CV269">
        <v>17.579999999999998</v>
      </c>
      <c r="CW269">
        <v>0.64</v>
      </c>
      <c r="CX269">
        <v>98.2</v>
      </c>
      <c r="CY269">
        <v>3.7</v>
      </c>
      <c r="CZ269">
        <v>13.11</v>
      </c>
      <c r="DA269">
        <v>0.53</v>
      </c>
      <c r="DB269">
        <v>93</v>
      </c>
      <c r="DC269">
        <v>26</v>
      </c>
      <c r="DD269">
        <v>37.299999999999997</v>
      </c>
      <c r="DE269">
        <v>6.4</v>
      </c>
      <c r="DF269">
        <v>30.9</v>
      </c>
      <c r="DG269">
        <v>2.2999999999999998</v>
      </c>
      <c r="DH269">
        <v>28.1</v>
      </c>
      <c r="DI269">
        <v>2</v>
      </c>
      <c r="DJ269">
        <v>31.2</v>
      </c>
      <c r="DK269">
        <v>2.7</v>
      </c>
      <c r="DL269">
        <v>21.25</v>
      </c>
      <c r="DM269">
        <v>0.78</v>
      </c>
      <c r="DN269">
        <v>4.5599999999999996</v>
      </c>
      <c r="DO269">
        <v>0.23</v>
      </c>
      <c r="DP269">
        <v>17.100000000000001</v>
      </c>
      <c r="DQ269">
        <v>6.2</v>
      </c>
      <c r="DR269">
        <v>7.6499999999999996E-6</v>
      </c>
      <c r="DS269">
        <v>2.2000000000000001E-7</v>
      </c>
      <c r="DT269" s="2">
        <v>97500</v>
      </c>
      <c r="DU269" s="2">
        <v>3900</v>
      </c>
      <c r="DV269" s="2">
        <v>1843000</v>
      </c>
      <c r="DW269" s="2">
        <v>72000</v>
      </c>
      <c r="DX269">
        <v>5130</v>
      </c>
      <c r="DY269">
        <v>280</v>
      </c>
      <c r="DZ269" s="2">
        <v>160900</v>
      </c>
      <c r="EA269" s="2">
        <v>6600</v>
      </c>
      <c r="EB269">
        <v>14980</v>
      </c>
      <c r="EC269">
        <v>710</v>
      </c>
      <c r="ED269" s="2">
        <v>270800</v>
      </c>
      <c r="EE269" s="2">
        <v>5600</v>
      </c>
      <c r="EF269" s="2">
        <v>190600</v>
      </c>
      <c r="EG269" s="2">
        <v>4600</v>
      </c>
      <c r="EH269" s="2">
        <v>470000</v>
      </c>
      <c r="EI269" s="2">
        <v>11000</v>
      </c>
      <c r="EJ269" s="2">
        <v>87900</v>
      </c>
      <c r="EK269" s="2">
        <v>2000</v>
      </c>
      <c r="EL269" s="2">
        <v>75000</v>
      </c>
      <c r="EM269" s="2">
        <v>2000</v>
      </c>
      <c r="EN269">
        <v>15940</v>
      </c>
      <c r="EO269">
        <v>410</v>
      </c>
      <c r="EP269">
        <v>12950</v>
      </c>
      <c r="EQ269">
        <v>520</v>
      </c>
      <c r="ER269">
        <v>17580</v>
      </c>
      <c r="ES269">
        <v>440</v>
      </c>
      <c r="ET269">
        <v>17060</v>
      </c>
      <c r="EU269">
        <v>450</v>
      </c>
      <c r="EV269">
        <v>24580</v>
      </c>
      <c r="EW269">
        <v>540</v>
      </c>
      <c r="EX269">
        <v>19150</v>
      </c>
      <c r="EY269">
        <v>470</v>
      </c>
      <c r="EZ269">
        <v>16560</v>
      </c>
      <c r="FA269">
        <v>380</v>
      </c>
      <c r="FB269">
        <v>6280</v>
      </c>
      <c r="FC269">
        <v>230</v>
      </c>
      <c r="FD269">
        <v>7380</v>
      </c>
      <c r="FE269">
        <v>280</v>
      </c>
      <c r="FF269">
        <v>4670</v>
      </c>
      <c r="FG269">
        <v>190</v>
      </c>
      <c r="FH269">
        <v>143</v>
      </c>
      <c r="FI269">
        <v>24</v>
      </c>
      <c r="FJ269">
        <v>2260</v>
      </c>
      <c r="FK269">
        <v>160</v>
      </c>
      <c r="FL269">
        <v>1870</v>
      </c>
      <c r="FM269">
        <v>140</v>
      </c>
      <c r="FN269">
        <v>4920</v>
      </c>
      <c r="FO269">
        <v>430</v>
      </c>
      <c r="FP269">
        <v>6780</v>
      </c>
      <c r="FQ269">
        <v>250</v>
      </c>
      <c r="FR269">
        <v>1643</v>
      </c>
      <c r="FS269">
        <v>82</v>
      </c>
      <c r="FT269">
        <v>8.6999999999999993</v>
      </c>
      <c r="FU269">
        <v>3.1</v>
      </c>
      <c r="FV269" t="s">
        <v>846</v>
      </c>
      <c r="FW269">
        <v>0</v>
      </c>
      <c r="FX269">
        <v>2.6328</v>
      </c>
      <c r="FY269">
        <v>1.9904999999999999</v>
      </c>
      <c r="FZ269">
        <v>719.8</v>
      </c>
      <c r="GA269">
        <v>0.63449999999999995</v>
      </c>
      <c r="GB269">
        <v>1.9865999999999999</v>
      </c>
      <c r="GC269">
        <v>1.6833</v>
      </c>
      <c r="GD269">
        <v>0.71274000000000004</v>
      </c>
      <c r="GE269">
        <v>3.2902</v>
      </c>
      <c r="GF269">
        <v>0.37484000000000001</v>
      </c>
      <c r="GG269">
        <v>1.323</v>
      </c>
      <c r="GH269">
        <v>0.74161999999999995</v>
      </c>
      <c r="GI269">
        <v>0.13186</v>
      </c>
      <c r="GJ269">
        <v>0.58223999999999998</v>
      </c>
      <c r="GK269">
        <v>5.7726E-2</v>
      </c>
      <c r="GL269">
        <v>0.49113000000000001</v>
      </c>
      <c r="GM269">
        <v>9.4814999999999997E-2</v>
      </c>
      <c r="GN269">
        <v>0.10811999999999999</v>
      </c>
      <c r="GO269">
        <v>5.6855999999999997E-2</v>
      </c>
      <c r="GP269">
        <v>0.16499</v>
      </c>
      <c r="GQ269">
        <v>0</v>
      </c>
      <c r="GR269">
        <v>0</v>
      </c>
      <c r="GS269">
        <v>6.5138999999999996</v>
      </c>
      <c r="GT269">
        <v>6.7393999999999996E-2</v>
      </c>
      <c r="GU269">
        <v>0.18357999999999999</v>
      </c>
      <c r="GV269">
        <v>0.108</v>
      </c>
      <c r="GW269">
        <v>0</v>
      </c>
      <c r="GX269">
        <v>1.5793999999999999E-2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</row>
    <row r="270" spans="1:263" x14ac:dyDescent="0.25">
      <c r="A270" t="s">
        <v>39</v>
      </c>
      <c r="B270" t="s">
        <v>842</v>
      </c>
      <c r="C270" t="s">
        <v>40</v>
      </c>
      <c r="D270" t="s">
        <v>844</v>
      </c>
      <c r="E270" s="1">
        <v>1462.5889814814814</v>
      </c>
      <c r="F270">
        <v>41.152000000000001</v>
      </c>
      <c r="G270" t="s">
        <v>41</v>
      </c>
      <c r="H270" s="2">
        <v>4350000</v>
      </c>
      <c r="I270" s="2">
        <v>130000</v>
      </c>
      <c r="J270" s="2">
        <v>2782000</v>
      </c>
      <c r="K270" s="2">
        <v>89000</v>
      </c>
      <c r="L270">
        <v>54480</v>
      </c>
      <c r="M270">
        <v>320</v>
      </c>
      <c r="N270" s="2">
        <v>130500</v>
      </c>
      <c r="O270" s="2">
        <v>3700</v>
      </c>
      <c r="P270" s="2">
        <v>337800</v>
      </c>
      <c r="Q270" s="2">
        <v>5600</v>
      </c>
      <c r="R270">
        <v>36170</v>
      </c>
      <c r="S270">
        <v>590</v>
      </c>
      <c r="T270" s="2">
        <v>191200</v>
      </c>
      <c r="U270" s="2">
        <v>8500</v>
      </c>
      <c r="V270" s="2">
        <v>155900</v>
      </c>
      <c r="W270" s="2">
        <v>7300</v>
      </c>
      <c r="X270" s="2">
        <v>394000</v>
      </c>
      <c r="Y270" s="2">
        <v>17000</v>
      </c>
      <c r="Z270" s="2">
        <v>71000</v>
      </c>
      <c r="AA270" s="2">
        <v>3400</v>
      </c>
      <c r="AB270" s="2">
        <v>56600</v>
      </c>
      <c r="AC270" s="2">
        <v>2600</v>
      </c>
      <c r="AD270">
        <v>11290</v>
      </c>
      <c r="AE270">
        <v>550</v>
      </c>
      <c r="AF270">
        <v>14380</v>
      </c>
      <c r="AG270">
        <v>500</v>
      </c>
      <c r="AH270">
        <v>11770</v>
      </c>
      <c r="AI270">
        <v>570</v>
      </c>
      <c r="AJ270">
        <v>12030</v>
      </c>
      <c r="AK270">
        <v>560</v>
      </c>
      <c r="AL270">
        <v>17220</v>
      </c>
      <c r="AM270">
        <v>790</v>
      </c>
      <c r="AN270">
        <v>13680</v>
      </c>
      <c r="AO270">
        <v>650</v>
      </c>
      <c r="AP270">
        <v>12130</v>
      </c>
      <c r="AQ270">
        <v>600</v>
      </c>
      <c r="AR270">
        <v>4860</v>
      </c>
      <c r="AS270">
        <v>210</v>
      </c>
      <c r="AT270">
        <v>6190</v>
      </c>
      <c r="AU270">
        <v>270</v>
      </c>
      <c r="AV270">
        <v>3890</v>
      </c>
      <c r="AW270">
        <v>190</v>
      </c>
      <c r="AX270">
        <v>468</v>
      </c>
      <c r="AY270">
        <v>26</v>
      </c>
      <c r="AZ270">
        <v>272</v>
      </c>
      <c r="BA270">
        <v>29</v>
      </c>
      <c r="BB270">
        <v>2690</v>
      </c>
      <c r="BC270">
        <v>350</v>
      </c>
      <c r="BD270">
        <v>2190</v>
      </c>
      <c r="BE270">
        <v>270</v>
      </c>
      <c r="BF270">
        <v>5690</v>
      </c>
      <c r="BG270">
        <v>820</v>
      </c>
      <c r="BH270">
        <v>6360</v>
      </c>
      <c r="BI270">
        <v>270</v>
      </c>
      <c r="BJ270">
        <v>2030</v>
      </c>
      <c r="BK270">
        <v>59</v>
      </c>
      <c r="BL270">
        <v>7.7</v>
      </c>
      <c r="BM270">
        <v>3</v>
      </c>
      <c r="BN270" s="2">
        <v>-42600</v>
      </c>
      <c r="BO270" s="2">
        <v>1400</v>
      </c>
      <c r="BP270">
        <v>-541</v>
      </c>
      <c r="BQ270">
        <v>44</v>
      </c>
      <c r="BR270" s="2">
        <v>790000</v>
      </c>
      <c r="BS270" s="2">
        <v>22000</v>
      </c>
      <c r="BT270">
        <v>5020</v>
      </c>
      <c r="BU270">
        <v>170</v>
      </c>
      <c r="BV270">
        <v>3010</v>
      </c>
      <c r="BW270">
        <v>110</v>
      </c>
      <c r="BX270">
        <v>1055</v>
      </c>
      <c r="BY270">
        <v>47</v>
      </c>
      <c r="BZ270">
        <v>639</v>
      </c>
      <c r="CA270">
        <v>30</v>
      </c>
      <c r="CB270">
        <v>1817</v>
      </c>
      <c r="CC270">
        <v>79</v>
      </c>
      <c r="CD270">
        <v>242</v>
      </c>
      <c r="CE270">
        <v>12</v>
      </c>
      <c r="CF270">
        <v>1172</v>
      </c>
      <c r="CG270">
        <v>54</v>
      </c>
      <c r="CH270">
        <v>264</v>
      </c>
      <c r="CI270">
        <v>13</v>
      </c>
      <c r="CJ270">
        <v>83.4</v>
      </c>
      <c r="CK270">
        <v>2.9</v>
      </c>
      <c r="CL270">
        <v>236</v>
      </c>
      <c r="CM270">
        <v>11</v>
      </c>
      <c r="CN270">
        <v>34.200000000000003</v>
      </c>
      <c r="CO270">
        <v>1.6</v>
      </c>
      <c r="CP270">
        <v>208.4</v>
      </c>
      <c r="CQ270">
        <v>9.6</v>
      </c>
      <c r="CR270">
        <v>39.9</v>
      </c>
      <c r="CS270">
        <v>1.9</v>
      </c>
      <c r="CT270">
        <v>105.9</v>
      </c>
      <c r="CU270">
        <v>5.2</v>
      </c>
      <c r="CV270">
        <v>13.63</v>
      </c>
      <c r="CW270">
        <v>0.57999999999999996</v>
      </c>
      <c r="CX270">
        <v>82.5</v>
      </c>
      <c r="CY270">
        <v>3.6</v>
      </c>
      <c r="CZ270">
        <v>10.91</v>
      </c>
      <c r="DA270">
        <v>0.52</v>
      </c>
      <c r="DB270">
        <v>97</v>
      </c>
      <c r="DC270">
        <v>26</v>
      </c>
      <c r="DD270">
        <v>43.9</v>
      </c>
      <c r="DE270">
        <v>7.8</v>
      </c>
      <c r="DF270">
        <v>36.799999999999997</v>
      </c>
      <c r="DG270">
        <v>4.7</v>
      </c>
      <c r="DH270">
        <v>33</v>
      </c>
      <c r="DI270">
        <v>4.0999999999999996</v>
      </c>
      <c r="DJ270">
        <v>36</v>
      </c>
      <c r="DK270">
        <v>5.2</v>
      </c>
      <c r="DL270">
        <v>19.93</v>
      </c>
      <c r="DM270">
        <v>0.84</v>
      </c>
      <c r="DN270">
        <v>5.64</v>
      </c>
      <c r="DO270">
        <v>0.16</v>
      </c>
      <c r="DP270">
        <v>15.6</v>
      </c>
      <c r="DQ270">
        <v>6.2</v>
      </c>
      <c r="DR270">
        <v>7.0899999999999999E-6</v>
      </c>
      <c r="DS270">
        <v>1.9000000000000001E-7</v>
      </c>
      <c r="DT270" s="2">
        <v>128800</v>
      </c>
      <c r="DU270" s="2">
        <v>3700</v>
      </c>
      <c r="DV270" s="2">
        <v>2713000</v>
      </c>
      <c r="DW270" s="2">
        <v>89000</v>
      </c>
      <c r="DX270">
        <v>3960</v>
      </c>
      <c r="DY270">
        <v>330</v>
      </c>
      <c r="DZ270" s="2">
        <v>212700</v>
      </c>
      <c r="EA270" s="2">
        <v>5600</v>
      </c>
      <c r="EB270">
        <v>20270</v>
      </c>
      <c r="EC270">
        <v>600</v>
      </c>
      <c r="ED270" s="2">
        <v>191200</v>
      </c>
      <c r="EE270" s="2">
        <v>8500</v>
      </c>
      <c r="EF270" s="2">
        <v>155900</v>
      </c>
      <c r="EG270" s="2">
        <v>7300</v>
      </c>
      <c r="EH270" s="2">
        <v>394000</v>
      </c>
      <c r="EI270" s="2">
        <v>17000</v>
      </c>
      <c r="EJ270" s="2">
        <v>71000</v>
      </c>
      <c r="EK270" s="2">
        <v>3400</v>
      </c>
      <c r="EL270" s="2">
        <v>56600</v>
      </c>
      <c r="EM270" s="2">
        <v>2600</v>
      </c>
      <c r="EN270">
        <v>11290</v>
      </c>
      <c r="EO270">
        <v>550</v>
      </c>
      <c r="EP270">
        <v>14380</v>
      </c>
      <c r="EQ270">
        <v>500</v>
      </c>
      <c r="ER270">
        <v>11770</v>
      </c>
      <c r="ES270">
        <v>570</v>
      </c>
      <c r="ET270">
        <v>12020</v>
      </c>
      <c r="EU270">
        <v>560</v>
      </c>
      <c r="EV270">
        <v>17220</v>
      </c>
      <c r="EW270">
        <v>790</v>
      </c>
      <c r="EX270">
        <v>13680</v>
      </c>
      <c r="EY270">
        <v>650</v>
      </c>
      <c r="EZ270">
        <v>12130</v>
      </c>
      <c r="FA270">
        <v>600</v>
      </c>
      <c r="FB270">
        <v>4860</v>
      </c>
      <c r="FC270">
        <v>210</v>
      </c>
      <c r="FD270">
        <v>6190</v>
      </c>
      <c r="FE270">
        <v>270</v>
      </c>
      <c r="FF270">
        <v>3890</v>
      </c>
      <c r="FG270">
        <v>190</v>
      </c>
      <c r="FH270">
        <v>160</v>
      </c>
      <c r="FI270">
        <v>29</v>
      </c>
      <c r="FJ270">
        <v>2690</v>
      </c>
      <c r="FK270">
        <v>350</v>
      </c>
      <c r="FL270">
        <v>2190</v>
      </c>
      <c r="FM270">
        <v>270</v>
      </c>
      <c r="FN270">
        <v>5690</v>
      </c>
      <c r="FO270">
        <v>820</v>
      </c>
      <c r="FP270">
        <v>6360</v>
      </c>
      <c r="FQ270">
        <v>270</v>
      </c>
      <c r="FR270">
        <v>2030</v>
      </c>
      <c r="FS270">
        <v>59</v>
      </c>
      <c r="FT270">
        <v>7.7</v>
      </c>
      <c r="FU270">
        <v>3</v>
      </c>
      <c r="FV270" t="s">
        <v>846</v>
      </c>
      <c r="FW270">
        <v>0</v>
      </c>
      <c r="FX270">
        <v>1.3297000000000001</v>
      </c>
      <c r="FY270">
        <v>1.8206</v>
      </c>
      <c r="FZ270">
        <v>770.16</v>
      </c>
      <c r="GA270">
        <v>0.48248000000000002</v>
      </c>
      <c r="GB270">
        <v>1.9913000000000001</v>
      </c>
      <c r="GC270">
        <v>0.77856999999999998</v>
      </c>
      <c r="GD270">
        <v>0.58555999999999997</v>
      </c>
      <c r="GE270">
        <v>1.24</v>
      </c>
      <c r="GF270">
        <v>0.23246</v>
      </c>
      <c r="GG270">
        <v>1.1619999999999999</v>
      </c>
      <c r="GH270">
        <v>0.60165999999999997</v>
      </c>
      <c r="GI270">
        <v>0.13861999999999999</v>
      </c>
      <c r="GJ270">
        <v>0.32514999999999999</v>
      </c>
      <c r="GK270">
        <v>6.1055999999999999E-2</v>
      </c>
      <c r="GL270">
        <v>0.36853000000000002</v>
      </c>
      <c r="GM270">
        <v>4.7196000000000002E-2</v>
      </c>
      <c r="GN270">
        <v>0.23028999999999999</v>
      </c>
      <c r="GO270">
        <v>3.6944999999999999E-2</v>
      </c>
      <c r="GP270">
        <v>0.19807</v>
      </c>
      <c r="GQ270">
        <v>4.8455999999999999E-2</v>
      </c>
      <c r="GR270">
        <v>484.56</v>
      </c>
      <c r="GS270">
        <v>5.8640999999999996</v>
      </c>
      <c r="GT270">
        <v>9.2789999999999997E-2</v>
      </c>
      <c r="GU270">
        <v>0.10395</v>
      </c>
      <c r="GV270">
        <v>0.12576999999999999</v>
      </c>
      <c r="GW270">
        <v>3.4549999999999997E-2</v>
      </c>
      <c r="GX270">
        <v>1.0319999999999999E-2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</row>
    <row r="271" spans="1:263" x14ac:dyDescent="0.25">
      <c r="A271" t="s">
        <v>42</v>
      </c>
      <c r="B271" t="s">
        <v>842</v>
      </c>
      <c r="C271" t="s">
        <v>43</v>
      </c>
      <c r="D271" t="s">
        <v>844</v>
      </c>
      <c r="E271" s="1">
        <v>1462.5897222222222</v>
      </c>
      <c r="F271">
        <v>42.085000000000001</v>
      </c>
      <c r="G271" t="s">
        <v>44</v>
      </c>
      <c r="H271" s="2">
        <v>311000</v>
      </c>
      <c r="I271" s="2">
        <v>16000</v>
      </c>
      <c r="J271" s="2">
        <v>66600</v>
      </c>
      <c r="K271" s="2">
        <v>1200</v>
      </c>
      <c r="L271">
        <v>52090</v>
      </c>
      <c r="M271">
        <v>270</v>
      </c>
      <c r="N271">
        <v>1751</v>
      </c>
      <c r="O271">
        <v>50</v>
      </c>
      <c r="P271" s="2">
        <v>128600</v>
      </c>
      <c r="Q271" s="2">
        <v>1400</v>
      </c>
      <c r="R271">
        <v>16100</v>
      </c>
      <c r="S271">
        <v>190</v>
      </c>
      <c r="T271">
        <v>23</v>
      </c>
      <c r="U271">
        <v>18</v>
      </c>
      <c r="V271">
        <v>39</v>
      </c>
      <c r="W271">
        <v>32</v>
      </c>
      <c r="X271">
        <v>58</v>
      </c>
      <c r="Y271">
        <v>30</v>
      </c>
      <c r="Z271">
        <v>0</v>
      </c>
      <c r="AA271">
        <v>1</v>
      </c>
      <c r="AB271">
        <v>16</v>
      </c>
      <c r="AC271">
        <v>13</v>
      </c>
      <c r="AD271">
        <v>0</v>
      </c>
      <c r="AE271">
        <v>1</v>
      </c>
      <c r="AF271">
        <v>4.5999999999999996</v>
      </c>
      <c r="AG271">
        <v>4.5</v>
      </c>
      <c r="AH271">
        <v>0</v>
      </c>
      <c r="AI271">
        <v>1</v>
      </c>
      <c r="AJ271">
        <v>0</v>
      </c>
      <c r="AK271">
        <v>1</v>
      </c>
      <c r="AL271">
        <v>3.4</v>
      </c>
      <c r="AM271">
        <v>3.8</v>
      </c>
      <c r="AN271">
        <v>11</v>
      </c>
      <c r="AO271">
        <v>11</v>
      </c>
      <c r="AP271">
        <v>0</v>
      </c>
      <c r="AQ271">
        <v>1</v>
      </c>
      <c r="AR271">
        <v>0</v>
      </c>
      <c r="AS271">
        <v>1</v>
      </c>
      <c r="AT271">
        <v>0</v>
      </c>
      <c r="AU271">
        <v>1</v>
      </c>
      <c r="AV271">
        <v>0</v>
      </c>
      <c r="AW271">
        <v>1</v>
      </c>
      <c r="AX271">
        <v>509</v>
      </c>
      <c r="AY271">
        <v>24</v>
      </c>
      <c r="AZ271">
        <v>720</v>
      </c>
      <c r="BA271">
        <v>160</v>
      </c>
      <c r="BB271" s="2">
        <v>15500</v>
      </c>
      <c r="BC271" s="2">
        <v>6900</v>
      </c>
      <c r="BD271" s="2">
        <v>8200</v>
      </c>
      <c r="BE271" s="2">
        <v>2100</v>
      </c>
      <c r="BF271" s="2">
        <v>21100</v>
      </c>
      <c r="BG271" s="2">
        <v>5700</v>
      </c>
      <c r="BH271">
        <v>0</v>
      </c>
      <c r="BI271">
        <v>1</v>
      </c>
      <c r="BJ271">
        <v>5.5</v>
      </c>
      <c r="BK271">
        <v>2.5</v>
      </c>
      <c r="BL271">
        <v>0</v>
      </c>
      <c r="BM271">
        <v>1</v>
      </c>
      <c r="BN271">
        <v>-480</v>
      </c>
      <c r="BO271">
        <v>-480</v>
      </c>
      <c r="BP271">
        <v>-280</v>
      </c>
      <c r="BQ271">
        <v>-280</v>
      </c>
      <c r="BR271">
        <v>150</v>
      </c>
      <c r="BS271">
        <v>310</v>
      </c>
      <c r="BT271" s="2">
        <v>1100</v>
      </c>
      <c r="BU271" s="2">
        <v>1100</v>
      </c>
      <c r="BV271">
        <v>4.7</v>
      </c>
      <c r="BW271">
        <v>4.7</v>
      </c>
      <c r="BX271">
        <v>7.7</v>
      </c>
      <c r="BY271">
        <v>7.7</v>
      </c>
      <c r="BZ271">
        <v>-4.4999999999999999E-4</v>
      </c>
      <c r="CA271">
        <v>-4.4999999999999999E-4</v>
      </c>
      <c r="CB271">
        <v>0.92</v>
      </c>
      <c r="CC271">
        <v>0.92</v>
      </c>
      <c r="CD271">
        <v>0.68</v>
      </c>
      <c r="CE271">
        <v>0.68</v>
      </c>
      <c r="CF271">
        <v>8.1999999999999993</v>
      </c>
      <c r="CG271">
        <v>8.1999999999999993</v>
      </c>
      <c r="CH271">
        <v>2.2999999999999998</v>
      </c>
      <c r="CI271">
        <v>2.2999999999999998</v>
      </c>
      <c r="CJ271">
        <v>0.57999999999999996</v>
      </c>
      <c r="CK271">
        <v>0.57999999999999996</v>
      </c>
      <c r="CL271">
        <v>-7.7999999999999999E-4</v>
      </c>
      <c r="CM271">
        <v>-7.7999999999999999E-4</v>
      </c>
      <c r="CN271">
        <v>-1.9000000000000001E-4</v>
      </c>
      <c r="CO271">
        <v>-1.9000000000000001E-4</v>
      </c>
      <c r="CP271">
        <v>1.2</v>
      </c>
      <c r="CQ271">
        <v>1.2</v>
      </c>
      <c r="CR271">
        <v>1.2</v>
      </c>
      <c r="CS271">
        <v>1.2</v>
      </c>
      <c r="CT271">
        <v>-3.8000000000000002E-4</v>
      </c>
      <c r="CU271">
        <v>-3.8000000000000002E-4</v>
      </c>
      <c r="CV271">
        <v>0.28000000000000003</v>
      </c>
      <c r="CW271">
        <v>0.28000000000000003</v>
      </c>
      <c r="CX271">
        <v>-2.9E-4</v>
      </c>
      <c r="CY271">
        <v>-2.9E-4</v>
      </c>
      <c r="CZ271">
        <v>-4.3000000000000002E-5</v>
      </c>
      <c r="DA271">
        <v>-4.3000000000000002E-5</v>
      </c>
      <c r="DB271">
        <v>150</v>
      </c>
      <c r="DC271">
        <v>150</v>
      </c>
      <c r="DD271" s="2">
        <v>2100</v>
      </c>
      <c r="DE271" s="2">
        <v>2100</v>
      </c>
      <c r="DF271" s="2">
        <v>2600</v>
      </c>
      <c r="DG271" s="2">
        <v>2600</v>
      </c>
      <c r="DH271" s="2">
        <v>1500</v>
      </c>
      <c r="DI271" s="2">
        <v>1500</v>
      </c>
      <c r="DJ271" s="2">
        <v>1600</v>
      </c>
      <c r="DK271" s="2">
        <v>1600</v>
      </c>
      <c r="DL271">
        <v>-1.1E-4</v>
      </c>
      <c r="DM271">
        <v>-1.1E-4</v>
      </c>
      <c r="DN271">
        <v>0.21</v>
      </c>
      <c r="DO271">
        <v>0.21</v>
      </c>
      <c r="DP271">
        <v>70</v>
      </c>
      <c r="DQ271">
        <v>70</v>
      </c>
      <c r="DR271">
        <v>2.8E-5</v>
      </c>
      <c r="DS271">
        <v>2.8E-5</v>
      </c>
      <c r="DT271">
        <v>24</v>
      </c>
      <c r="DU271">
        <v>50</v>
      </c>
      <c r="DV271" s="2">
        <v>30000</v>
      </c>
      <c r="DW271" s="2">
        <v>30000</v>
      </c>
      <c r="DX271" s="2">
        <v>1600</v>
      </c>
      <c r="DY271" s="2">
        <v>1600</v>
      </c>
      <c r="DZ271" s="2">
        <v>54000</v>
      </c>
      <c r="EA271" s="2">
        <v>54000</v>
      </c>
      <c r="EB271">
        <v>38</v>
      </c>
      <c r="EC271">
        <v>38</v>
      </c>
      <c r="ED271" s="2">
        <v>1400</v>
      </c>
      <c r="EE271" s="2">
        <v>1400</v>
      </c>
      <c r="EF271">
        <v>-0.11</v>
      </c>
      <c r="EG271">
        <v>-0.11</v>
      </c>
      <c r="EH271">
        <v>200</v>
      </c>
      <c r="EI271">
        <v>200</v>
      </c>
      <c r="EJ271">
        <v>200</v>
      </c>
      <c r="EK271">
        <v>200</v>
      </c>
      <c r="EL271">
        <v>400</v>
      </c>
      <c r="EM271">
        <v>400</v>
      </c>
      <c r="EN271">
        <v>100</v>
      </c>
      <c r="EO271">
        <v>100</v>
      </c>
      <c r="EP271">
        <v>100</v>
      </c>
      <c r="EQ271">
        <v>100</v>
      </c>
      <c r="ER271">
        <v>-3.9E-2</v>
      </c>
      <c r="ES271">
        <v>-3.9E-2</v>
      </c>
      <c r="ET271">
        <v>-6.7000000000000004E-2</v>
      </c>
      <c r="EU271">
        <v>-6.7000000000000004E-2</v>
      </c>
      <c r="EV271">
        <v>100</v>
      </c>
      <c r="EW271">
        <v>100</v>
      </c>
      <c r="EX271">
        <v>400</v>
      </c>
      <c r="EY271">
        <v>400</v>
      </c>
      <c r="EZ271">
        <v>-4.3999999999999997E-2</v>
      </c>
      <c r="FA271">
        <v>-4.3999999999999997E-2</v>
      </c>
      <c r="FB271">
        <v>100</v>
      </c>
      <c r="FC271">
        <v>100</v>
      </c>
      <c r="FD271">
        <v>-2.1999999999999999E-2</v>
      </c>
      <c r="FE271">
        <v>-2.1999999999999999E-2</v>
      </c>
      <c r="FF271">
        <v>-1.4999999999999999E-2</v>
      </c>
      <c r="FG271">
        <v>-1.4999999999999999E-2</v>
      </c>
      <c r="FH271" s="2">
        <v>7400</v>
      </c>
      <c r="FI271" s="2">
        <v>7400</v>
      </c>
      <c r="FJ271" s="2">
        <v>190000</v>
      </c>
      <c r="FK271" s="2">
        <v>190000</v>
      </c>
      <c r="FL271" s="2">
        <v>100000</v>
      </c>
      <c r="FM271" s="2">
        <v>100000</v>
      </c>
      <c r="FN271" s="2">
        <v>260000</v>
      </c>
      <c r="FO271" s="2">
        <v>260000</v>
      </c>
      <c r="FP271">
        <v>-3.5999999999999997E-2</v>
      </c>
      <c r="FQ271">
        <v>-3.5999999999999997E-2</v>
      </c>
      <c r="FR271">
        <v>75</v>
      </c>
      <c r="FS271">
        <v>75</v>
      </c>
      <c r="FT271">
        <v>33</v>
      </c>
      <c r="FU271">
        <v>33</v>
      </c>
      <c r="FV271" t="s">
        <v>846</v>
      </c>
      <c r="FW271">
        <v>0</v>
      </c>
      <c r="FX271">
        <v>79.334000000000003</v>
      </c>
      <c r="FY271">
        <v>39.999000000000002</v>
      </c>
      <c r="FZ271">
        <v>12014</v>
      </c>
      <c r="GA271">
        <v>14.252000000000001</v>
      </c>
      <c r="GB271">
        <v>40.405999999999999</v>
      </c>
      <c r="GC271">
        <v>9.8931000000000004</v>
      </c>
      <c r="GD271">
        <v>15.218</v>
      </c>
      <c r="GE271">
        <v>19.157</v>
      </c>
      <c r="GF271">
        <v>1.5835999999999999</v>
      </c>
      <c r="GG271">
        <v>28.433</v>
      </c>
      <c r="GH271">
        <v>7.0968999999999998</v>
      </c>
      <c r="GI271">
        <v>1.5740000000000001</v>
      </c>
      <c r="GJ271">
        <v>2.2330000000000001</v>
      </c>
      <c r="GK271">
        <v>0.44378000000000001</v>
      </c>
      <c r="GL271">
        <v>0</v>
      </c>
      <c r="GM271">
        <v>0.82079000000000002</v>
      </c>
      <c r="GN271">
        <v>1.5182</v>
      </c>
      <c r="GO271">
        <v>0.48698000000000002</v>
      </c>
      <c r="GP271">
        <v>2.0827</v>
      </c>
      <c r="GQ271">
        <v>0.38075999999999999</v>
      </c>
      <c r="GR271">
        <v>3807.6</v>
      </c>
      <c r="GS271">
        <v>1905.8</v>
      </c>
      <c r="GT271">
        <v>15014</v>
      </c>
      <c r="GU271">
        <v>1963.9</v>
      </c>
      <c r="GV271">
        <v>3397</v>
      </c>
      <c r="GW271">
        <v>0.85131000000000001</v>
      </c>
      <c r="GX271">
        <v>0.55693000000000004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</row>
    <row r="272" spans="1:263" x14ac:dyDescent="0.25">
      <c r="A272" t="s">
        <v>45</v>
      </c>
      <c r="B272" t="s">
        <v>842</v>
      </c>
      <c r="C272" t="s">
        <v>46</v>
      </c>
      <c r="D272" t="s">
        <v>844</v>
      </c>
      <c r="E272" s="1">
        <v>1462.5904861111112</v>
      </c>
      <c r="F272">
        <v>41.412999999999997</v>
      </c>
      <c r="G272" t="s">
        <v>47</v>
      </c>
      <c r="H272" s="2">
        <v>4610000</v>
      </c>
      <c r="I272" s="2">
        <v>130000</v>
      </c>
      <c r="J272" s="2">
        <v>2783000</v>
      </c>
      <c r="K272" s="2">
        <v>84000</v>
      </c>
      <c r="L272">
        <v>55680</v>
      </c>
      <c r="M272">
        <v>300</v>
      </c>
      <c r="N272" s="2">
        <v>132200</v>
      </c>
      <c r="O272" s="2">
        <v>3700</v>
      </c>
      <c r="P272" s="2">
        <v>344600</v>
      </c>
      <c r="Q272" s="2">
        <v>6200</v>
      </c>
      <c r="R272">
        <v>36450</v>
      </c>
      <c r="S272">
        <v>600</v>
      </c>
      <c r="T272" s="2">
        <v>249400</v>
      </c>
      <c r="U272" s="2">
        <v>9100</v>
      </c>
      <c r="V272" s="2">
        <v>195900</v>
      </c>
      <c r="W272" s="2">
        <v>6800</v>
      </c>
      <c r="X272" s="2">
        <v>480000</v>
      </c>
      <c r="Y272" s="2">
        <v>18000</v>
      </c>
      <c r="Z272" s="2">
        <v>87300</v>
      </c>
      <c r="AA272" s="2">
        <v>3200</v>
      </c>
      <c r="AB272" s="2">
        <v>74400</v>
      </c>
      <c r="AC272" s="2">
        <v>3100</v>
      </c>
      <c r="AD272">
        <v>15270</v>
      </c>
      <c r="AE272">
        <v>560</v>
      </c>
      <c r="AF272">
        <v>15160</v>
      </c>
      <c r="AG272">
        <v>490</v>
      </c>
      <c r="AH272">
        <v>15640</v>
      </c>
      <c r="AI272">
        <v>630</v>
      </c>
      <c r="AJ272">
        <v>15980</v>
      </c>
      <c r="AK272">
        <v>590</v>
      </c>
      <c r="AL272">
        <v>23740</v>
      </c>
      <c r="AM272">
        <v>910</v>
      </c>
      <c r="AN272">
        <v>18010</v>
      </c>
      <c r="AO272">
        <v>670</v>
      </c>
      <c r="AP272">
        <v>16140</v>
      </c>
      <c r="AQ272">
        <v>580</v>
      </c>
      <c r="AR272">
        <v>6110</v>
      </c>
      <c r="AS272">
        <v>200</v>
      </c>
      <c r="AT272">
        <v>7780</v>
      </c>
      <c r="AU272">
        <v>300</v>
      </c>
      <c r="AV272">
        <v>4690</v>
      </c>
      <c r="AW272">
        <v>190</v>
      </c>
      <c r="AX272">
        <v>463</v>
      </c>
      <c r="AY272">
        <v>26</v>
      </c>
      <c r="AZ272">
        <v>179</v>
      </c>
      <c r="BA272">
        <v>21</v>
      </c>
      <c r="BB272">
        <v>690</v>
      </c>
      <c r="BC272">
        <v>180</v>
      </c>
      <c r="BD272">
        <v>540</v>
      </c>
      <c r="BE272">
        <v>180</v>
      </c>
      <c r="BF272">
        <v>1290</v>
      </c>
      <c r="BG272">
        <v>370</v>
      </c>
      <c r="BH272">
        <v>6910</v>
      </c>
      <c r="BI272">
        <v>280</v>
      </c>
      <c r="BJ272">
        <v>1913</v>
      </c>
      <c r="BK272">
        <v>66</v>
      </c>
      <c r="BL272">
        <v>6.3</v>
      </c>
      <c r="BM272">
        <v>2.8</v>
      </c>
      <c r="BN272" s="2">
        <v>-43100</v>
      </c>
      <c r="BO272" s="2">
        <v>1300</v>
      </c>
      <c r="BP272">
        <v>-1680</v>
      </c>
      <c r="BQ272">
        <v>100</v>
      </c>
      <c r="BR272" s="2">
        <v>801000</v>
      </c>
      <c r="BS272" s="2">
        <v>23000</v>
      </c>
      <c r="BT272">
        <v>3600</v>
      </c>
      <c r="BU272">
        <v>120</v>
      </c>
      <c r="BV272">
        <v>1960</v>
      </c>
      <c r="BW272">
        <v>68</v>
      </c>
      <c r="BX272">
        <v>1368</v>
      </c>
      <c r="BY272">
        <v>50</v>
      </c>
      <c r="BZ272">
        <v>803</v>
      </c>
      <c r="CA272">
        <v>28</v>
      </c>
      <c r="CB272">
        <v>2211</v>
      </c>
      <c r="CC272">
        <v>81</v>
      </c>
      <c r="CD272">
        <v>298</v>
      </c>
      <c r="CE272">
        <v>11</v>
      </c>
      <c r="CF272">
        <v>1521</v>
      </c>
      <c r="CG272">
        <v>63</v>
      </c>
      <c r="CH272">
        <v>358</v>
      </c>
      <c r="CI272">
        <v>13</v>
      </c>
      <c r="CJ272">
        <v>88.1</v>
      </c>
      <c r="CK272">
        <v>2.8</v>
      </c>
      <c r="CL272">
        <v>314</v>
      </c>
      <c r="CM272">
        <v>13</v>
      </c>
      <c r="CN272">
        <v>45.5</v>
      </c>
      <c r="CO272">
        <v>1.7</v>
      </c>
      <c r="CP272">
        <v>288</v>
      </c>
      <c r="CQ272">
        <v>11</v>
      </c>
      <c r="CR272">
        <v>52.6</v>
      </c>
      <c r="CS272">
        <v>2</v>
      </c>
      <c r="CT272">
        <v>141.4</v>
      </c>
      <c r="CU272">
        <v>5.0999999999999996</v>
      </c>
      <c r="CV272">
        <v>17.149999999999999</v>
      </c>
      <c r="CW272">
        <v>0.56999999999999995</v>
      </c>
      <c r="CX272">
        <v>104.1</v>
      </c>
      <c r="CY272">
        <v>4</v>
      </c>
      <c r="CZ272">
        <v>13.18</v>
      </c>
      <c r="DA272">
        <v>0.53</v>
      </c>
      <c r="DB272">
        <v>95</v>
      </c>
      <c r="DC272">
        <v>26</v>
      </c>
      <c r="DD272">
        <v>20.8</v>
      </c>
      <c r="DE272">
        <v>6.3</v>
      </c>
      <c r="DF272">
        <v>9.5</v>
      </c>
      <c r="DG272">
        <v>2.5</v>
      </c>
      <c r="DH272">
        <v>8.1</v>
      </c>
      <c r="DI272">
        <v>2.7</v>
      </c>
      <c r="DJ272">
        <v>8.1999999999999993</v>
      </c>
      <c r="DK272">
        <v>2.2999999999999998</v>
      </c>
      <c r="DL272">
        <v>21.73</v>
      </c>
      <c r="DM272">
        <v>0.87</v>
      </c>
      <c r="DN272">
        <v>5.32</v>
      </c>
      <c r="DO272">
        <v>0.18</v>
      </c>
      <c r="DP272">
        <v>13.8</v>
      </c>
      <c r="DQ272">
        <v>6.2</v>
      </c>
      <c r="DR272">
        <v>6.6900000000000003E-6</v>
      </c>
      <c r="DS272">
        <v>1.6E-7</v>
      </c>
      <c r="DT272" s="2">
        <v>130500</v>
      </c>
      <c r="DU272" s="2">
        <v>3700</v>
      </c>
      <c r="DV272" s="2">
        <v>2717000</v>
      </c>
      <c r="DW272" s="2">
        <v>84000</v>
      </c>
      <c r="DX272">
        <v>4340</v>
      </c>
      <c r="DY272">
        <v>300</v>
      </c>
      <c r="DZ272" s="2">
        <v>217600</v>
      </c>
      <c r="EA272" s="2">
        <v>6200</v>
      </c>
      <c r="EB272">
        <v>20390</v>
      </c>
      <c r="EC272">
        <v>610</v>
      </c>
      <c r="ED272" s="2">
        <v>249400</v>
      </c>
      <c r="EE272" s="2">
        <v>9100</v>
      </c>
      <c r="EF272" s="2">
        <v>195900</v>
      </c>
      <c r="EG272" s="2">
        <v>6800</v>
      </c>
      <c r="EH272" s="2">
        <v>480000</v>
      </c>
      <c r="EI272" s="2">
        <v>18000</v>
      </c>
      <c r="EJ272" s="2">
        <v>87300</v>
      </c>
      <c r="EK272" s="2">
        <v>3200</v>
      </c>
      <c r="EL272" s="2">
        <v>74400</v>
      </c>
      <c r="EM272" s="2">
        <v>3100</v>
      </c>
      <c r="EN272">
        <v>15270</v>
      </c>
      <c r="EO272">
        <v>560</v>
      </c>
      <c r="EP272">
        <v>15160</v>
      </c>
      <c r="EQ272">
        <v>490</v>
      </c>
      <c r="ER272">
        <v>15640</v>
      </c>
      <c r="ES272">
        <v>630</v>
      </c>
      <c r="ET272">
        <v>15980</v>
      </c>
      <c r="EU272">
        <v>590</v>
      </c>
      <c r="EV272">
        <v>23740</v>
      </c>
      <c r="EW272">
        <v>910</v>
      </c>
      <c r="EX272">
        <v>18010</v>
      </c>
      <c r="EY272">
        <v>670</v>
      </c>
      <c r="EZ272">
        <v>16140</v>
      </c>
      <c r="FA272">
        <v>580</v>
      </c>
      <c r="FB272">
        <v>6110</v>
      </c>
      <c r="FC272">
        <v>200</v>
      </c>
      <c r="FD272">
        <v>7780</v>
      </c>
      <c r="FE272">
        <v>300</v>
      </c>
      <c r="FF272">
        <v>4690</v>
      </c>
      <c r="FG272">
        <v>190</v>
      </c>
      <c r="FH272">
        <v>68</v>
      </c>
      <c r="FI272">
        <v>21</v>
      </c>
      <c r="FJ272">
        <v>690</v>
      </c>
      <c r="FK272">
        <v>180</v>
      </c>
      <c r="FL272">
        <v>540</v>
      </c>
      <c r="FM272">
        <v>180</v>
      </c>
      <c r="FN272">
        <v>1290</v>
      </c>
      <c r="FO272">
        <v>370</v>
      </c>
      <c r="FP272">
        <v>6910</v>
      </c>
      <c r="FQ272">
        <v>280</v>
      </c>
      <c r="FR272">
        <v>1912</v>
      </c>
      <c r="FS272">
        <v>66</v>
      </c>
      <c r="FT272">
        <v>6.3</v>
      </c>
      <c r="FU272">
        <v>2.8</v>
      </c>
      <c r="FV272" t="s">
        <v>846</v>
      </c>
      <c r="FW272">
        <v>0</v>
      </c>
      <c r="FX272">
        <v>1.1871</v>
      </c>
      <c r="FY272">
        <v>1.379</v>
      </c>
      <c r="FZ272">
        <v>605.01</v>
      </c>
      <c r="GA272">
        <v>0.42630000000000001</v>
      </c>
      <c r="GB272">
        <v>1.3976</v>
      </c>
      <c r="GC272">
        <v>0.95206999999999997</v>
      </c>
      <c r="GD272">
        <v>0.23296</v>
      </c>
      <c r="GE272">
        <v>0.89427999999999996</v>
      </c>
      <c r="GF272">
        <v>0.10405</v>
      </c>
      <c r="GG272">
        <v>0.83514999999999995</v>
      </c>
      <c r="GH272">
        <v>0.51559999999999995</v>
      </c>
      <c r="GI272">
        <v>6.5882999999999997E-2</v>
      </c>
      <c r="GJ272">
        <v>0.27244000000000002</v>
      </c>
      <c r="GK272">
        <v>7.0142999999999997E-2</v>
      </c>
      <c r="GL272">
        <v>0.23447000000000001</v>
      </c>
      <c r="GM272">
        <v>8.6413000000000004E-2</v>
      </c>
      <c r="GN272">
        <v>0.17871999999999999</v>
      </c>
      <c r="GO272">
        <v>2.3050999999999999E-2</v>
      </c>
      <c r="GP272">
        <v>0.10983999999999999</v>
      </c>
      <c r="GQ272">
        <v>0</v>
      </c>
      <c r="GR272">
        <v>0</v>
      </c>
      <c r="GS272">
        <v>4.9513999999999996</v>
      </c>
      <c r="GT272">
        <v>7.5934000000000001E-2</v>
      </c>
      <c r="GU272">
        <v>0.10652</v>
      </c>
      <c r="GV272">
        <v>7.1854000000000001E-2</v>
      </c>
      <c r="GW272">
        <v>0.129</v>
      </c>
      <c r="GX272">
        <v>1.1546000000000001E-2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</row>
    <row r="273" spans="1:263" x14ac:dyDescent="0.25">
      <c r="A273" t="s">
        <v>48</v>
      </c>
      <c r="B273" t="s">
        <v>842</v>
      </c>
      <c r="C273" t="s">
        <v>49</v>
      </c>
      <c r="D273" t="s">
        <v>844</v>
      </c>
      <c r="E273" s="1">
        <v>1462.5912499999999</v>
      </c>
      <c r="F273">
        <v>41.152000000000001</v>
      </c>
      <c r="G273" t="s">
        <v>50</v>
      </c>
      <c r="H273" s="2">
        <v>3720000</v>
      </c>
      <c r="I273" s="2">
        <v>110000</v>
      </c>
      <c r="J273" s="2">
        <v>2680000</v>
      </c>
      <c r="K273" s="2">
        <v>100000</v>
      </c>
      <c r="L273">
        <v>55400</v>
      </c>
      <c r="M273">
        <v>260</v>
      </c>
      <c r="N273" s="2">
        <v>126400</v>
      </c>
      <c r="O273" s="2">
        <v>4000</v>
      </c>
      <c r="P273" s="2">
        <v>331500</v>
      </c>
      <c r="Q273" s="2">
        <v>5300</v>
      </c>
      <c r="R273">
        <v>36620</v>
      </c>
      <c r="S273">
        <v>650</v>
      </c>
      <c r="T273" s="2">
        <v>85200</v>
      </c>
      <c r="U273" s="2">
        <v>2800</v>
      </c>
      <c r="V273" s="2">
        <v>77800</v>
      </c>
      <c r="W273" s="2">
        <v>2100</v>
      </c>
      <c r="X273" s="2">
        <v>195800</v>
      </c>
      <c r="Y273" s="2">
        <v>4900</v>
      </c>
      <c r="Z273">
        <v>33640</v>
      </c>
      <c r="AA273">
        <v>900</v>
      </c>
      <c r="AB273">
        <v>26780</v>
      </c>
      <c r="AC273">
        <v>870</v>
      </c>
      <c r="AD273">
        <v>5250</v>
      </c>
      <c r="AE273">
        <v>210</v>
      </c>
      <c r="AF273">
        <v>9770</v>
      </c>
      <c r="AG273">
        <v>280</v>
      </c>
      <c r="AH273">
        <v>4750</v>
      </c>
      <c r="AI273">
        <v>170</v>
      </c>
      <c r="AJ273">
        <v>5140</v>
      </c>
      <c r="AK273">
        <v>220</v>
      </c>
      <c r="AL273">
        <v>7840</v>
      </c>
      <c r="AM273">
        <v>270</v>
      </c>
      <c r="AN273">
        <v>6100</v>
      </c>
      <c r="AO273">
        <v>220</v>
      </c>
      <c r="AP273">
        <v>5780</v>
      </c>
      <c r="AQ273">
        <v>200</v>
      </c>
      <c r="AR273">
        <v>2370</v>
      </c>
      <c r="AS273">
        <v>120</v>
      </c>
      <c r="AT273">
        <v>3300</v>
      </c>
      <c r="AU273">
        <v>120</v>
      </c>
      <c r="AV273">
        <v>2080</v>
      </c>
      <c r="AW273">
        <v>110</v>
      </c>
      <c r="AX273">
        <v>460</v>
      </c>
      <c r="AY273">
        <v>27</v>
      </c>
      <c r="AZ273">
        <v>205</v>
      </c>
      <c r="BA273">
        <v>23</v>
      </c>
      <c r="BB273">
        <v>1180</v>
      </c>
      <c r="BC273">
        <v>250</v>
      </c>
      <c r="BD273">
        <v>900</v>
      </c>
      <c r="BE273">
        <v>200</v>
      </c>
      <c r="BF273">
        <v>2240</v>
      </c>
      <c r="BG273">
        <v>470</v>
      </c>
      <c r="BH273">
        <v>4480</v>
      </c>
      <c r="BI273">
        <v>150</v>
      </c>
      <c r="BJ273">
        <v>1845</v>
      </c>
      <c r="BK273">
        <v>47</v>
      </c>
      <c r="BL273">
        <v>0</v>
      </c>
      <c r="BM273">
        <v>1</v>
      </c>
      <c r="BN273" s="2">
        <v>-42100</v>
      </c>
      <c r="BO273" s="2">
        <v>1600</v>
      </c>
      <c r="BP273" s="2">
        <v>-3900</v>
      </c>
      <c r="BQ273" s="2">
        <v>6100</v>
      </c>
      <c r="BR273" s="2">
        <v>766000</v>
      </c>
      <c r="BS273" s="2">
        <v>24000</v>
      </c>
      <c r="BT273">
        <v>2962</v>
      </c>
      <c r="BU273">
        <v>89</v>
      </c>
      <c r="BV273">
        <v>1679</v>
      </c>
      <c r="BW273">
        <v>62</v>
      </c>
      <c r="BX273">
        <v>466</v>
      </c>
      <c r="BY273">
        <v>15</v>
      </c>
      <c r="BZ273">
        <v>319.2</v>
      </c>
      <c r="CA273">
        <v>8.6999999999999993</v>
      </c>
      <c r="CB273">
        <v>901</v>
      </c>
      <c r="CC273">
        <v>23</v>
      </c>
      <c r="CD273">
        <v>114.9</v>
      </c>
      <c r="CE273">
        <v>3.1</v>
      </c>
      <c r="CF273">
        <v>544</v>
      </c>
      <c r="CG273">
        <v>18</v>
      </c>
      <c r="CH273">
        <v>123.2</v>
      </c>
      <c r="CI273">
        <v>5</v>
      </c>
      <c r="CJ273">
        <v>56.8</v>
      </c>
      <c r="CK273">
        <v>1.6</v>
      </c>
      <c r="CL273">
        <v>95.5</v>
      </c>
      <c r="CM273">
        <v>3.4</v>
      </c>
      <c r="CN273">
        <v>14.67</v>
      </c>
      <c r="CO273">
        <v>0.62</v>
      </c>
      <c r="CP273">
        <v>95.3</v>
      </c>
      <c r="CQ273">
        <v>3.3</v>
      </c>
      <c r="CR273">
        <v>17.82</v>
      </c>
      <c r="CS273">
        <v>0.63</v>
      </c>
      <c r="CT273">
        <v>50.7</v>
      </c>
      <c r="CU273">
        <v>1.8</v>
      </c>
      <c r="CV273">
        <v>6.68</v>
      </c>
      <c r="CW273">
        <v>0.34</v>
      </c>
      <c r="CX273">
        <v>44.3</v>
      </c>
      <c r="CY273">
        <v>1.7</v>
      </c>
      <c r="CZ273">
        <v>5.86</v>
      </c>
      <c r="DA273">
        <v>0.32</v>
      </c>
      <c r="DB273">
        <v>94</v>
      </c>
      <c r="DC273">
        <v>27</v>
      </c>
      <c r="DD273">
        <v>31</v>
      </c>
      <c r="DE273">
        <v>7.4</v>
      </c>
      <c r="DF273">
        <v>16.3</v>
      </c>
      <c r="DG273">
        <v>3.4</v>
      </c>
      <c r="DH273">
        <v>13.6</v>
      </c>
      <c r="DI273">
        <v>3</v>
      </c>
      <c r="DJ273">
        <v>14.2</v>
      </c>
      <c r="DK273">
        <v>3</v>
      </c>
      <c r="DL273">
        <v>14.11</v>
      </c>
      <c r="DM273">
        <v>0.46</v>
      </c>
      <c r="DN273">
        <v>5.14</v>
      </c>
      <c r="DO273">
        <v>0.13</v>
      </c>
      <c r="DP273">
        <v>-1.6525000000000001E-2</v>
      </c>
      <c r="DQ273">
        <v>3.1000000000000001E-5</v>
      </c>
      <c r="DR273">
        <v>6.6699999999999997E-6</v>
      </c>
      <c r="DS273">
        <v>2.2000000000000001E-7</v>
      </c>
      <c r="DT273" s="2">
        <v>124700</v>
      </c>
      <c r="DU273" s="2">
        <v>4000</v>
      </c>
      <c r="DV273" s="2">
        <v>2610000</v>
      </c>
      <c r="DW273" s="2">
        <v>100000</v>
      </c>
      <c r="DX273">
        <v>4100</v>
      </c>
      <c r="DY273">
        <v>270</v>
      </c>
      <c r="DZ273" s="2">
        <v>204900</v>
      </c>
      <c r="EA273" s="2">
        <v>5300</v>
      </c>
      <c r="EB273">
        <v>20530</v>
      </c>
      <c r="EC273">
        <v>650</v>
      </c>
      <c r="ED273" s="2">
        <v>85200</v>
      </c>
      <c r="EE273" s="2">
        <v>2800</v>
      </c>
      <c r="EF273" s="2">
        <v>77800</v>
      </c>
      <c r="EG273" s="2">
        <v>2100</v>
      </c>
      <c r="EH273" s="2">
        <v>195800</v>
      </c>
      <c r="EI273" s="2">
        <v>4900</v>
      </c>
      <c r="EJ273">
        <v>33640</v>
      </c>
      <c r="EK273">
        <v>900</v>
      </c>
      <c r="EL273">
        <v>26780</v>
      </c>
      <c r="EM273">
        <v>870</v>
      </c>
      <c r="EN273">
        <v>5250</v>
      </c>
      <c r="EO273">
        <v>210</v>
      </c>
      <c r="EP273">
        <v>9770</v>
      </c>
      <c r="EQ273">
        <v>280</v>
      </c>
      <c r="ER273">
        <v>4750</v>
      </c>
      <c r="ES273">
        <v>170</v>
      </c>
      <c r="ET273">
        <v>5140</v>
      </c>
      <c r="EU273">
        <v>220</v>
      </c>
      <c r="EV273">
        <v>7840</v>
      </c>
      <c r="EW273">
        <v>270</v>
      </c>
      <c r="EX273">
        <v>6100</v>
      </c>
      <c r="EY273">
        <v>220</v>
      </c>
      <c r="EZ273">
        <v>5780</v>
      </c>
      <c r="FA273">
        <v>200</v>
      </c>
      <c r="FB273">
        <v>2370</v>
      </c>
      <c r="FC273">
        <v>120</v>
      </c>
      <c r="FD273">
        <v>3300</v>
      </c>
      <c r="FE273">
        <v>120</v>
      </c>
      <c r="FF273">
        <v>2080</v>
      </c>
      <c r="FG273">
        <v>110</v>
      </c>
      <c r="FH273">
        <v>96</v>
      </c>
      <c r="FI273">
        <v>23</v>
      </c>
      <c r="FJ273">
        <v>1180</v>
      </c>
      <c r="FK273">
        <v>250</v>
      </c>
      <c r="FL273">
        <v>900</v>
      </c>
      <c r="FM273">
        <v>200</v>
      </c>
      <c r="FN273">
        <v>2240</v>
      </c>
      <c r="FO273">
        <v>470</v>
      </c>
      <c r="FP273">
        <v>4480</v>
      </c>
      <c r="FQ273">
        <v>150</v>
      </c>
      <c r="FR273">
        <v>1844</v>
      </c>
      <c r="FS273">
        <v>47</v>
      </c>
      <c r="FT273">
        <v>-7.2030241000000002E-3</v>
      </c>
      <c r="FU273">
        <v>1.6999999999999999E-9</v>
      </c>
      <c r="FV273" t="s">
        <v>846</v>
      </c>
      <c r="FW273">
        <v>0</v>
      </c>
      <c r="FX273">
        <v>1.2218</v>
      </c>
      <c r="FY273">
        <v>1.3807</v>
      </c>
      <c r="FZ273">
        <v>633.54</v>
      </c>
      <c r="GA273">
        <v>0.44246999999999997</v>
      </c>
      <c r="GB273">
        <v>1.4477</v>
      </c>
      <c r="GC273">
        <v>0.99392999999999998</v>
      </c>
      <c r="GD273">
        <v>0.24406</v>
      </c>
      <c r="GE273">
        <v>0.93594999999999995</v>
      </c>
      <c r="GF273">
        <v>0.10906</v>
      </c>
      <c r="GG273">
        <v>0.86926000000000003</v>
      </c>
      <c r="GH273">
        <v>0.53983999999999999</v>
      </c>
      <c r="GI273">
        <v>6.9032999999999997E-2</v>
      </c>
      <c r="GJ273">
        <v>0.28536</v>
      </c>
      <c r="GK273">
        <v>7.3492000000000002E-2</v>
      </c>
      <c r="GL273">
        <v>0.24573999999999999</v>
      </c>
      <c r="GM273">
        <v>9.0547000000000002E-2</v>
      </c>
      <c r="GN273">
        <v>0.18736</v>
      </c>
      <c r="GO273">
        <v>2.4160000000000001E-2</v>
      </c>
      <c r="GP273">
        <v>0.11519</v>
      </c>
      <c r="GQ273">
        <v>0</v>
      </c>
      <c r="GR273">
        <v>0</v>
      </c>
      <c r="GS273">
        <v>5.3205999999999998</v>
      </c>
      <c r="GT273">
        <v>7.9583000000000001E-2</v>
      </c>
      <c r="GU273">
        <v>0.11157</v>
      </c>
      <c r="GV273">
        <v>7.5259000000000006E-2</v>
      </c>
      <c r="GW273">
        <v>0.13522999999999999</v>
      </c>
      <c r="GX273">
        <v>1.2096000000000001E-2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</row>
    <row r="274" spans="1:263" x14ac:dyDescent="0.25">
      <c r="A274" t="s">
        <v>51</v>
      </c>
      <c r="B274" t="s">
        <v>842</v>
      </c>
      <c r="C274" t="s">
        <v>52</v>
      </c>
      <c r="D274" t="s">
        <v>844</v>
      </c>
      <c r="E274" s="1">
        <v>1462.5920138888889</v>
      </c>
      <c r="F274">
        <v>40.371000000000002</v>
      </c>
      <c r="G274" t="s">
        <v>53</v>
      </c>
      <c r="H274" s="2">
        <v>4716000</v>
      </c>
      <c r="I274" s="2">
        <v>91000</v>
      </c>
      <c r="J274" s="2">
        <v>2748000</v>
      </c>
      <c r="K274" s="2">
        <v>90000</v>
      </c>
      <c r="L274">
        <v>55370</v>
      </c>
      <c r="M274">
        <v>330</v>
      </c>
      <c r="N274" s="2">
        <v>129100</v>
      </c>
      <c r="O274" s="2">
        <v>3800</v>
      </c>
      <c r="P274" s="2">
        <v>331400</v>
      </c>
      <c r="Q274" s="2">
        <v>7600</v>
      </c>
      <c r="R274" s="2">
        <v>35100</v>
      </c>
      <c r="S274" s="2">
        <v>1000</v>
      </c>
      <c r="T274" s="2">
        <v>278000</v>
      </c>
      <c r="U274" s="2">
        <v>29000</v>
      </c>
      <c r="V274" s="2">
        <v>209000</v>
      </c>
      <c r="W274" s="2">
        <v>18000</v>
      </c>
      <c r="X274" s="2">
        <v>512000</v>
      </c>
      <c r="Y274" s="2">
        <v>43000</v>
      </c>
      <c r="Z274" s="2">
        <v>97200</v>
      </c>
      <c r="AA274" s="2">
        <v>9100</v>
      </c>
      <c r="AB274" s="2">
        <v>79900</v>
      </c>
      <c r="AC274" s="2">
        <v>7400</v>
      </c>
      <c r="AD274" s="2">
        <v>16300</v>
      </c>
      <c r="AE274" s="2">
        <v>1500</v>
      </c>
      <c r="AF274">
        <v>12290</v>
      </c>
      <c r="AG274">
        <v>370</v>
      </c>
      <c r="AH274" s="2">
        <v>17400</v>
      </c>
      <c r="AI274" s="2">
        <v>1700</v>
      </c>
      <c r="AJ274" s="2">
        <v>17200</v>
      </c>
      <c r="AK274" s="2">
        <v>1800</v>
      </c>
      <c r="AL274" s="2">
        <v>25200</v>
      </c>
      <c r="AM274" s="2">
        <v>2500</v>
      </c>
      <c r="AN274" s="2">
        <v>19200</v>
      </c>
      <c r="AO274" s="2">
        <v>1800</v>
      </c>
      <c r="AP274" s="2">
        <v>17300</v>
      </c>
      <c r="AQ274" s="2">
        <v>1600</v>
      </c>
      <c r="AR274">
        <v>6320</v>
      </c>
      <c r="AS274">
        <v>530</v>
      </c>
      <c r="AT274">
        <v>8060</v>
      </c>
      <c r="AU274">
        <v>660</v>
      </c>
      <c r="AV274">
        <v>4820</v>
      </c>
      <c r="AW274">
        <v>380</v>
      </c>
      <c r="AX274">
        <v>480</v>
      </c>
      <c r="AY274">
        <v>27</v>
      </c>
      <c r="AZ274">
        <v>217</v>
      </c>
      <c r="BA274">
        <v>24</v>
      </c>
      <c r="BB274">
        <v>1380</v>
      </c>
      <c r="BC274">
        <v>170</v>
      </c>
      <c r="BD274">
        <v>1130</v>
      </c>
      <c r="BE274">
        <v>160</v>
      </c>
      <c r="BF274">
        <v>2720</v>
      </c>
      <c r="BG274">
        <v>280</v>
      </c>
      <c r="BH274">
        <v>7290</v>
      </c>
      <c r="BI274">
        <v>670</v>
      </c>
      <c r="BJ274">
        <v>1787</v>
      </c>
      <c r="BK274">
        <v>64</v>
      </c>
      <c r="BL274">
        <v>7.8</v>
      </c>
      <c r="BM274">
        <v>3.2</v>
      </c>
      <c r="BN274" s="2">
        <v>-44200</v>
      </c>
      <c r="BO274" s="2">
        <v>1400</v>
      </c>
      <c r="BP274">
        <v>2140</v>
      </c>
      <c r="BQ274">
        <v>230</v>
      </c>
      <c r="BR274" s="2">
        <v>782000</v>
      </c>
      <c r="BS274" s="2">
        <v>23000</v>
      </c>
      <c r="BT274">
        <v>2630</v>
      </c>
      <c r="BU274">
        <v>110</v>
      </c>
      <c r="BV274">
        <v>1366</v>
      </c>
      <c r="BW274">
        <v>79</v>
      </c>
      <c r="BX274">
        <v>1510</v>
      </c>
      <c r="BY274">
        <v>160</v>
      </c>
      <c r="BZ274">
        <v>857</v>
      </c>
      <c r="CA274">
        <v>72</v>
      </c>
      <c r="CB274">
        <v>2360</v>
      </c>
      <c r="CC274">
        <v>200</v>
      </c>
      <c r="CD274">
        <v>333</v>
      </c>
      <c r="CE274">
        <v>31</v>
      </c>
      <c r="CF274">
        <v>1610</v>
      </c>
      <c r="CG274">
        <v>150</v>
      </c>
      <c r="CH274">
        <v>383</v>
      </c>
      <c r="CI274">
        <v>36</v>
      </c>
      <c r="CJ274">
        <v>71.599999999999994</v>
      </c>
      <c r="CK274">
        <v>2.2000000000000002</v>
      </c>
      <c r="CL274">
        <v>350</v>
      </c>
      <c r="CM274">
        <v>35</v>
      </c>
      <c r="CN274">
        <v>49.1</v>
      </c>
      <c r="CO274">
        <v>5</v>
      </c>
      <c r="CP274">
        <v>306</v>
      </c>
      <c r="CQ274">
        <v>30</v>
      </c>
      <c r="CR274">
        <v>56.2</v>
      </c>
      <c r="CS274">
        <v>5.3</v>
      </c>
      <c r="CT274">
        <v>152</v>
      </c>
      <c r="CU274">
        <v>14</v>
      </c>
      <c r="CV274">
        <v>17.8</v>
      </c>
      <c r="CW274">
        <v>1.5</v>
      </c>
      <c r="CX274">
        <v>108.4</v>
      </c>
      <c r="CY274">
        <v>8.9</v>
      </c>
      <c r="CZ274">
        <v>13.6</v>
      </c>
      <c r="DA274">
        <v>1.1000000000000001</v>
      </c>
      <c r="DB274">
        <v>115</v>
      </c>
      <c r="DC274">
        <v>27</v>
      </c>
      <c r="DD274">
        <v>37.200000000000003</v>
      </c>
      <c r="DE274">
        <v>8.1</v>
      </c>
      <c r="DF274">
        <v>19</v>
      </c>
      <c r="DG274">
        <v>2.4</v>
      </c>
      <c r="DH274">
        <v>17.100000000000001</v>
      </c>
      <c r="DI274">
        <v>2.4</v>
      </c>
      <c r="DJ274">
        <v>17.3</v>
      </c>
      <c r="DK274">
        <v>1.8</v>
      </c>
      <c r="DL274">
        <v>23</v>
      </c>
      <c r="DM274">
        <v>2.1</v>
      </c>
      <c r="DN274">
        <v>4.9800000000000004</v>
      </c>
      <c r="DO274">
        <v>0.18</v>
      </c>
      <c r="DP274">
        <v>18.7</v>
      </c>
      <c r="DQ274">
        <v>7.6</v>
      </c>
      <c r="DR274">
        <v>6.3799999999999999E-6</v>
      </c>
      <c r="DS274">
        <v>2.9999999999999999E-7</v>
      </c>
      <c r="DT274" s="2">
        <v>127300</v>
      </c>
      <c r="DU274" s="2">
        <v>3800</v>
      </c>
      <c r="DV274" s="2">
        <v>2681000</v>
      </c>
      <c r="DW274" s="2">
        <v>90000</v>
      </c>
      <c r="DX274">
        <v>3810</v>
      </c>
      <c r="DY274">
        <v>330</v>
      </c>
      <c r="DZ274" s="2">
        <v>205500</v>
      </c>
      <c r="EA274" s="2">
        <v>7600</v>
      </c>
      <c r="EB274" s="2">
        <v>19100</v>
      </c>
      <c r="EC274" s="2">
        <v>1000</v>
      </c>
      <c r="ED274" s="2">
        <v>278000</v>
      </c>
      <c r="EE274" s="2">
        <v>29000</v>
      </c>
      <c r="EF274" s="2">
        <v>209000</v>
      </c>
      <c r="EG274" s="2">
        <v>18000</v>
      </c>
      <c r="EH274" s="2">
        <v>512000</v>
      </c>
      <c r="EI274" s="2">
        <v>43000</v>
      </c>
      <c r="EJ274" s="2">
        <v>97200</v>
      </c>
      <c r="EK274" s="2">
        <v>9100</v>
      </c>
      <c r="EL274" s="2">
        <v>79900</v>
      </c>
      <c r="EM274" s="2">
        <v>7400</v>
      </c>
      <c r="EN274" s="2">
        <v>16300</v>
      </c>
      <c r="EO274" s="2">
        <v>1500</v>
      </c>
      <c r="EP274">
        <v>12290</v>
      </c>
      <c r="EQ274">
        <v>370</v>
      </c>
      <c r="ER274" s="2">
        <v>17400</v>
      </c>
      <c r="ES274" s="2">
        <v>1700</v>
      </c>
      <c r="ET274" s="2">
        <v>17200</v>
      </c>
      <c r="EU274" s="2">
        <v>1800</v>
      </c>
      <c r="EV274" s="2">
        <v>25200</v>
      </c>
      <c r="EW274" s="2">
        <v>2500</v>
      </c>
      <c r="EX274" s="2">
        <v>19200</v>
      </c>
      <c r="EY274" s="2">
        <v>1800</v>
      </c>
      <c r="EZ274" s="2">
        <v>17300</v>
      </c>
      <c r="FA274" s="2">
        <v>1600</v>
      </c>
      <c r="FB274">
        <v>6320</v>
      </c>
      <c r="FC274">
        <v>530</v>
      </c>
      <c r="FD274">
        <v>8060</v>
      </c>
      <c r="FE274">
        <v>660</v>
      </c>
      <c r="FF274">
        <v>4820</v>
      </c>
      <c r="FG274">
        <v>380</v>
      </c>
      <c r="FH274">
        <v>109</v>
      </c>
      <c r="FI274">
        <v>24</v>
      </c>
      <c r="FJ274">
        <v>1380</v>
      </c>
      <c r="FK274">
        <v>170</v>
      </c>
      <c r="FL274">
        <v>1130</v>
      </c>
      <c r="FM274">
        <v>160</v>
      </c>
      <c r="FN274">
        <v>2720</v>
      </c>
      <c r="FO274">
        <v>280</v>
      </c>
      <c r="FP274">
        <v>7290</v>
      </c>
      <c r="FQ274">
        <v>670</v>
      </c>
      <c r="FR274">
        <v>1787</v>
      </c>
      <c r="FS274">
        <v>64</v>
      </c>
      <c r="FT274">
        <v>7.8</v>
      </c>
      <c r="FU274">
        <v>3.2</v>
      </c>
      <c r="FV274" t="s">
        <v>846</v>
      </c>
      <c r="FW274">
        <v>0</v>
      </c>
      <c r="FX274">
        <v>1.6839</v>
      </c>
      <c r="FY274">
        <v>1.8079000000000001</v>
      </c>
      <c r="FZ274">
        <v>670.96</v>
      </c>
      <c r="GA274">
        <v>0.43945000000000001</v>
      </c>
      <c r="GB274">
        <v>1.8265</v>
      </c>
      <c r="GC274">
        <v>0.31441000000000002</v>
      </c>
      <c r="GD274">
        <v>0.56449000000000005</v>
      </c>
      <c r="GE274">
        <v>0.95015000000000005</v>
      </c>
      <c r="GF274">
        <v>0.10700999999999999</v>
      </c>
      <c r="GG274">
        <v>0</v>
      </c>
      <c r="GH274">
        <v>0.61543999999999999</v>
      </c>
      <c r="GI274">
        <v>4.8998E-2</v>
      </c>
      <c r="GJ274">
        <v>0.23402999999999999</v>
      </c>
      <c r="GK274">
        <v>0</v>
      </c>
      <c r="GL274">
        <v>0.20705999999999999</v>
      </c>
      <c r="GM274">
        <v>0</v>
      </c>
      <c r="GN274">
        <v>0</v>
      </c>
      <c r="GO274">
        <v>2.3702999999999998E-2</v>
      </c>
      <c r="GP274">
        <v>0</v>
      </c>
      <c r="GQ274">
        <v>0</v>
      </c>
      <c r="GR274">
        <v>0</v>
      </c>
      <c r="GS274">
        <v>5.3952999999999998</v>
      </c>
      <c r="GT274">
        <v>8.7495000000000003E-2</v>
      </c>
      <c r="GU274">
        <v>7.0183999999999996E-2</v>
      </c>
      <c r="GV274">
        <v>0.10799</v>
      </c>
      <c r="GW274">
        <v>5.8251999999999998E-2</v>
      </c>
      <c r="GX274">
        <v>8.1028000000000003E-3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</row>
    <row r="275" spans="1:263" x14ac:dyDescent="0.25">
      <c r="A275" t="s">
        <v>54</v>
      </c>
      <c r="B275" t="s">
        <v>842</v>
      </c>
      <c r="C275" t="s">
        <v>55</v>
      </c>
      <c r="D275" t="s">
        <v>844</v>
      </c>
      <c r="E275" s="1">
        <v>1462.5927777777779</v>
      </c>
      <c r="F275">
        <v>39.85</v>
      </c>
      <c r="G275" t="s">
        <v>56</v>
      </c>
      <c r="H275" s="2">
        <v>3360000</v>
      </c>
      <c r="I275" s="2">
        <v>110000</v>
      </c>
      <c r="J275" s="2">
        <v>1937000</v>
      </c>
      <c r="K275" s="2">
        <v>96000</v>
      </c>
      <c r="L275">
        <v>56860</v>
      </c>
      <c r="M275">
        <v>290</v>
      </c>
      <c r="N275" s="2">
        <v>99300</v>
      </c>
      <c r="O275" s="2">
        <v>4500</v>
      </c>
      <c r="P275" s="2">
        <v>284000</v>
      </c>
      <c r="Q275" s="2">
        <v>7000</v>
      </c>
      <c r="R275">
        <v>31050</v>
      </c>
      <c r="S275">
        <v>780</v>
      </c>
      <c r="T275" s="2">
        <v>198500</v>
      </c>
      <c r="U275" s="2">
        <v>3100</v>
      </c>
      <c r="V275" s="2">
        <v>143200</v>
      </c>
      <c r="W275" s="2">
        <v>2900</v>
      </c>
      <c r="X275" s="2">
        <v>354500</v>
      </c>
      <c r="Y275" s="2">
        <v>7500</v>
      </c>
      <c r="Z275" s="2">
        <v>67100</v>
      </c>
      <c r="AA275" s="2">
        <v>1500</v>
      </c>
      <c r="AB275" s="2">
        <v>56000</v>
      </c>
      <c r="AC275" s="2">
        <v>1000</v>
      </c>
      <c r="AD275">
        <v>11540</v>
      </c>
      <c r="AE275">
        <v>310</v>
      </c>
      <c r="AF275">
        <v>10950</v>
      </c>
      <c r="AG275">
        <v>450</v>
      </c>
      <c r="AH275">
        <v>12510</v>
      </c>
      <c r="AI275">
        <v>280</v>
      </c>
      <c r="AJ275">
        <v>12130</v>
      </c>
      <c r="AK275">
        <v>300</v>
      </c>
      <c r="AL275">
        <v>17840</v>
      </c>
      <c r="AM275">
        <v>390</v>
      </c>
      <c r="AN275">
        <v>13760</v>
      </c>
      <c r="AO275">
        <v>250</v>
      </c>
      <c r="AP275">
        <v>11900</v>
      </c>
      <c r="AQ275">
        <v>250</v>
      </c>
      <c r="AR275">
        <v>4540</v>
      </c>
      <c r="AS275">
        <v>120</v>
      </c>
      <c r="AT275">
        <v>5700</v>
      </c>
      <c r="AU275">
        <v>210</v>
      </c>
      <c r="AV275">
        <v>3500</v>
      </c>
      <c r="AW275">
        <v>120</v>
      </c>
      <c r="AX275">
        <v>506</v>
      </c>
      <c r="AY275">
        <v>27</v>
      </c>
      <c r="AZ275">
        <v>673</v>
      </c>
      <c r="BA275">
        <v>42</v>
      </c>
      <c r="BB275">
        <v>9580</v>
      </c>
      <c r="BC275">
        <v>420</v>
      </c>
      <c r="BD275">
        <v>8380</v>
      </c>
      <c r="BE275">
        <v>430</v>
      </c>
      <c r="BF275">
        <v>20210</v>
      </c>
      <c r="BG275">
        <v>940</v>
      </c>
      <c r="BH275">
        <v>5060</v>
      </c>
      <c r="BI275">
        <v>210</v>
      </c>
      <c r="BJ275">
        <v>1372</v>
      </c>
      <c r="BK275">
        <v>72</v>
      </c>
      <c r="BL275">
        <v>0</v>
      </c>
      <c r="BM275">
        <v>1</v>
      </c>
      <c r="BN275" s="2">
        <v>-31800</v>
      </c>
      <c r="BO275" s="2">
        <v>1600</v>
      </c>
      <c r="BP275">
        <v>1395</v>
      </c>
      <c r="BQ275">
        <v>88</v>
      </c>
      <c r="BR275" s="2">
        <v>599000</v>
      </c>
      <c r="BS275" s="2">
        <v>28000</v>
      </c>
      <c r="BT275">
        <v>1819</v>
      </c>
      <c r="BU275">
        <v>88</v>
      </c>
      <c r="BV275">
        <v>968</v>
      </c>
      <c r="BW275">
        <v>53</v>
      </c>
      <c r="BX275">
        <v>1079</v>
      </c>
      <c r="BY275">
        <v>17</v>
      </c>
      <c r="BZ275">
        <v>590</v>
      </c>
      <c r="CA275">
        <v>12</v>
      </c>
      <c r="CB275">
        <v>1631</v>
      </c>
      <c r="CC275">
        <v>35</v>
      </c>
      <c r="CD275">
        <v>229.8</v>
      </c>
      <c r="CE275">
        <v>5.0999999999999996</v>
      </c>
      <c r="CF275">
        <v>1126</v>
      </c>
      <c r="CG275">
        <v>21</v>
      </c>
      <c r="CH275">
        <v>270.60000000000002</v>
      </c>
      <c r="CI275">
        <v>7.3</v>
      </c>
      <c r="CJ275">
        <v>63.8</v>
      </c>
      <c r="CK275">
        <v>2.6</v>
      </c>
      <c r="CL275">
        <v>252</v>
      </c>
      <c r="CM275">
        <v>5.7</v>
      </c>
      <c r="CN275">
        <v>34.659999999999997</v>
      </c>
      <c r="CO275">
        <v>0.86</v>
      </c>
      <c r="CP275">
        <v>217.3</v>
      </c>
      <c r="CQ275">
        <v>4.7</v>
      </c>
      <c r="CR275">
        <v>40.32</v>
      </c>
      <c r="CS275">
        <v>0.74</v>
      </c>
      <c r="CT275">
        <v>104.7</v>
      </c>
      <c r="CU275">
        <v>2.2000000000000002</v>
      </c>
      <c r="CV275">
        <v>12.82</v>
      </c>
      <c r="CW275">
        <v>0.34</v>
      </c>
      <c r="CX275">
        <v>76.8</v>
      </c>
      <c r="CY275">
        <v>2.9</v>
      </c>
      <c r="CZ275">
        <v>9.86</v>
      </c>
      <c r="DA275">
        <v>0.35</v>
      </c>
      <c r="DB275">
        <v>140</v>
      </c>
      <c r="DC275">
        <v>27</v>
      </c>
      <c r="DD275">
        <v>203</v>
      </c>
      <c r="DE275">
        <v>14</v>
      </c>
      <c r="DF275">
        <v>132.1</v>
      </c>
      <c r="DG275">
        <v>5.8</v>
      </c>
      <c r="DH275">
        <v>126.5</v>
      </c>
      <c r="DI275">
        <v>6.4</v>
      </c>
      <c r="DJ275">
        <v>128.30000000000001</v>
      </c>
      <c r="DK275">
        <v>6</v>
      </c>
      <c r="DL275">
        <v>15.99</v>
      </c>
      <c r="DM275">
        <v>0.65</v>
      </c>
      <c r="DN275">
        <v>3.83</v>
      </c>
      <c r="DO275">
        <v>0.2</v>
      </c>
      <c r="DP275">
        <v>-1.8048000000000002E-2</v>
      </c>
      <c r="DQ275">
        <v>3.3000000000000003E-5</v>
      </c>
      <c r="DR275">
        <v>6.4200000000000004E-6</v>
      </c>
      <c r="DS275">
        <v>2.1E-7</v>
      </c>
      <c r="DT275" s="2">
        <v>97500</v>
      </c>
      <c r="DU275" s="2">
        <v>4500</v>
      </c>
      <c r="DV275" s="2">
        <v>1867000</v>
      </c>
      <c r="DW275" s="2">
        <v>96000</v>
      </c>
      <c r="DX275">
        <v>5230</v>
      </c>
      <c r="DY275">
        <v>290</v>
      </c>
      <c r="DZ275" s="2">
        <v>158200</v>
      </c>
      <c r="EA275" s="2">
        <v>7100</v>
      </c>
      <c r="EB275">
        <v>15010</v>
      </c>
      <c r="EC275">
        <v>780</v>
      </c>
      <c r="ED275" s="2">
        <v>198500</v>
      </c>
      <c r="EE275" s="2">
        <v>3100</v>
      </c>
      <c r="EF275" s="2">
        <v>143200</v>
      </c>
      <c r="EG275" s="2">
        <v>2900</v>
      </c>
      <c r="EH275" s="2">
        <v>354500</v>
      </c>
      <c r="EI275" s="2">
        <v>7500</v>
      </c>
      <c r="EJ275" s="2">
        <v>67100</v>
      </c>
      <c r="EK275" s="2">
        <v>1500</v>
      </c>
      <c r="EL275" s="2">
        <v>56000</v>
      </c>
      <c r="EM275" s="2">
        <v>1000</v>
      </c>
      <c r="EN275">
        <v>11540</v>
      </c>
      <c r="EO275">
        <v>310</v>
      </c>
      <c r="EP275">
        <v>10950</v>
      </c>
      <c r="EQ275">
        <v>450</v>
      </c>
      <c r="ER275">
        <v>12510</v>
      </c>
      <c r="ES275">
        <v>280</v>
      </c>
      <c r="ET275">
        <v>12130</v>
      </c>
      <c r="EU275">
        <v>300</v>
      </c>
      <c r="EV275">
        <v>17840</v>
      </c>
      <c r="EW275">
        <v>390</v>
      </c>
      <c r="EX275">
        <v>13760</v>
      </c>
      <c r="EY275">
        <v>250</v>
      </c>
      <c r="EZ275">
        <v>11900</v>
      </c>
      <c r="FA275">
        <v>250</v>
      </c>
      <c r="FB275">
        <v>4540</v>
      </c>
      <c r="FC275">
        <v>120</v>
      </c>
      <c r="FD275">
        <v>5700</v>
      </c>
      <c r="FE275">
        <v>210</v>
      </c>
      <c r="FF275">
        <v>3500</v>
      </c>
      <c r="FG275">
        <v>120</v>
      </c>
      <c r="FH275">
        <v>567</v>
      </c>
      <c r="FI275">
        <v>42</v>
      </c>
      <c r="FJ275">
        <v>9580</v>
      </c>
      <c r="FK275">
        <v>420</v>
      </c>
      <c r="FL275">
        <v>8380</v>
      </c>
      <c r="FM275">
        <v>430</v>
      </c>
      <c r="FN275">
        <v>20210</v>
      </c>
      <c r="FO275">
        <v>940</v>
      </c>
      <c r="FP275">
        <v>5060</v>
      </c>
      <c r="FQ275">
        <v>210</v>
      </c>
      <c r="FR275">
        <v>1372</v>
      </c>
      <c r="FS275">
        <v>72</v>
      </c>
      <c r="FT275">
        <v>-7.2029434E-3</v>
      </c>
      <c r="FU275">
        <v>1.6999999999999999E-9</v>
      </c>
      <c r="FV275" t="s">
        <v>846</v>
      </c>
      <c r="FW275">
        <v>0</v>
      </c>
      <c r="FX275">
        <v>2.8908</v>
      </c>
      <c r="FY275">
        <v>1.8789</v>
      </c>
      <c r="FZ275">
        <v>845.46</v>
      </c>
      <c r="GA275">
        <v>0.51300000000000001</v>
      </c>
      <c r="GB275">
        <v>1.9663999999999999</v>
      </c>
      <c r="GC275">
        <v>2.9016000000000002</v>
      </c>
      <c r="GD275">
        <v>5.2266000000000004</v>
      </c>
      <c r="GE275">
        <v>4.4055</v>
      </c>
      <c r="GF275">
        <v>0.85999000000000003</v>
      </c>
      <c r="GG275">
        <v>2.2418</v>
      </c>
      <c r="GH275">
        <v>0.71945999999999999</v>
      </c>
      <c r="GI275">
        <v>7.2693999999999995E-2</v>
      </c>
      <c r="GJ275">
        <v>0.91303000000000001</v>
      </c>
      <c r="GK275">
        <v>5.8383999999999998E-2</v>
      </c>
      <c r="GL275">
        <v>0.20910999999999999</v>
      </c>
      <c r="GM275">
        <v>8.9899999999999994E-2</v>
      </c>
      <c r="GN275">
        <v>0.20146</v>
      </c>
      <c r="GO275">
        <v>5.7632000000000003E-2</v>
      </c>
      <c r="GP275">
        <v>0.33589999999999998</v>
      </c>
      <c r="GQ275">
        <v>0</v>
      </c>
      <c r="GR275">
        <v>0</v>
      </c>
      <c r="GS275">
        <v>6.8453999999999997</v>
      </c>
      <c r="GT275">
        <v>7.2264999999999996E-2</v>
      </c>
      <c r="GU275">
        <v>0.13827</v>
      </c>
      <c r="GV275">
        <v>7.9177999999999998E-2</v>
      </c>
      <c r="GW275">
        <v>8.6206000000000005E-2</v>
      </c>
      <c r="GX275">
        <v>8.6996999999999994E-3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</row>
    <row r="276" spans="1:263" x14ac:dyDescent="0.25">
      <c r="A276" t="s">
        <v>57</v>
      </c>
      <c r="B276" t="s">
        <v>842</v>
      </c>
      <c r="C276" t="s">
        <v>58</v>
      </c>
      <c r="D276" t="s">
        <v>844</v>
      </c>
      <c r="E276" s="1">
        <v>1462.5935185185185</v>
      </c>
      <c r="F276">
        <v>40.631</v>
      </c>
      <c r="G276" t="s">
        <v>59</v>
      </c>
      <c r="H276" s="2">
        <v>4700000</v>
      </c>
      <c r="I276" s="2">
        <v>120000</v>
      </c>
      <c r="J276" s="2">
        <v>2583000</v>
      </c>
      <c r="K276" s="2">
        <v>72000</v>
      </c>
      <c r="L276">
        <v>55990</v>
      </c>
      <c r="M276">
        <v>340</v>
      </c>
      <c r="N276" s="2">
        <v>123800</v>
      </c>
      <c r="O276" s="2">
        <v>3300</v>
      </c>
      <c r="P276" s="2">
        <v>334100</v>
      </c>
      <c r="Q276" s="2">
        <v>5700</v>
      </c>
      <c r="R276">
        <v>34600</v>
      </c>
      <c r="S276">
        <v>530</v>
      </c>
      <c r="T276" s="2">
        <v>327600</v>
      </c>
      <c r="U276" s="2">
        <v>9900</v>
      </c>
      <c r="V276" s="2">
        <v>240500</v>
      </c>
      <c r="W276" s="2">
        <v>7600</v>
      </c>
      <c r="X276" s="2">
        <v>596000</v>
      </c>
      <c r="Y276" s="2">
        <v>19000</v>
      </c>
      <c r="Z276" s="2">
        <v>110500</v>
      </c>
      <c r="AA276" s="2">
        <v>3000</v>
      </c>
      <c r="AB276" s="2">
        <v>94600</v>
      </c>
      <c r="AC276" s="2">
        <v>2800</v>
      </c>
      <c r="AD276">
        <v>19860</v>
      </c>
      <c r="AE276">
        <v>670</v>
      </c>
      <c r="AF276">
        <v>14840</v>
      </c>
      <c r="AG276">
        <v>480</v>
      </c>
      <c r="AH276">
        <v>21550</v>
      </c>
      <c r="AI276">
        <v>680</v>
      </c>
      <c r="AJ276">
        <v>20530</v>
      </c>
      <c r="AK276">
        <v>640</v>
      </c>
      <c r="AL276">
        <v>30140</v>
      </c>
      <c r="AM276">
        <v>870</v>
      </c>
      <c r="AN276">
        <v>22940</v>
      </c>
      <c r="AO276">
        <v>740</v>
      </c>
      <c r="AP276">
        <v>19780</v>
      </c>
      <c r="AQ276">
        <v>620</v>
      </c>
      <c r="AR276">
        <v>7280</v>
      </c>
      <c r="AS276">
        <v>260</v>
      </c>
      <c r="AT276">
        <v>8900</v>
      </c>
      <c r="AU276">
        <v>290</v>
      </c>
      <c r="AV276">
        <v>5720</v>
      </c>
      <c r="AW276">
        <v>240</v>
      </c>
      <c r="AX276">
        <v>460</v>
      </c>
      <c r="AY276">
        <v>22</v>
      </c>
      <c r="AZ276">
        <v>298</v>
      </c>
      <c r="BA276">
        <v>28</v>
      </c>
      <c r="BB276">
        <v>2720</v>
      </c>
      <c r="BC276">
        <v>190</v>
      </c>
      <c r="BD276">
        <v>2310</v>
      </c>
      <c r="BE276">
        <v>190</v>
      </c>
      <c r="BF276">
        <v>5540</v>
      </c>
      <c r="BG276">
        <v>450</v>
      </c>
      <c r="BH276">
        <v>7210</v>
      </c>
      <c r="BI276">
        <v>280</v>
      </c>
      <c r="BJ276">
        <v>2006</v>
      </c>
      <c r="BK276">
        <v>77</v>
      </c>
      <c r="BL276">
        <v>4.5</v>
      </c>
      <c r="BM276">
        <v>2.5</v>
      </c>
      <c r="BN276" s="2">
        <v>-44800</v>
      </c>
      <c r="BO276" s="2">
        <v>1200</v>
      </c>
      <c r="BP276">
        <v>824</v>
      </c>
      <c r="BQ276">
        <v>67</v>
      </c>
      <c r="BR276" s="2">
        <v>750000</v>
      </c>
      <c r="BS276" s="2">
        <v>20000</v>
      </c>
      <c r="BT276">
        <v>2200</v>
      </c>
      <c r="BU276">
        <v>66</v>
      </c>
      <c r="BV276">
        <v>1094</v>
      </c>
      <c r="BW276">
        <v>34</v>
      </c>
      <c r="BX276">
        <v>1778</v>
      </c>
      <c r="BY276">
        <v>54</v>
      </c>
      <c r="BZ276">
        <v>994</v>
      </c>
      <c r="CA276">
        <v>31</v>
      </c>
      <c r="CB276">
        <v>2739</v>
      </c>
      <c r="CC276">
        <v>88</v>
      </c>
      <c r="CD276">
        <v>379</v>
      </c>
      <c r="CE276">
        <v>10</v>
      </c>
      <c r="CF276">
        <v>1893</v>
      </c>
      <c r="CG276">
        <v>57</v>
      </c>
      <c r="CH276">
        <v>465</v>
      </c>
      <c r="CI276">
        <v>16</v>
      </c>
      <c r="CJ276">
        <v>86.6</v>
      </c>
      <c r="CK276">
        <v>2.8</v>
      </c>
      <c r="CL276">
        <v>434</v>
      </c>
      <c r="CM276">
        <v>14</v>
      </c>
      <c r="CN276">
        <v>58.7</v>
      </c>
      <c r="CO276">
        <v>1.8</v>
      </c>
      <c r="CP276">
        <v>368</v>
      </c>
      <c r="CQ276">
        <v>11</v>
      </c>
      <c r="CR276">
        <v>67.3</v>
      </c>
      <c r="CS276">
        <v>2.2000000000000002</v>
      </c>
      <c r="CT276">
        <v>174.3</v>
      </c>
      <c r="CU276">
        <v>5.5</v>
      </c>
      <c r="CV276">
        <v>20.56</v>
      </c>
      <c r="CW276">
        <v>0.73</v>
      </c>
      <c r="CX276">
        <v>120.1</v>
      </c>
      <c r="CY276">
        <v>3.9</v>
      </c>
      <c r="CZ276">
        <v>16.11</v>
      </c>
      <c r="DA276">
        <v>0.67</v>
      </c>
      <c r="DB276">
        <v>90</v>
      </c>
      <c r="DC276">
        <v>22</v>
      </c>
      <c r="DD276">
        <v>72</v>
      </c>
      <c r="DE276">
        <v>10</v>
      </c>
      <c r="DF276">
        <v>37.5</v>
      </c>
      <c r="DG276">
        <v>2.7</v>
      </c>
      <c r="DH276">
        <v>34.9</v>
      </c>
      <c r="DI276">
        <v>2.8</v>
      </c>
      <c r="DJ276">
        <v>35.200000000000003</v>
      </c>
      <c r="DK276">
        <v>2.9</v>
      </c>
      <c r="DL276">
        <v>22.81</v>
      </c>
      <c r="DM276">
        <v>0.87</v>
      </c>
      <c r="DN276">
        <v>5.6</v>
      </c>
      <c r="DO276">
        <v>0.22</v>
      </c>
      <c r="DP276">
        <v>11.6</v>
      </c>
      <c r="DQ276">
        <v>6.6</v>
      </c>
      <c r="DR276">
        <v>7.4699999999999996E-6</v>
      </c>
      <c r="DS276">
        <v>1.8E-7</v>
      </c>
      <c r="DT276" s="2">
        <v>122100</v>
      </c>
      <c r="DU276" s="2">
        <v>3300</v>
      </c>
      <c r="DV276" s="2">
        <v>2512000</v>
      </c>
      <c r="DW276" s="2">
        <v>72000</v>
      </c>
      <c r="DX276">
        <v>4480</v>
      </c>
      <c r="DY276">
        <v>340</v>
      </c>
      <c r="DZ276" s="2">
        <v>208100</v>
      </c>
      <c r="EA276" s="2">
        <v>5700</v>
      </c>
      <c r="EB276">
        <v>18580</v>
      </c>
      <c r="EC276">
        <v>530</v>
      </c>
      <c r="ED276" s="2">
        <v>327600</v>
      </c>
      <c r="EE276" s="2">
        <v>9900</v>
      </c>
      <c r="EF276" s="2">
        <v>240500</v>
      </c>
      <c r="EG276" s="2">
        <v>7600</v>
      </c>
      <c r="EH276" s="2">
        <v>596000</v>
      </c>
      <c r="EI276" s="2">
        <v>19000</v>
      </c>
      <c r="EJ276" s="2">
        <v>110500</v>
      </c>
      <c r="EK276" s="2">
        <v>3000</v>
      </c>
      <c r="EL276" s="2">
        <v>94600</v>
      </c>
      <c r="EM276" s="2">
        <v>2800</v>
      </c>
      <c r="EN276">
        <v>19860</v>
      </c>
      <c r="EO276">
        <v>670</v>
      </c>
      <c r="EP276">
        <v>14840</v>
      </c>
      <c r="EQ276">
        <v>480</v>
      </c>
      <c r="ER276">
        <v>21550</v>
      </c>
      <c r="ES276">
        <v>680</v>
      </c>
      <c r="ET276">
        <v>20530</v>
      </c>
      <c r="EU276">
        <v>640</v>
      </c>
      <c r="EV276">
        <v>30140</v>
      </c>
      <c r="EW276">
        <v>870</v>
      </c>
      <c r="EX276">
        <v>22940</v>
      </c>
      <c r="EY276">
        <v>740</v>
      </c>
      <c r="EZ276">
        <v>19780</v>
      </c>
      <c r="FA276">
        <v>620</v>
      </c>
      <c r="FB276">
        <v>7280</v>
      </c>
      <c r="FC276">
        <v>260</v>
      </c>
      <c r="FD276">
        <v>8900</v>
      </c>
      <c r="FE276">
        <v>290</v>
      </c>
      <c r="FF276">
        <v>5720</v>
      </c>
      <c r="FG276">
        <v>240</v>
      </c>
      <c r="FH276">
        <v>195</v>
      </c>
      <c r="FI276">
        <v>28</v>
      </c>
      <c r="FJ276">
        <v>2720</v>
      </c>
      <c r="FK276">
        <v>190</v>
      </c>
      <c r="FL276">
        <v>2310</v>
      </c>
      <c r="FM276">
        <v>190</v>
      </c>
      <c r="FN276">
        <v>5540</v>
      </c>
      <c r="FO276">
        <v>450</v>
      </c>
      <c r="FP276">
        <v>7210</v>
      </c>
      <c r="FQ276">
        <v>280</v>
      </c>
      <c r="FR276">
        <v>2006</v>
      </c>
      <c r="FS276">
        <v>77</v>
      </c>
      <c r="FT276">
        <v>4.5</v>
      </c>
      <c r="FU276">
        <v>2.5</v>
      </c>
      <c r="FV276" t="s">
        <v>846</v>
      </c>
      <c r="FW276">
        <v>0</v>
      </c>
      <c r="FX276">
        <v>1.6887000000000001</v>
      </c>
      <c r="FY276">
        <v>1.2931999999999999</v>
      </c>
      <c r="FZ276">
        <v>652.45000000000005</v>
      </c>
      <c r="GA276">
        <v>0.58553999999999995</v>
      </c>
      <c r="GB276">
        <v>1.8467</v>
      </c>
      <c r="GC276">
        <v>1.1392</v>
      </c>
      <c r="GD276">
        <v>0.43958999999999998</v>
      </c>
      <c r="GE276">
        <v>1.0576000000000001</v>
      </c>
      <c r="GF276">
        <v>0.23604</v>
      </c>
      <c r="GG276">
        <v>1.1989000000000001</v>
      </c>
      <c r="GH276">
        <v>0.51644999999999996</v>
      </c>
      <c r="GI276">
        <v>9.2075000000000004E-2</v>
      </c>
      <c r="GJ276">
        <v>0.23585999999999999</v>
      </c>
      <c r="GK276">
        <v>6.5206E-2</v>
      </c>
      <c r="GL276">
        <v>0.24346999999999999</v>
      </c>
      <c r="GM276">
        <v>9.4717999999999997E-2</v>
      </c>
      <c r="GN276">
        <v>0.19428000000000001</v>
      </c>
      <c r="GO276">
        <v>5.2504000000000002E-2</v>
      </c>
      <c r="GP276">
        <v>0.18898999999999999</v>
      </c>
      <c r="GQ276">
        <v>6.2130999999999999E-2</v>
      </c>
      <c r="GR276">
        <v>621.30999999999995</v>
      </c>
      <c r="GS276">
        <v>5.8319000000000001</v>
      </c>
      <c r="GT276">
        <v>0.12834999999999999</v>
      </c>
      <c r="GU276">
        <v>0.25594</v>
      </c>
      <c r="GV276">
        <v>0.23266000000000001</v>
      </c>
      <c r="GW276">
        <v>0</v>
      </c>
      <c r="GX276">
        <v>1.2978999999999999E-2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</row>
    <row r="277" spans="1:263" x14ac:dyDescent="0.25">
      <c r="A277" t="s">
        <v>60</v>
      </c>
      <c r="B277" t="s">
        <v>842</v>
      </c>
      <c r="C277" t="s">
        <v>61</v>
      </c>
      <c r="D277" t="s">
        <v>844</v>
      </c>
      <c r="E277" s="1">
        <v>1462.5942939814815</v>
      </c>
      <c r="F277">
        <v>39.329000000000001</v>
      </c>
      <c r="G277" t="s">
        <v>62</v>
      </c>
      <c r="H277" s="2">
        <v>4370000</v>
      </c>
      <c r="I277" s="2">
        <v>150000</v>
      </c>
      <c r="J277" s="2">
        <v>2620000</v>
      </c>
      <c r="K277" s="2">
        <v>100000</v>
      </c>
      <c r="L277">
        <v>55460</v>
      </c>
      <c r="M277">
        <v>330</v>
      </c>
      <c r="N277" s="2">
        <v>121700</v>
      </c>
      <c r="O277" s="2">
        <v>4400</v>
      </c>
      <c r="P277" s="2">
        <v>325800</v>
      </c>
      <c r="Q277" s="2">
        <v>7200</v>
      </c>
      <c r="R277">
        <v>35110</v>
      </c>
      <c r="S277">
        <v>760</v>
      </c>
      <c r="T277" s="2">
        <v>242600</v>
      </c>
      <c r="U277" s="2">
        <v>6600</v>
      </c>
      <c r="V277" s="2">
        <v>191400</v>
      </c>
      <c r="W277" s="2">
        <v>6300</v>
      </c>
      <c r="X277" s="2">
        <v>470000</v>
      </c>
      <c r="Y277" s="2">
        <v>15000</v>
      </c>
      <c r="Z277" s="2">
        <v>84800</v>
      </c>
      <c r="AA277" s="2">
        <v>2600</v>
      </c>
      <c r="AB277" s="2">
        <v>72600</v>
      </c>
      <c r="AC277" s="2">
        <v>2200</v>
      </c>
      <c r="AD277">
        <v>14520</v>
      </c>
      <c r="AE277">
        <v>510</v>
      </c>
      <c r="AF277">
        <v>14380</v>
      </c>
      <c r="AG277">
        <v>460</v>
      </c>
      <c r="AH277">
        <v>15580</v>
      </c>
      <c r="AI277">
        <v>540</v>
      </c>
      <c r="AJ277">
        <v>14990</v>
      </c>
      <c r="AK277">
        <v>440</v>
      </c>
      <c r="AL277">
        <v>22450</v>
      </c>
      <c r="AM277">
        <v>640</v>
      </c>
      <c r="AN277">
        <v>17440</v>
      </c>
      <c r="AO277">
        <v>540</v>
      </c>
      <c r="AP277">
        <v>15570</v>
      </c>
      <c r="AQ277">
        <v>450</v>
      </c>
      <c r="AR277">
        <v>5910</v>
      </c>
      <c r="AS277">
        <v>190</v>
      </c>
      <c r="AT277">
        <v>7570</v>
      </c>
      <c r="AU277">
        <v>230</v>
      </c>
      <c r="AV277">
        <v>4610</v>
      </c>
      <c r="AW277">
        <v>200</v>
      </c>
      <c r="AX277">
        <v>480</v>
      </c>
      <c r="AY277">
        <v>26</v>
      </c>
      <c r="AZ277">
        <v>177</v>
      </c>
      <c r="BA277">
        <v>19</v>
      </c>
      <c r="BB277">
        <v>800</v>
      </c>
      <c r="BC277">
        <v>120</v>
      </c>
      <c r="BD277">
        <v>602</v>
      </c>
      <c r="BE277">
        <v>97</v>
      </c>
      <c r="BF277">
        <v>1470</v>
      </c>
      <c r="BG277">
        <v>250</v>
      </c>
      <c r="BH277">
        <v>7120</v>
      </c>
      <c r="BI277">
        <v>230</v>
      </c>
      <c r="BJ277">
        <v>1974</v>
      </c>
      <c r="BK277">
        <v>71</v>
      </c>
      <c r="BL277">
        <v>7.1</v>
      </c>
      <c r="BM277">
        <v>3.1</v>
      </c>
      <c r="BN277" s="2">
        <v>-47800</v>
      </c>
      <c r="BO277" s="2">
        <v>1900</v>
      </c>
      <c r="BP277">
        <v>623</v>
      </c>
      <c r="BQ277">
        <v>50</v>
      </c>
      <c r="BR277" s="2">
        <v>737000</v>
      </c>
      <c r="BS277" s="2">
        <v>27000</v>
      </c>
      <c r="BT277">
        <v>1955</v>
      </c>
      <c r="BU277">
        <v>75</v>
      </c>
      <c r="BV277">
        <v>1045</v>
      </c>
      <c r="BW277">
        <v>44</v>
      </c>
      <c r="BX277">
        <v>1314</v>
      </c>
      <c r="BY277">
        <v>36</v>
      </c>
      <c r="BZ277">
        <v>795</v>
      </c>
      <c r="CA277">
        <v>26</v>
      </c>
      <c r="CB277">
        <v>2159</v>
      </c>
      <c r="CC277">
        <v>68</v>
      </c>
      <c r="CD277">
        <v>291.39999999999998</v>
      </c>
      <c r="CE277">
        <v>8.9</v>
      </c>
      <c r="CF277">
        <v>1447</v>
      </c>
      <c r="CG277">
        <v>44</v>
      </c>
      <c r="CH277">
        <v>340</v>
      </c>
      <c r="CI277">
        <v>12</v>
      </c>
      <c r="CJ277">
        <v>84</v>
      </c>
      <c r="CK277">
        <v>2.7</v>
      </c>
      <c r="CL277">
        <v>314</v>
      </c>
      <c r="CM277">
        <v>11</v>
      </c>
      <c r="CN277">
        <v>42.9</v>
      </c>
      <c r="CO277">
        <v>1.3</v>
      </c>
      <c r="CP277">
        <v>274.10000000000002</v>
      </c>
      <c r="CQ277">
        <v>7.8</v>
      </c>
      <c r="CR277">
        <v>51.2</v>
      </c>
      <c r="CS277">
        <v>1.6</v>
      </c>
      <c r="CT277">
        <v>137.5</v>
      </c>
      <c r="CU277">
        <v>4</v>
      </c>
      <c r="CV277">
        <v>16.7</v>
      </c>
      <c r="CW277">
        <v>0.54</v>
      </c>
      <c r="CX277">
        <v>102.4</v>
      </c>
      <c r="CY277">
        <v>3.1</v>
      </c>
      <c r="CZ277">
        <v>13</v>
      </c>
      <c r="DA277">
        <v>0.56999999999999995</v>
      </c>
      <c r="DB277">
        <v>107</v>
      </c>
      <c r="DC277">
        <v>26</v>
      </c>
      <c r="DD277">
        <v>29</v>
      </c>
      <c r="DE277">
        <v>7.3</v>
      </c>
      <c r="DF277">
        <v>11</v>
      </c>
      <c r="DG277">
        <v>1.6</v>
      </c>
      <c r="DH277">
        <v>9.1</v>
      </c>
      <c r="DI277">
        <v>1.5</v>
      </c>
      <c r="DJ277">
        <v>9.4</v>
      </c>
      <c r="DK277">
        <v>1.6</v>
      </c>
      <c r="DL277">
        <v>22.55</v>
      </c>
      <c r="DM277">
        <v>0.73</v>
      </c>
      <c r="DN277">
        <v>5.51</v>
      </c>
      <c r="DO277">
        <v>0.2</v>
      </c>
      <c r="DP277">
        <v>19.3</v>
      </c>
      <c r="DQ277">
        <v>8.4</v>
      </c>
      <c r="DR277">
        <v>7.4200000000000001E-6</v>
      </c>
      <c r="DS277">
        <v>1.9000000000000001E-7</v>
      </c>
      <c r="DT277" s="2">
        <v>119900</v>
      </c>
      <c r="DU277" s="2">
        <v>4400</v>
      </c>
      <c r="DV277" s="2">
        <v>2550000</v>
      </c>
      <c r="DW277" s="2">
        <v>100000</v>
      </c>
      <c r="DX277">
        <v>4290</v>
      </c>
      <c r="DY277">
        <v>320</v>
      </c>
      <c r="DZ277" s="2">
        <v>199600</v>
      </c>
      <c r="EA277" s="2">
        <v>7200</v>
      </c>
      <c r="EB277">
        <v>19100</v>
      </c>
      <c r="EC277">
        <v>760</v>
      </c>
      <c r="ED277" s="2">
        <v>242600</v>
      </c>
      <c r="EE277" s="2">
        <v>6600</v>
      </c>
      <c r="EF277" s="2">
        <v>191400</v>
      </c>
      <c r="EG277" s="2">
        <v>6300</v>
      </c>
      <c r="EH277" s="2">
        <v>470000</v>
      </c>
      <c r="EI277" s="2">
        <v>15000</v>
      </c>
      <c r="EJ277" s="2">
        <v>84800</v>
      </c>
      <c r="EK277" s="2">
        <v>2600</v>
      </c>
      <c r="EL277" s="2">
        <v>72600</v>
      </c>
      <c r="EM277" s="2">
        <v>2200</v>
      </c>
      <c r="EN277">
        <v>14520</v>
      </c>
      <c r="EO277">
        <v>510</v>
      </c>
      <c r="EP277">
        <v>14380</v>
      </c>
      <c r="EQ277">
        <v>460</v>
      </c>
      <c r="ER277">
        <v>15580</v>
      </c>
      <c r="ES277">
        <v>540</v>
      </c>
      <c r="ET277">
        <v>14990</v>
      </c>
      <c r="EU277">
        <v>440</v>
      </c>
      <c r="EV277">
        <v>22450</v>
      </c>
      <c r="EW277">
        <v>640</v>
      </c>
      <c r="EX277">
        <v>17440</v>
      </c>
      <c r="EY277">
        <v>540</v>
      </c>
      <c r="EZ277">
        <v>15570</v>
      </c>
      <c r="FA277">
        <v>450</v>
      </c>
      <c r="FB277">
        <v>5910</v>
      </c>
      <c r="FC277">
        <v>190</v>
      </c>
      <c r="FD277">
        <v>7570</v>
      </c>
      <c r="FE277">
        <v>230</v>
      </c>
      <c r="FF277">
        <v>4610</v>
      </c>
      <c r="FG277">
        <v>200</v>
      </c>
      <c r="FH277">
        <v>76</v>
      </c>
      <c r="FI277">
        <v>19</v>
      </c>
      <c r="FJ277">
        <v>800</v>
      </c>
      <c r="FK277">
        <v>120</v>
      </c>
      <c r="FL277">
        <v>602</v>
      </c>
      <c r="FM277">
        <v>97</v>
      </c>
      <c r="FN277">
        <v>1470</v>
      </c>
      <c r="FO277">
        <v>250</v>
      </c>
      <c r="FP277">
        <v>7120</v>
      </c>
      <c r="FQ277">
        <v>230</v>
      </c>
      <c r="FR277">
        <v>1973</v>
      </c>
      <c r="FS277">
        <v>71</v>
      </c>
      <c r="FT277">
        <v>7.1</v>
      </c>
      <c r="FU277">
        <v>3.1</v>
      </c>
      <c r="FV277" t="s">
        <v>846</v>
      </c>
      <c r="FW277">
        <v>0</v>
      </c>
      <c r="FX277">
        <v>1.3775999999999999</v>
      </c>
      <c r="FY277">
        <v>1.0251999999999999</v>
      </c>
      <c r="FZ277">
        <v>796.6</v>
      </c>
      <c r="GA277">
        <v>0.44497999999999999</v>
      </c>
      <c r="GB277">
        <v>1.8127</v>
      </c>
      <c r="GC277">
        <v>1.6634</v>
      </c>
      <c r="GD277">
        <v>0.60502</v>
      </c>
      <c r="GE277">
        <v>0.83550999999999997</v>
      </c>
      <c r="GF277">
        <v>0.34877999999999998</v>
      </c>
      <c r="GG277">
        <v>1.1418999999999999</v>
      </c>
      <c r="GH277">
        <v>0.65830999999999995</v>
      </c>
      <c r="GI277">
        <v>9.0541999999999997E-2</v>
      </c>
      <c r="GJ277">
        <v>0.45252999999999999</v>
      </c>
      <c r="GK277">
        <v>6.2004999999999998E-2</v>
      </c>
      <c r="GL277">
        <v>0.38313999999999998</v>
      </c>
      <c r="GM277">
        <v>4.5518000000000003E-2</v>
      </c>
      <c r="GN277">
        <v>0.13688</v>
      </c>
      <c r="GO277">
        <v>4.7841000000000002E-2</v>
      </c>
      <c r="GP277">
        <v>0.18579999999999999</v>
      </c>
      <c r="GQ277">
        <v>2.3380999999999999E-2</v>
      </c>
      <c r="GR277">
        <v>233.81</v>
      </c>
      <c r="GS277">
        <v>5.3014000000000001</v>
      </c>
      <c r="GT277">
        <v>9.3475000000000003E-2</v>
      </c>
      <c r="GU277">
        <v>9.3765000000000001E-2</v>
      </c>
      <c r="GV277">
        <v>0.10750999999999999</v>
      </c>
      <c r="GW277">
        <v>6.2037000000000002E-2</v>
      </c>
      <c r="GX277">
        <v>5.7911999999999998E-3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</row>
    <row r="278" spans="1:263" x14ac:dyDescent="0.25">
      <c r="A278" t="s">
        <v>63</v>
      </c>
      <c r="B278" t="s">
        <v>842</v>
      </c>
      <c r="C278" t="s">
        <v>64</v>
      </c>
      <c r="D278" t="s">
        <v>844</v>
      </c>
      <c r="E278" s="1">
        <v>1462.5951041666667</v>
      </c>
      <c r="F278">
        <v>42.061999999999998</v>
      </c>
      <c r="G278" t="s">
        <v>65</v>
      </c>
      <c r="H278" s="2">
        <v>361800</v>
      </c>
      <c r="I278" s="2">
        <v>7500</v>
      </c>
      <c r="J278">
        <v>67580</v>
      </c>
      <c r="K278">
        <v>670</v>
      </c>
      <c r="L278">
        <v>52750</v>
      </c>
      <c r="M278">
        <v>260</v>
      </c>
      <c r="N278">
        <v>1800</v>
      </c>
      <c r="O278">
        <v>61</v>
      </c>
      <c r="P278">
        <v>127310</v>
      </c>
      <c r="Q278">
        <v>840</v>
      </c>
      <c r="R278">
        <v>16150</v>
      </c>
      <c r="S278">
        <v>160</v>
      </c>
      <c r="T278">
        <v>64</v>
      </c>
      <c r="U278">
        <v>39</v>
      </c>
      <c r="V278">
        <v>7</v>
      </c>
      <c r="W278">
        <v>8</v>
      </c>
      <c r="X278">
        <v>25</v>
      </c>
      <c r="Y278">
        <v>21</v>
      </c>
      <c r="Z278">
        <v>0</v>
      </c>
      <c r="AA278">
        <v>1</v>
      </c>
      <c r="AB278">
        <v>0</v>
      </c>
      <c r="AC278">
        <v>1</v>
      </c>
      <c r="AD278">
        <v>0</v>
      </c>
      <c r="AE278">
        <v>1</v>
      </c>
      <c r="AF278">
        <v>0</v>
      </c>
      <c r="AG278">
        <v>1</v>
      </c>
      <c r="AH278">
        <v>0</v>
      </c>
      <c r="AI278">
        <v>1</v>
      </c>
      <c r="AJ278">
        <v>0</v>
      </c>
      <c r="AK278">
        <v>1</v>
      </c>
      <c r="AL278">
        <v>0</v>
      </c>
      <c r="AM278">
        <v>1</v>
      </c>
      <c r="AN278">
        <v>0</v>
      </c>
      <c r="AO278">
        <v>1</v>
      </c>
      <c r="AP278">
        <v>4.5</v>
      </c>
      <c r="AQ278">
        <v>5.5</v>
      </c>
      <c r="AR278">
        <v>0</v>
      </c>
      <c r="AS278">
        <v>1</v>
      </c>
      <c r="AT278">
        <v>0</v>
      </c>
      <c r="AU278">
        <v>1</v>
      </c>
      <c r="AV278">
        <v>0</v>
      </c>
      <c r="AW278">
        <v>1</v>
      </c>
      <c r="AX278">
        <v>452</v>
      </c>
      <c r="AY278">
        <v>27</v>
      </c>
      <c r="AZ278">
        <v>1410</v>
      </c>
      <c r="BA278">
        <v>110</v>
      </c>
      <c r="BB278" s="2">
        <v>23800</v>
      </c>
      <c r="BC278" s="2">
        <v>1800</v>
      </c>
      <c r="BD278" s="2">
        <v>20100</v>
      </c>
      <c r="BE278" s="2">
        <v>1400</v>
      </c>
      <c r="BF278" s="2">
        <v>50700</v>
      </c>
      <c r="BG278" s="2">
        <v>3800</v>
      </c>
      <c r="BH278">
        <v>0</v>
      </c>
      <c r="BI278">
        <v>1</v>
      </c>
      <c r="BJ278">
        <v>4.2</v>
      </c>
      <c r="BK278">
        <v>2</v>
      </c>
      <c r="BL278">
        <v>0</v>
      </c>
      <c r="BM278">
        <v>1</v>
      </c>
      <c r="BN278">
        <v>-140</v>
      </c>
      <c r="BO278">
        <v>-140</v>
      </c>
      <c r="BP278">
        <v>220</v>
      </c>
      <c r="BQ278">
        <v>220</v>
      </c>
      <c r="BR278">
        <v>120</v>
      </c>
      <c r="BS278">
        <v>370</v>
      </c>
      <c r="BT278">
        <v>62</v>
      </c>
      <c r="BU278">
        <v>62</v>
      </c>
      <c r="BV278">
        <v>69</v>
      </c>
      <c r="BW278">
        <v>69</v>
      </c>
      <c r="BX278">
        <v>2.2000000000000002</v>
      </c>
      <c r="BY278">
        <v>2.2000000000000002</v>
      </c>
      <c r="BZ278">
        <v>-4.6999999999999999E-4</v>
      </c>
      <c r="CA278">
        <v>-4.6999999999999999E-4</v>
      </c>
      <c r="CB278">
        <v>-5.2999999999999998E-4</v>
      </c>
      <c r="CC278">
        <v>-5.2999999999999998E-4</v>
      </c>
      <c r="CD278">
        <v>-2.4000000000000001E-4</v>
      </c>
      <c r="CE278">
        <v>-2.4000000000000001E-4</v>
      </c>
      <c r="CF278">
        <v>4</v>
      </c>
      <c r="CG278">
        <v>4</v>
      </c>
      <c r="CH278">
        <v>-1.5E-3</v>
      </c>
      <c r="CI278">
        <v>-1.5E-3</v>
      </c>
      <c r="CJ278">
        <v>-8.2999999999999998E-5</v>
      </c>
      <c r="CK278">
        <v>-8.2999999999999998E-5</v>
      </c>
      <c r="CL278">
        <v>-7.9000000000000001E-4</v>
      </c>
      <c r="CM278">
        <v>-7.9000000000000001E-4</v>
      </c>
      <c r="CN278">
        <v>-2.0000000000000001E-4</v>
      </c>
      <c r="CO278">
        <v>-2.0000000000000001E-4</v>
      </c>
      <c r="CP278">
        <v>-5.5000000000000003E-4</v>
      </c>
      <c r="CQ278">
        <v>-5.5000000000000003E-4</v>
      </c>
      <c r="CR278">
        <v>0.28999999999999998</v>
      </c>
      <c r="CS278">
        <v>0.28999999999999998</v>
      </c>
      <c r="CT278">
        <v>-3.8999999999999999E-4</v>
      </c>
      <c r="CU278">
        <v>-3.8999999999999999E-4</v>
      </c>
      <c r="CV278">
        <v>-3.1000000000000001E-5</v>
      </c>
      <c r="CW278">
        <v>-3.1000000000000001E-5</v>
      </c>
      <c r="CX278">
        <v>-3.1E-4</v>
      </c>
      <c r="CY278">
        <v>-3.1E-4</v>
      </c>
      <c r="CZ278">
        <v>-4.3000000000000002E-5</v>
      </c>
      <c r="DA278">
        <v>-4.3000000000000002E-5</v>
      </c>
      <c r="DB278">
        <v>230</v>
      </c>
      <c r="DC278">
        <v>230</v>
      </c>
      <c r="DD278" s="2">
        <v>1200</v>
      </c>
      <c r="DE278" s="2">
        <v>1200</v>
      </c>
      <c r="DF278" s="2">
        <v>1600</v>
      </c>
      <c r="DG278" s="2">
        <v>1600</v>
      </c>
      <c r="DH278">
        <v>780</v>
      </c>
      <c r="DI278">
        <v>780</v>
      </c>
      <c r="DJ278" s="2">
        <v>1100</v>
      </c>
      <c r="DK278" s="2">
        <v>1100</v>
      </c>
      <c r="DL278">
        <v>-1.2E-4</v>
      </c>
      <c r="DM278">
        <v>-1.2E-4</v>
      </c>
      <c r="DN278">
        <v>-1.2999999999999999E-3</v>
      </c>
      <c r="DO278">
        <v>-1.2999999999999999E-3</v>
      </c>
      <c r="DP278">
        <v>-0.02</v>
      </c>
      <c r="DQ278">
        <v>-0.02</v>
      </c>
      <c r="DR278" s="2">
        <v>-4.7E-7</v>
      </c>
      <c r="DS278" s="2">
        <v>-4.7E-7</v>
      </c>
      <c r="DT278">
        <v>20</v>
      </c>
      <c r="DU278">
        <v>61</v>
      </c>
      <c r="DV278" s="2">
        <v>7300</v>
      </c>
      <c r="DW278" s="2">
        <v>7300</v>
      </c>
      <c r="DX278" s="2">
        <v>1700</v>
      </c>
      <c r="DY278" s="2">
        <v>1700</v>
      </c>
      <c r="DZ278" s="2">
        <v>6700</v>
      </c>
      <c r="EA278" s="2">
        <v>6700</v>
      </c>
      <c r="EB278" s="2">
        <v>1300</v>
      </c>
      <c r="EC278" s="2">
        <v>1300</v>
      </c>
      <c r="ED278">
        <v>400</v>
      </c>
      <c r="EE278">
        <v>400</v>
      </c>
      <c r="EF278">
        <v>-0.11</v>
      </c>
      <c r="EG278">
        <v>-0.11</v>
      </c>
      <c r="EH278">
        <v>-0.12</v>
      </c>
      <c r="EI278">
        <v>-0.12</v>
      </c>
      <c r="EJ278">
        <v>-6.9000000000000006E-2</v>
      </c>
      <c r="EK278">
        <v>-6.9000000000000006E-2</v>
      </c>
      <c r="EL278">
        <v>200</v>
      </c>
      <c r="EM278">
        <v>200</v>
      </c>
      <c r="EN278">
        <v>-6.4000000000000001E-2</v>
      </c>
      <c r="EO278">
        <v>-6.4000000000000001E-2</v>
      </c>
      <c r="EP278">
        <v>-1.4E-2</v>
      </c>
      <c r="EQ278">
        <v>-1.4E-2</v>
      </c>
      <c r="ER278">
        <v>-3.9E-2</v>
      </c>
      <c r="ES278">
        <v>-3.9E-2</v>
      </c>
      <c r="ET278">
        <v>-6.9000000000000006E-2</v>
      </c>
      <c r="EU278">
        <v>-6.9000000000000006E-2</v>
      </c>
      <c r="EV278">
        <v>-4.4999999999999998E-2</v>
      </c>
      <c r="EW278">
        <v>-4.4999999999999998E-2</v>
      </c>
      <c r="EX278">
        <v>100</v>
      </c>
      <c r="EY278">
        <v>100</v>
      </c>
      <c r="EZ278">
        <v>-4.4999999999999998E-2</v>
      </c>
      <c r="FA278">
        <v>-4.4999999999999998E-2</v>
      </c>
      <c r="FB278">
        <v>-1.0999999999999999E-2</v>
      </c>
      <c r="FC278">
        <v>-1.0999999999999999E-2</v>
      </c>
      <c r="FD278">
        <v>-2.3E-2</v>
      </c>
      <c r="FE278">
        <v>-2.3E-2</v>
      </c>
      <c r="FF278">
        <v>-1.4999999999999999E-2</v>
      </c>
      <c r="FG278">
        <v>-1.4999999999999999E-2</v>
      </c>
      <c r="FH278" s="2">
        <v>3100</v>
      </c>
      <c r="FI278" s="2">
        <v>3100</v>
      </c>
      <c r="FJ278" s="2">
        <v>120000</v>
      </c>
      <c r="FK278" s="2">
        <v>120000</v>
      </c>
      <c r="FL278" s="2">
        <v>52000</v>
      </c>
      <c r="FM278" s="2">
        <v>52000</v>
      </c>
      <c r="FN278" s="2">
        <v>180000</v>
      </c>
      <c r="FO278" s="2">
        <v>180000</v>
      </c>
      <c r="FP278">
        <v>-3.5999999999999997E-2</v>
      </c>
      <c r="FQ278">
        <v>-3.5999999999999997E-2</v>
      </c>
      <c r="FR278">
        <v>-0.47</v>
      </c>
      <c r="FS278">
        <v>-0.47</v>
      </c>
      <c r="FT278">
        <v>-7.1999999999999998E-3</v>
      </c>
      <c r="FU278">
        <v>-7.1999999999999998E-3</v>
      </c>
      <c r="FV278" t="s">
        <v>846</v>
      </c>
      <c r="FW278">
        <v>0</v>
      </c>
      <c r="FX278">
        <v>43.241999999999997</v>
      </c>
      <c r="FY278">
        <v>59.268000000000001</v>
      </c>
      <c r="FZ278">
        <v>25910</v>
      </c>
      <c r="GA278">
        <v>21.606000000000002</v>
      </c>
      <c r="GB278">
        <v>67.094999999999999</v>
      </c>
      <c r="GC278">
        <v>41.707000000000001</v>
      </c>
      <c r="GD278">
        <v>8.3806999999999992</v>
      </c>
      <c r="GE278">
        <v>12.477</v>
      </c>
      <c r="GF278">
        <v>1.423</v>
      </c>
      <c r="GG278">
        <v>14.037000000000001</v>
      </c>
      <c r="GH278">
        <v>5.9047000000000001</v>
      </c>
      <c r="GI278">
        <v>1.4742999999999999</v>
      </c>
      <c r="GJ278">
        <v>7.7558999999999996</v>
      </c>
      <c r="GK278">
        <v>0.72250999999999999</v>
      </c>
      <c r="GL278">
        <v>3.9493</v>
      </c>
      <c r="GM278">
        <v>1.1296999999999999</v>
      </c>
      <c r="GN278">
        <v>39.024000000000001</v>
      </c>
      <c r="GO278">
        <v>0.91471999999999998</v>
      </c>
      <c r="GP278">
        <v>4.4313000000000002</v>
      </c>
      <c r="GQ278">
        <v>0.81901999999999997</v>
      </c>
      <c r="GR278">
        <v>8190.2</v>
      </c>
      <c r="GS278">
        <v>2886.6</v>
      </c>
      <c r="GT278">
        <v>3741.1</v>
      </c>
      <c r="GU278">
        <v>3083.1</v>
      </c>
      <c r="GV278">
        <v>3253.7</v>
      </c>
      <c r="GW278">
        <v>0.92034000000000005</v>
      </c>
      <c r="GX278">
        <v>0.75043000000000004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</row>
    <row r="279" spans="1:263" x14ac:dyDescent="0.25">
      <c r="A279" t="s">
        <v>66</v>
      </c>
      <c r="B279" t="s">
        <v>842</v>
      </c>
      <c r="C279" t="s">
        <v>67</v>
      </c>
      <c r="D279" t="s">
        <v>844</v>
      </c>
      <c r="E279" s="1">
        <v>1462.5958680555555</v>
      </c>
      <c r="F279">
        <v>40.631</v>
      </c>
      <c r="G279" t="s">
        <v>68</v>
      </c>
      <c r="H279" s="2">
        <v>4467000</v>
      </c>
      <c r="I279" s="2">
        <v>77000</v>
      </c>
      <c r="J279" s="2">
        <v>2610000</v>
      </c>
      <c r="K279" s="2">
        <v>81000</v>
      </c>
      <c r="L279">
        <v>54730</v>
      </c>
      <c r="M279">
        <v>330</v>
      </c>
      <c r="N279" s="2">
        <v>122100</v>
      </c>
      <c r="O279" s="2">
        <v>3800</v>
      </c>
      <c r="P279" s="2">
        <v>331700</v>
      </c>
      <c r="Q279" s="2">
        <v>6000</v>
      </c>
      <c r="R279">
        <v>35000</v>
      </c>
      <c r="S279">
        <v>650</v>
      </c>
      <c r="T279" s="2">
        <v>273500</v>
      </c>
      <c r="U279" s="2">
        <v>7600</v>
      </c>
      <c r="V279" s="2">
        <v>202500</v>
      </c>
      <c r="W279" s="2">
        <v>4200</v>
      </c>
      <c r="X279" s="2">
        <v>499500</v>
      </c>
      <c r="Y279" s="2">
        <v>9400</v>
      </c>
      <c r="Z279" s="2">
        <v>93100</v>
      </c>
      <c r="AA279" s="2">
        <v>2300</v>
      </c>
      <c r="AB279" s="2">
        <v>79100</v>
      </c>
      <c r="AC279" s="2">
        <v>2300</v>
      </c>
      <c r="AD279">
        <v>16750</v>
      </c>
      <c r="AE279">
        <v>470</v>
      </c>
      <c r="AF279">
        <v>14750</v>
      </c>
      <c r="AG279">
        <v>400</v>
      </c>
      <c r="AH279">
        <v>17570</v>
      </c>
      <c r="AI279">
        <v>650</v>
      </c>
      <c r="AJ279">
        <v>17580</v>
      </c>
      <c r="AK279">
        <v>540</v>
      </c>
      <c r="AL279">
        <v>25620</v>
      </c>
      <c r="AM279">
        <v>690</v>
      </c>
      <c r="AN279">
        <v>19700</v>
      </c>
      <c r="AO279">
        <v>570</v>
      </c>
      <c r="AP279">
        <v>16970</v>
      </c>
      <c r="AQ279">
        <v>430</v>
      </c>
      <c r="AR279">
        <v>6460</v>
      </c>
      <c r="AS279">
        <v>190</v>
      </c>
      <c r="AT279">
        <v>7930</v>
      </c>
      <c r="AU279">
        <v>200</v>
      </c>
      <c r="AV279">
        <v>4900</v>
      </c>
      <c r="AW279">
        <v>150</v>
      </c>
      <c r="AX279">
        <v>461</v>
      </c>
      <c r="AY279">
        <v>24</v>
      </c>
      <c r="AZ279">
        <v>179</v>
      </c>
      <c r="BA279">
        <v>22</v>
      </c>
      <c r="BB279">
        <v>750</v>
      </c>
      <c r="BC279">
        <v>170</v>
      </c>
      <c r="BD279">
        <v>610</v>
      </c>
      <c r="BE279">
        <v>170</v>
      </c>
      <c r="BF279">
        <v>1630</v>
      </c>
      <c r="BG279">
        <v>410</v>
      </c>
      <c r="BH279">
        <v>7500</v>
      </c>
      <c r="BI279">
        <v>220</v>
      </c>
      <c r="BJ279">
        <v>1919</v>
      </c>
      <c r="BK279">
        <v>56</v>
      </c>
      <c r="BL279">
        <v>7.2</v>
      </c>
      <c r="BM279">
        <v>3</v>
      </c>
      <c r="BN279" s="2">
        <v>-55700</v>
      </c>
      <c r="BO279" s="2">
        <v>1600</v>
      </c>
      <c r="BP279">
        <v>340</v>
      </c>
      <c r="BQ279">
        <v>36</v>
      </c>
      <c r="BR279" s="2">
        <v>740000</v>
      </c>
      <c r="BS279" s="2">
        <v>23000</v>
      </c>
      <c r="BT279">
        <v>1796</v>
      </c>
      <c r="BU279">
        <v>54</v>
      </c>
      <c r="BV279">
        <v>934</v>
      </c>
      <c r="BW279">
        <v>33</v>
      </c>
      <c r="BX279">
        <v>1478</v>
      </c>
      <c r="BY279">
        <v>41</v>
      </c>
      <c r="BZ279">
        <v>852</v>
      </c>
      <c r="CA279">
        <v>18</v>
      </c>
      <c r="CB279">
        <v>2292</v>
      </c>
      <c r="CC279">
        <v>43</v>
      </c>
      <c r="CD279">
        <v>320.89999999999998</v>
      </c>
      <c r="CE279">
        <v>7.8</v>
      </c>
      <c r="CF279">
        <v>1572</v>
      </c>
      <c r="CG279">
        <v>46</v>
      </c>
      <c r="CH279">
        <v>391</v>
      </c>
      <c r="CI279">
        <v>11</v>
      </c>
      <c r="CJ279">
        <v>86.3</v>
      </c>
      <c r="CK279">
        <v>2.2999999999999998</v>
      </c>
      <c r="CL279">
        <v>355</v>
      </c>
      <c r="CM279">
        <v>13</v>
      </c>
      <c r="CN279">
        <v>50.4</v>
      </c>
      <c r="CO279">
        <v>1.5</v>
      </c>
      <c r="CP279">
        <v>313.60000000000002</v>
      </c>
      <c r="CQ279">
        <v>8.5</v>
      </c>
      <c r="CR279">
        <v>57.9</v>
      </c>
      <c r="CS279">
        <v>1.7</v>
      </c>
      <c r="CT279">
        <v>150.19999999999999</v>
      </c>
      <c r="CU279">
        <v>3.8</v>
      </c>
      <c r="CV279">
        <v>18.309999999999999</v>
      </c>
      <c r="CW279">
        <v>0.52</v>
      </c>
      <c r="CX279">
        <v>107.7</v>
      </c>
      <c r="CY279">
        <v>2.8</v>
      </c>
      <c r="CZ279">
        <v>13.85</v>
      </c>
      <c r="DA279">
        <v>0.43</v>
      </c>
      <c r="DB279">
        <v>101</v>
      </c>
      <c r="DC279">
        <v>24</v>
      </c>
      <c r="DD279">
        <v>32.799999999999997</v>
      </c>
      <c r="DE279">
        <v>8.8000000000000007</v>
      </c>
      <c r="DF279">
        <v>10.4</v>
      </c>
      <c r="DG279">
        <v>2.2999999999999998</v>
      </c>
      <c r="DH279">
        <v>9.1999999999999993</v>
      </c>
      <c r="DI279">
        <v>2.5</v>
      </c>
      <c r="DJ279">
        <v>10.4</v>
      </c>
      <c r="DK279">
        <v>2.6</v>
      </c>
      <c r="DL279">
        <v>23.84</v>
      </c>
      <c r="DM279">
        <v>0.71</v>
      </c>
      <c r="DN279">
        <v>5.37</v>
      </c>
      <c r="DO279">
        <v>0.16</v>
      </c>
      <c r="DP279">
        <v>21.5</v>
      </c>
      <c r="DQ279">
        <v>9</v>
      </c>
      <c r="DR279">
        <v>7.2899999999999997E-6</v>
      </c>
      <c r="DS279">
        <v>1.9999999999999999E-7</v>
      </c>
      <c r="DT279" s="2">
        <v>120300</v>
      </c>
      <c r="DU279" s="2">
        <v>3800</v>
      </c>
      <c r="DV279" s="2">
        <v>2543000</v>
      </c>
      <c r="DW279" s="2">
        <v>81000</v>
      </c>
      <c r="DX279">
        <v>3000</v>
      </c>
      <c r="DY279">
        <v>310</v>
      </c>
      <c r="DZ279" s="2">
        <v>206800</v>
      </c>
      <c r="EA279" s="2">
        <v>5900</v>
      </c>
      <c r="EB279">
        <v>18870</v>
      </c>
      <c r="EC279">
        <v>660</v>
      </c>
      <c r="ED279" s="2">
        <v>273500</v>
      </c>
      <c r="EE279" s="2">
        <v>7600</v>
      </c>
      <c r="EF279" s="2">
        <v>202500</v>
      </c>
      <c r="EG279" s="2">
        <v>4200</v>
      </c>
      <c r="EH279" s="2">
        <v>499500</v>
      </c>
      <c r="EI279" s="2">
        <v>9400</v>
      </c>
      <c r="EJ279" s="2">
        <v>93100</v>
      </c>
      <c r="EK279" s="2">
        <v>2300</v>
      </c>
      <c r="EL279" s="2">
        <v>79100</v>
      </c>
      <c r="EM279" s="2">
        <v>2300</v>
      </c>
      <c r="EN279">
        <v>16750</v>
      </c>
      <c r="EO279">
        <v>470</v>
      </c>
      <c r="EP279">
        <v>14750</v>
      </c>
      <c r="EQ279">
        <v>400</v>
      </c>
      <c r="ER279">
        <v>17570</v>
      </c>
      <c r="ES279">
        <v>650</v>
      </c>
      <c r="ET279">
        <v>17580</v>
      </c>
      <c r="EU279">
        <v>540</v>
      </c>
      <c r="EV279">
        <v>25620</v>
      </c>
      <c r="EW279">
        <v>690</v>
      </c>
      <c r="EX279">
        <v>19700</v>
      </c>
      <c r="EY279">
        <v>570</v>
      </c>
      <c r="EZ279">
        <v>16970</v>
      </c>
      <c r="FA279">
        <v>430</v>
      </c>
      <c r="FB279">
        <v>6460</v>
      </c>
      <c r="FC279">
        <v>190</v>
      </c>
      <c r="FD279">
        <v>7930</v>
      </c>
      <c r="FE279">
        <v>200</v>
      </c>
      <c r="FF279">
        <v>4900</v>
      </c>
      <c r="FG279">
        <v>150</v>
      </c>
      <c r="FH279">
        <v>83</v>
      </c>
      <c r="FI279">
        <v>22</v>
      </c>
      <c r="FJ279">
        <v>750</v>
      </c>
      <c r="FK279">
        <v>170</v>
      </c>
      <c r="FL279">
        <v>610</v>
      </c>
      <c r="FM279">
        <v>170</v>
      </c>
      <c r="FN279">
        <v>1630</v>
      </c>
      <c r="FO279">
        <v>410</v>
      </c>
      <c r="FP279">
        <v>7500</v>
      </c>
      <c r="FQ279">
        <v>220</v>
      </c>
      <c r="FR279">
        <v>1918</v>
      </c>
      <c r="FS279">
        <v>56</v>
      </c>
      <c r="FT279">
        <v>7.2</v>
      </c>
      <c r="FU279">
        <v>3</v>
      </c>
      <c r="FV279" t="s">
        <v>846</v>
      </c>
      <c r="FW279">
        <v>0</v>
      </c>
      <c r="FX279">
        <v>1.5234000000000001</v>
      </c>
      <c r="FY279">
        <v>1.1074999999999999</v>
      </c>
      <c r="FZ279">
        <v>844.99</v>
      </c>
      <c r="GA279">
        <v>0.49081999999999998</v>
      </c>
      <c r="GB279">
        <v>1.6129</v>
      </c>
      <c r="GC279">
        <v>0.92378000000000005</v>
      </c>
      <c r="GD279">
        <v>1.1266</v>
      </c>
      <c r="GE279">
        <v>1.8025</v>
      </c>
      <c r="GF279">
        <v>0.60906000000000005</v>
      </c>
      <c r="GG279">
        <v>1.8294999999999999</v>
      </c>
      <c r="GH279">
        <v>0.71128000000000002</v>
      </c>
      <c r="GI279">
        <v>0.12922</v>
      </c>
      <c r="GJ279">
        <v>0.46509</v>
      </c>
      <c r="GK279">
        <v>7.9423999999999995E-2</v>
      </c>
      <c r="GL279">
        <v>0.45073000000000002</v>
      </c>
      <c r="GM279">
        <v>8.412E-2</v>
      </c>
      <c r="GN279">
        <v>0.21737999999999999</v>
      </c>
      <c r="GO279">
        <v>2.5187999999999999E-2</v>
      </c>
      <c r="GP279">
        <v>0.12056</v>
      </c>
      <c r="GQ279">
        <v>2.5096E-2</v>
      </c>
      <c r="GR279">
        <v>250.96</v>
      </c>
      <c r="GS279">
        <v>5.0374999999999996</v>
      </c>
      <c r="GT279">
        <v>4.9766999999999999E-2</v>
      </c>
      <c r="GU279">
        <v>0.10878</v>
      </c>
      <c r="GV279">
        <v>7.8074000000000005E-2</v>
      </c>
      <c r="GW279">
        <v>0</v>
      </c>
      <c r="GX279">
        <v>1.0269E-2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</row>
    <row r="280" spans="1:263" x14ac:dyDescent="0.25">
      <c r="A280" t="s">
        <v>69</v>
      </c>
      <c r="B280" t="s">
        <v>842</v>
      </c>
      <c r="C280" t="s">
        <v>70</v>
      </c>
      <c r="D280" t="s">
        <v>844</v>
      </c>
      <c r="E280" s="1">
        <v>1462.5966319444444</v>
      </c>
      <c r="F280">
        <v>39.85</v>
      </c>
      <c r="G280" t="s">
        <v>71</v>
      </c>
      <c r="H280" s="2">
        <v>3970000</v>
      </c>
      <c r="I280" s="2">
        <v>110000</v>
      </c>
      <c r="J280" s="2">
        <v>2741000</v>
      </c>
      <c r="K280" s="2">
        <v>97000</v>
      </c>
      <c r="L280">
        <v>54960</v>
      </c>
      <c r="M280">
        <v>290</v>
      </c>
      <c r="N280" s="2">
        <v>127700</v>
      </c>
      <c r="O280" s="2">
        <v>3800</v>
      </c>
      <c r="P280" s="2">
        <v>341500</v>
      </c>
      <c r="Q280" s="2">
        <v>6800</v>
      </c>
      <c r="R280">
        <v>36800</v>
      </c>
      <c r="S280">
        <v>630</v>
      </c>
      <c r="T280" s="2">
        <v>114300</v>
      </c>
      <c r="U280" s="2">
        <v>2500</v>
      </c>
      <c r="V280" s="2">
        <v>110600</v>
      </c>
      <c r="W280" s="2">
        <v>2500</v>
      </c>
      <c r="X280" s="2">
        <v>269900</v>
      </c>
      <c r="Y280" s="2">
        <v>6200</v>
      </c>
      <c r="Z280" s="2">
        <v>46700</v>
      </c>
      <c r="AA280" s="2">
        <v>1200</v>
      </c>
      <c r="AB280">
        <v>36670</v>
      </c>
      <c r="AC280">
        <v>960</v>
      </c>
      <c r="AD280">
        <v>7140</v>
      </c>
      <c r="AE280">
        <v>230</v>
      </c>
      <c r="AF280">
        <v>12000</v>
      </c>
      <c r="AG280">
        <v>310</v>
      </c>
      <c r="AH280">
        <v>6850</v>
      </c>
      <c r="AI280">
        <v>200</v>
      </c>
      <c r="AJ280">
        <v>7120</v>
      </c>
      <c r="AK280">
        <v>230</v>
      </c>
      <c r="AL280">
        <v>10830</v>
      </c>
      <c r="AM280">
        <v>250</v>
      </c>
      <c r="AN280">
        <v>8410</v>
      </c>
      <c r="AO280">
        <v>200</v>
      </c>
      <c r="AP280">
        <v>7580</v>
      </c>
      <c r="AQ280">
        <v>210</v>
      </c>
      <c r="AR280">
        <v>3100</v>
      </c>
      <c r="AS280">
        <v>120</v>
      </c>
      <c r="AT280">
        <v>4330</v>
      </c>
      <c r="AU280">
        <v>130</v>
      </c>
      <c r="AV280">
        <v>2770</v>
      </c>
      <c r="AW280">
        <v>110</v>
      </c>
      <c r="AX280">
        <v>494</v>
      </c>
      <c r="AY280">
        <v>28</v>
      </c>
      <c r="AZ280">
        <v>184</v>
      </c>
      <c r="BA280">
        <v>20</v>
      </c>
      <c r="BB280">
        <v>670</v>
      </c>
      <c r="BC280">
        <v>170</v>
      </c>
      <c r="BD280">
        <v>510</v>
      </c>
      <c r="BE280">
        <v>160</v>
      </c>
      <c r="BF280">
        <v>1240</v>
      </c>
      <c r="BG280">
        <v>370</v>
      </c>
      <c r="BH280">
        <v>5320</v>
      </c>
      <c r="BI280">
        <v>180</v>
      </c>
      <c r="BJ280">
        <v>2087</v>
      </c>
      <c r="BK280">
        <v>82</v>
      </c>
      <c r="BL280">
        <v>0</v>
      </c>
      <c r="BM280">
        <v>1</v>
      </c>
      <c r="BN280" s="2">
        <v>-65000</v>
      </c>
      <c r="BO280" s="2">
        <v>2100</v>
      </c>
      <c r="BP280">
        <v>447</v>
      </c>
      <c r="BQ280">
        <v>31</v>
      </c>
      <c r="BR280" s="2">
        <v>775000</v>
      </c>
      <c r="BS280" s="2">
        <v>23000</v>
      </c>
      <c r="BT280">
        <v>1819</v>
      </c>
      <c r="BU280">
        <v>59</v>
      </c>
      <c r="BV280">
        <v>995</v>
      </c>
      <c r="BW280">
        <v>31</v>
      </c>
      <c r="BX280">
        <v>618</v>
      </c>
      <c r="BY280">
        <v>14</v>
      </c>
      <c r="BZ280">
        <v>469</v>
      </c>
      <c r="CA280">
        <v>10</v>
      </c>
      <c r="CB280">
        <v>1238</v>
      </c>
      <c r="CC280">
        <v>29</v>
      </c>
      <c r="CD280">
        <v>161.30000000000001</v>
      </c>
      <c r="CE280">
        <v>4</v>
      </c>
      <c r="CF280">
        <v>729</v>
      </c>
      <c r="CG280">
        <v>19</v>
      </c>
      <c r="CH280">
        <v>166.7</v>
      </c>
      <c r="CI280">
        <v>5.4</v>
      </c>
      <c r="CJ280">
        <v>70.3</v>
      </c>
      <c r="CK280">
        <v>1.8</v>
      </c>
      <c r="CL280">
        <v>138.19999999999999</v>
      </c>
      <c r="CM280">
        <v>4</v>
      </c>
      <c r="CN280">
        <v>20.41</v>
      </c>
      <c r="CO280">
        <v>0.67</v>
      </c>
      <c r="CP280">
        <v>132.69999999999999</v>
      </c>
      <c r="CQ280">
        <v>3</v>
      </c>
      <c r="CR280">
        <v>24.76</v>
      </c>
      <c r="CS280">
        <v>0.57999999999999996</v>
      </c>
      <c r="CT280">
        <v>67.2</v>
      </c>
      <c r="CU280">
        <v>1.9</v>
      </c>
      <c r="CV280">
        <v>8.8000000000000007</v>
      </c>
      <c r="CW280">
        <v>0.35</v>
      </c>
      <c r="CX280">
        <v>58.8</v>
      </c>
      <c r="CY280">
        <v>1.8</v>
      </c>
      <c r="CZ280">
        <v>7.83</v>
      </c>
      <c r="DA280">
        <v>0.31</v>
      </c>
      <c r="DB280">
        <v>149</v>
      </c>
      <c r="DC280">
        <v>28</v>
      </c>
      <c r="DD280">
        <v>35.700000000000003</v>
      </c>
      <c r="DE280">
        <v>8</v>
      </c>
      <c r="DF280">
        <v>9.1999999999999993</v>
      </c>
      <c r="DG280">
        <v>2.2999999999999998</v>
      </c>
      <c r="DH280">
        <v>7.7</v>
      </c>
      <c r="DI280">
        <v>2.5</v>
      </c>
      <c r="DJ280">
        <v>7.9</v>
      </c>
      <c r="DK280">
        <v>2.2999999999999998</v>
      </c>
      <c r="DL280">
        <v>16.93</v>
      </c>
      <c r="DM280">
        <v>0.57999999999999996</v>
      </c>
      <c r="DN280">
        <v>5.85</v>
      </c>
      <c r="DO280">
        <v>0.23</v>
      </c>
      <c r="DP280">
        <v>-2.2242999999999999E-2</v>
      </c>
      <c r="DQ280">
        <v>3.1000000000000001E-5</v>
      </c>
      <c r="DR280">
        <v>7.4699999999999996E-6</v>
      </c>
      <c r="DS280">
        <v>1.9999999999999999E-7</v>
      </c>
      <c r="DT280" s="2">
        <v>125900</v>
      </c>
      <c r="DU280" s="2">
        <v>3800</v>
      </c>
      <c r="DV280" s="2">
        <v>2675000</v>
      </c>
      <c r="DW280" s="2">
        <v>97000</v>
      </c>
      <c r="DX280">
        <v>4110</v>
      </c>
      <c r="DY280">
        <v>280</v>
      </c>
      <c r="DZ280" s="2">
        <v>217800</v>
      </c>
      <c r="EA280" s="2">
        <v>6800</v>
      </c>
      <c r="EB280">
        <v>20610</v>
      </c>
      <c r="EC280">
        <v>630</v>
      </c>
      <c r="ED280" s="2">
        <v>114300</v>
      </c>
      <c r="EE280" s="2">
        <v>2500</v>
      </c>
      <c r="EF280" s="2">
        <v>110600</v>
      </c>
      <c r="EG280" s="2">
        <v>2500</v>
      </c>
      <c r="EH280" s="2">
        <v>269900</v>
      </c>
      <c r="EI280" s="2">
        <v>6200</v>
      </c>
      <c r="EJ280" s="2">
        <v>46700</v>
      </c>
      <c r="EK280" s="2">
        <v>1200</v>
      </c>
      <c r="EL280">
        <v>36670</v>
      </c>
      <c r="EM280">
        <v>960</v>
      </c>
      <c r="EN280">
        <v>7140</v>
      </c>
      <c r="EO280">
        <v>230</v>
      </c>
      <c r="EP280">
        <v>12000</v>
      </c>
      <c r="EQ280">
        <v>310</v>
      </c>
      <c r="ER280">
        <v>6850</v>
      </c>
      <c r="ES280">
        <v>200</v>
      </c>
      <c r="ET280">
        <v>7120</v>
      </c>
      <c r="EU280">
        <v>230</v>
      </c>
      <c r="EV280">
        <v>10830</v>
      </c>
      <c r="EW280">
        <v>250</v>
      </c>
      <c r="EX280">
        <v>8410</v>
      </c>
      <c r="EY280">
        <v>200</v>
      </c>
      <c r="EZ280">
        <v>7580</v>
      </c>
      <c r="FA280">
        <v>210</v>
      </c>
      <c r="FB280">
        <v>3100</v>
      </c>
      <c r="FC280">
        <v>120</v>
      </c>
      <c r="FD280">
        <v>4330</v>
      </c>
      <c r="FE280">
        <v>130</v>
      </c>
      <c r="FF280">
        <v>2770</v>
      </c>
      <c r="FG280">
        <v>110</v>
      </c>
      <c r="FH280">
        <v>90</v>
      </c>
      <c r="FI280">
        <v>20</v>
      </c>
      <c r="FJ280">
        <v>670</v>
      </c>
      <c r="FK280">
        <v>170</v>
      </c>
      <c r="FL280">
        <v>510</v>
      </c>
      <c r="FM280">
        <v>160</v>
      </c>
      <c r="FN280">
        <v>1240</v>
      </c>
      <c r="FO280">
        <v>370</v>
      </c>
      <c r="FP280">
        <v>5320</v>
      </c>
      <c r="FQ280">
        <v>180</v>
      </c>
      <c r="FR280">
        <v>2086</v>
      </c>
      <c r="FS280">
        <v>82</v>
      </c>
      <c r="FT280">
        <v>-7.2027393999999998E-3</v>
      </c>
      <c r="FU280">
        <v>1.6999999999999999E-9</v>
      </c>
      <c r="FV280" t="s">
        <v>846</v>
      </c>
      <c r="FW280">
        <v>0</v>
      </c>
      <c r="FX280">
        <v>1.4601</v>
      </c>
      <c r="FY280">
        <v>1.0522</v>
      </c>
      <c r="FZ280">
        <v>805.51</v>
      </c>
      <c r="GA280">
        <v>0.46740999999999999</v>
      </c>
      <c r="GB280">
        <v>1.5322</v>
      </c>
      <c r="GC280">
        <v>0.88039000000000001</v>
      </c>
      <c r="GD280">
        <v>1.0813999999999999</v>
      </c>
      <c r="GE280">
        <v>1.7173</v>
      </c>
      <c r="GF280">
        <v>0.58142000000000005</v>
      </c>
      <c r="GG280">
        <v>1.7442</v>
      </c>
      <c r="GH280">
        <v>0.67732999999999999</v>
      </c>
      <c r="GI280">
        <v>0.12328</v>
      </c>
      <c r="GJ280">
        <v>0.44357000000000002</v>
      </c>
      <c r="GK280">
        <v>7.5766E-2</v>
      </c>
      <c r="GL280">
        <v>0.43013000000000001</v>
      </c>
      <c r="GM280">
        <v>8.0256999999999995E-2</v>
      </c>
      <c r="GN280">
        <v>0.20749999999999999</v>
      </c>
      <c r="GO280">
        <v>2.4039000000000001E-2</v>
      </c>
      <c r="GP280">
        <v>0.11511</v>
      </c>
      <c r="GQ280">
        <v>2.3937E-2</v>
      </c>
      <c r="GR280">
        <v>239.37</v>
      </c>
      <c r="GS280">
        <v>4.8026999999999997</v>
      </c>
      <c r="GT280">
        <v>4.7495000000000002E-2</v>
      </c>
      <c r="GU280">
        <v>0.10375</v>
      </c>
      <c r="GV280">
        <v>7.4455999999999994E-2</v>
      </c>
      <c r="GW280">
        <v>0</v>
      </c>
      <c r="GX280">
        <v>9.7970000000000002E-3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</row>
    <row r="281" spans="1:263" x14ac:dyDescent="0.25">
      <c r="A281" t="s">
        <v>72</v>
      </c>
      <c r="B281" t="s">
        <v>842</v>
      </c>
      <c r="C281" t="s">
        <v>73</v>
      </c>
      <c r="D281" t="s">
        <v>844</v>
      </c>
      <c r="E281" s="1">
        <v>1462.5973726851853</v>
      </c>
      <c r="F281">
        <v>41.673000000000002</v>
      </c>
      <c r="G281" t="s">
        <v>74</v>
      </c>
      <c r="H281" s="2">
        <v>3770000</v>
      </c>
      <c r="I281" s="2">
        <v>110000</v>
      </c>
      <c r="J281" s="2">
        <v>2785000</v>
      </c>
      <c r="K281" s="2">
        <v>99000</v>
      </c>
      <c r="L281">
        <v>54250</v>
      </c>
      <c r="M281">
        <v>320</v>
      </c>
      <c r="N281" s="2">
        <v>131200</v>
      </c>
      <c r="O281" s="2">
        <v>4100</v>
      </c>
      <c r="P281" s="2">
        <v>338400</v>
      </c>
      <c r="Q281" s="2">
        <v>6300</v>
      </c>
      <c r="R281">
        <v>37020</v>
      </c>
      <c r="S281">
        <v>790</v>
      </c>
      <c r="T281" s="2">
        <v>71200</v>
      </c>
      <c r="U281" s="2">
        <v>2500</v>
      </c>
      <c r="V281" s="2">
        <v>66800</v>
      </c>
      <c r="W281" s="2">
        <v>2000</v>
      </c>
      <c r="X281" s="2">
        <v>168700</v>
      </c>
      <c r="Y281" s="2">
        <v>5200</v>
      </c>
      <c r="Z281">
        <v>30050</v>
      </c>
      <c r="AA281">
        <v>930</v>
      </c>
      <c r="AB281">
        <v>23740</v>
      </c>
      <c r="AC281">
        <v>850</v>
      </c>
      <c r="AD281">
        <v>4510</v>
      </c>
      <c r="AE281">
        <v>180</v>
      </c>
      <c r="AF281">
        <v>7990</v>
      </c>
      <c r="AG281">
        <v>220</v>
      </c>
      <c r="AH281">
        <v>4160</v>
      </c>
      <c r="AI281">
        <v>210</v>
      </c>
      <c r="AJ281">
        <v>4400</v>
      </c>
      <c r="AK281">
        <v>190</v>
      </c>
      <c r="AL281">
        <v>6910</v>
      </c>
      <c r="AM281">
        <v>250</v>
      </c>
      <c r="AN281">
        <v>5150</v>
      </c>
      <c r="AO281">
        <v>220</v>
      </c>
      <c r="AP281">
        <v>4710</v>
      </c>
      <c r="AQ281">
        <v>170</v>
      </c>
      <c r="AR281">
        <v>2010</v>
      </c>
      <c r="AS281">
        <v>100</v>
      </c>
      <c r="AT281">
        <v>2650</v>
      </c>
      <c r="AU281">
        <v>110</v>
      </c>
      <c r="AV281">
        <v>1700</v>
      </c>
      <c r="AW281">
        <v>110</v>
      </c>
      <c r="AX281">
        <v>429</v>
      </c>
      <c r="AY281">
        <v>24</v>
      </c>
      <c r="AZ281">
        <v>217</v>
      </c>
      <c r="BA281">
        <v>30</v>
      </c>
      <c r="BB281">
        <v>1230</v>
      </c>
      <c r="BC281">
        <v>400</v>
      </c>
      <c r="BD281">
        <v>880</v>
      </c>
      <c r="BE281">
        <v>300</v>
      </c>
      <c r="BF281">
        <v>2560</v>
      </c>
      <c r="BG281">
        <v>880</v>
      </c>
      <c r="BH281">
        <v>2990</v>
      </c>
      <c r="BI281">
        <v>140</v>
      </c>
      <c r="BJ281">
        <v>1359</v>
      </c>
      <c r="BK281">
        <v>54</v>
      </c>
      <c r="BL281">
        <v>0</v>
      </c>
      <c r="BM281">
        <v>1</v>
      </c>
      <c r="BN281" s="2">
        <v>-75600</v>
      </c>
      <c r="BO281" s="2">
        <v>2600</v>
      </c>
      <c r="BP281">
        <v>409</v>
      </c>
      <c r="BQ281">
        <v>35</v>
      </c>
      <c r="BR281" s="2">
        <v>796000</v>
      </c>
      <c r="BS281" s="2">
        <v>25000</v>
      </c>
      <c r="BT281">
        <v>1737</v>
      </c>
      <c r="BU281">
        <v>53</v>
      </c>
      <c r="BV281">
        <v>997</v>
      </c>
      <c r="BW281">
        <v>38</v>
      </c>
      <c r="BX281">
        <v>385</v>
      </c>
      <c r="BY281">
        <v>13</v>
      </c>
      <c r="BZ281">
        <v>285.39999999999998</v>
      </c>
      <c r="CA281">
        <v>8.6999999999999993</v>
      </c>
      <c r="CB281">
        <v>773</v>
      </c>
      <c r="CC281">
        <v>24</v>
      </c>
      <c r="CD281">
        <v>103.9</v>
      </c>
      <c r="CE281">
        <v>3.2</v>
      </c>
      <c r="CF281">
        <v>473</v>
      </c>
      <c r="CG281">
        <v>17</v>
      </c>
      <c r="CH281">
        <v>105</v>
      </c>
      <c r="CI281">
        <v>4.0999999999999996</v>
      </c>
      <c r="CJ281">
        <v>46.8</v>
      </c>
      <c r="CK281">
        <v>1.3</v>
      </c>
      <c r="CL281">
        <v>84</v>
      </c>
      <c r="CM281">
        <v>4.2</v>
      </c>
      <c r="CN281">
        <v>12.63</v>
      </c>
      <c r="CO281">
        <v>0.55000000000000004</v>
      </c>
      <c r="CP281">
        <v>84.8</v>
      </c>
      <c r="CQ281">
        <v>3.1</v>
      </c>
      <c r="CR281">
        <v>15.16</v>
      </c>
      <c r="CS281">
        <v>0.64</v>
      </c>
      <c r="CT281">
        <v>41.8</v>
      </c>
      <c r="CU281">
        <v>1.5</v>
      </c>
      <c r="CV281">
        <v>5.7</v>
      </c>
      <c r="CW281">
        <v>0.28999999999999998</v>
      </c>
      <c r="CX281">
        <v>36.1</v>
      </c>
      <c r="CY281">
        <v>1.5</v>
      </c>
      <c r="CZ281">
        <v>4.8099999999999996</v>
      </c>
      <c r="DA281">
        <v>0.3</v>
      </c>
      <c r="DB281">
        <v>104</v>
      </c>
      <c r="DC281">
        <v>24</v>
      </c>
      <c r="DD281">
        <v>49</v>
      </c>
      <c r="DE281">
        <v>12</v>
      </c>
      <c r="DF281">
        <v>17.100000000000001</v>
      </c>
      <c r="DG281">
        <v>5.6</v>
      </c>
      <c r="DH281">
        <v>13.4</v>
      </c>
      <c r="DI281">
        <v>4.5</v>
      </c>
      <c r="DJ281">
        <v>16.3</v>
      </c>
      <c r="DK281">
        <v>5.6</v>
      </c>
      <c r="DL281">
        <v>9.52</v>
      </c>
      <c r="DM281">
        <v>0.44</v>
      </c>
      <c r="DN281">
        <v>3.81</v>
      </c>
      <c r="DO281">
        <v>0.15</v>
      </c>
      <c r="DP281">
        <v>-2.2894999999999999E-2</v>
      </c>
      <c r="DQ281">
        <v>2.5000000000000001E-5</v>
      </c>
      <c r="DR281">
        <v>4.8500000000000002E-6</v>
      </c>
      <c r="DS281">
        <v>1.8E-7</v>
      </c>
      <c r="DT281" s="2">
        <v>129400</v>
      </c>
      <c r="DU281" s="2">
        <v>4100</v>
      </c>
      <c r="DV281" s="2">
        <v>2719000</v>
      </c>
      <c r="DW281" s="2">
        <v>99000</v>
      </c>
      <c r="DX281">
        <v>3720</v>
      </c>
      <c r="DY281">
        <v>320</v>
      </c>
      <c r="DZ281" s="2">
        <v>213900</v>
      </c>
      <c r="EA281" s="2">
        <v>6400</v>
      </c>
      <c r="EB281">
        <v>20820</v>
      </c>
      <c r="EC281">
        <v>790</v>
      </c>
      <c r="ED281" s="2">
        <v>71200</v>
      </c>
      <c r="EE281" s="2">
        <v>2500</v>
      </c>
      <c r="EF281" s="2">
        <v>66800</v>
      </c>
      <c r="EG281" s="2">
        <v>2000</v>
      </c>
      <c r="EH281" s="2">
        <v>168700</v>
      </c>
      <c r="EI281" s="2">
        <v>5200</v>
      </c>
      <c r="EJ281">
        <v>30050</v>
      </c>
      <c r="EK281">
        <v>930</v>
      </c>
      <c r="EL281">
        <v>23740</v>
      </c>
      <c r="EM281">
        <v>850</v>
      </c>
      <c r="EN281">
        <v>4510</v>
      </c>
      <c r="EO281">
        <v>180</v>
      </c>
      <c r="EP281">
        <v>7990</v>
      </c>
      <c r="EQ281">
        <v>220</v>
      </c>
      <c r="ER281">
        <v>4160</v>
      </c>
      <c r="ES281">
        <v>210</v>
      </c>
      <c r="ET281">
        <v>4400</v>
      </c>
      <c r="EU281">
        <v>190</v>
      </c>
      <c r="EV281">
        <v>6910</v>
      </c>
      <c r="EW281">
        <v>250</v>
      </c>
      <c r="EX281">
        <v>5150</v>
      </c>
      <c r="EY281">
        <v>220</v>
      </c>
      <c r="EZ281">
        <v>4710</v>
      </c>
      <c r="FA281">
        <v>170</v>
      </c>
      <c r="FB281">
        <v>2010</v>
      </c>
      <c r="FC281">
        <v>100</v>
      </c>
      <c r="FD281">
        <v>2650</v>
      </c>
      <c r="FE281">
        <v>110</v>
      </c>
      <c r="FF281">
        <v>1700</v>
      </c>
      <c r="FG281">
        <v>110</v>
      </c>
      <c r="FH281">
        <v>126</v>
      </c>
      <c r="FI281">
        <v>30</v>
      </c>
      <c r="FJ281">
        <v>1230</v>
      </c>
      <c r="FK281">
        <v>400</v>
      </c>
      <c r="FL281">
        <v>880</v>
      </c>
      <c r="FM281">
        <v>300</v>
      </c>
      <c r="FN281">
        <v>2560</v>
      </c>
      <c r="FO281">
        <v>880</v>
      </c>
      <c r="FP281">
        <v>2990</v>
      </c>
      <c r="FQ281">
        <v>140</v>
      </c>
      <c r="FR281">
        <v>1358</v>
      </c>
      <c r="FS281">
        <v>54</v>
      </c>
      <c r="FT281">
        <v>-7.2026992E-3</v>
      </c>
      <c r="FU281">
        <v>1.6999999999999999E-9</v>
      </c>
      <c r="FV281" t="s">
        <v>846</v>
      </c>
      <c r="FW281">
        <v>0</v>
      </c>
      <c r="FX281">
        <v>2.0672999999999999</v>
      </c>
      <c r="FY281">
        <v>1.0827</v>
      </c>
      <c r="FZ281">
        <v>572.84</v>
      </c>
      <c r="GA281">
        <v>0.21137</v>
      </c>
      <c r="GB281">
        <v>1.6077999999999999</v>
      </c>
      <c r="GC281">
        <v>0.3987</v>
      </c>
      <c r="GD281">
        <v>0.58284999999999998</v>
      </c>
      <c r="GE281">
        <v>1.1241000000000001</v>
      </c>
      <c r="GF281">
        <v>0.63297999999999999</v>
      </c>
      <c r="GG281">
        <v>0</v>
      </c>
      <c r="GH281">
        <v>0.20180999999999999</v>
      </c>
      <c r="GI281">
        <v>6.9998000000000005E-2</v>
      </c>
      <c r="GJ281">
        <v>0.17485999999999999</v>
      </c>
      <c r="GK281">
        <v>5.4488000000000002E-2</v>
      </c>
      <c r="GL281">
        <v>0.17493</v>
      </c>
      <c r="GM281">
        <v>5.1005000000000002E-2</v>
      </c>
      <c r="GN281">
        <v>7.6855999999999994E-2</v>
      </c>
      <c r="GO281">
        <v>3.3952999999999997E-2</v>
      </c>
      <c r="GP281">
        <v>0</v>
      </c>
      <c r="GQ281">
        <v>2.4478E-2</v>
      </c>
      <c r="GR281">
        <v>244.78</v>
      </c>
      <c r="GS281">
        <v>6.4048999999999996</v>
      </c>
      <c r="GT281">
        <v>0.10798000000000001</v>
      </c>
      <c r="GU281">
        <v>0.15525</v>
      </c>
      <c r="GV281">
        <v>0.11083999999999999</v>
      </c>
      <c r="GW281">
        <v>4.5440000000000001E-2</v>
      </c>
      <c r="GX281">
        <v>6.0679999999999996E-3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</row>
    <row r="282" spans="1:263" x14ac:dyDescent="0.25">
      <c r="A282" t="s">
        <v>75</v>
      </c>
      <c r="B282" t="s">
        <v>842</v>
      </c>
      <c r="C282" t="s">
        <v>76</v>
      </c>
      <c r="D282" t="s">
        <v>844</v>
      </c>
      <c r="E282" s="1">
        <v>1462.598136574074</v>
      </c>
      <c r="F282">
        <v>40.892000000000003</v>
      </c>
      <c r="G282" t="s">
        <v>77</v>
      </c>
      <c r="H282" s="2">
        <v>4460000</v>
      </c>
      <c r="I282" s="2">
        <v>160000</v>
      </c>
      <c r="J282" s="2">
        <v>2720000</v>
      </c>
      <c r="K282" s="2">
        <v>100000</v>
      </c>
      <c r="L282">
        <v>54710</v>
      </c>
      <c r="M282">
        <v>310</v>
      </c>
      <c r="N282" s="2">
        <v>128400</v>
      </c>
      <c r="O282" s="2">
        <v>4800</v>
      </c>
      <c r="P282" s="2">
        <v>355700</v>
      </c>
      <c r="Q282" s="2">
        <v>6000</v>
      </c>
      <c r="R282">
        <v>35810</v>
      </c>
      <c r="S282">
        <v>780</v>
      </c>
      <c r="T282" s="2">
        <v>231000</v>
      </c>
      <c r="U282" s="2">
        <v>11000</v>
      </c>
      <c r="V282" s="2">
        <v>177800</v>
      </c>
      <c r="W282" s="2">
        <v>9200</v>
      </c>
      <c r="X282" s="2">
        <v>453000</v>
      </c>
      <c r="Y282" s="2">
        <v>23000</v>
      </c>
      <c r="Z282" s="2">
        <v>83400</v>
      </c>
      <c r="AA282" s="2">
        <v>4500</v>
      </c>
      <c r="AB282" s="2">
        <v>68400</v>
      </c>
      <c r="AC282" s="2">
        <v>4000</v>
      </c>
      <c r="AD282">
        <v>13890</v>
      </c>
      <c r="AE282">
        <v>820</v>
      </c>
      <c r="AF282">
        <v>15460</v>
      </c>
      <c r="AG282">
        <v>750</v>
      </c>
      <c r="AH282">
        <v>14300</v>
      </c>
      <c r="AI282">
        <v>770</v>
      </c>
      <c r="AJ282">
        <v>14850</v>
      </c>
      <c r="AK282">
        <v>850</v>
      </c>
      <c r="AL282" s="2">
        <v>21900</v>
      </c>
      <c r="AM282" s="2">
        <v>1200</v>
      </c>
      <c r="AN282">
        <v>16580</v>
      </c>
      <c r="AO282">
        <v>930</v>
      </c>
      <c r="AP282">
        <v>14650</v>
      </c>
      <c r="AQ282">
        <v>790</v>
      </c>
      <c r="AR282">
        <v>5700</v>
      </c>
      <c r="AS282">
        <v>260</v>
      </c>
      <c r="AT282">
        <v>7310</v>
      </c>
      <c r="AU282">
        <v>390</v>
      </c>
      <c r="AV282">
        <v>4370</v>
      </c>
      <c r="AW282">
        <v>250</v>
      </c>
      <c r="AX282">
        <v>471</v>
      </c>
      <c r="AY282">
        <v>25</v>
      </c>
      <c r="AZ282">
        <v>184</v>
      </c>
      <c r="BA282">
        <v>22</v>
      </c>
      <c r="BB282">
        <v>1030</v>
      </c>
      <c r="BC282">
        <v>230</v>
      </c>
      <c r="BD282">
        <v>780</v>
      </c>
      <c r="BE282">
        <v>210</v>
      </c>
      <c r="BF282">
        <v>2080</v>
      </c>
      <c r="BG282">
        <v>510</v>
      </c>
      <c r="BH282">
        <v>7320</v>
      </c>
      <c r="BI282">
        <v>330</v>
      </c>
      <c r="BJ282">
        <v>1997</v>
      </c>
      <c r="BK282">
        <v>97</v>
      </c>
      <c r="BL282">
        <v>7</v>
      </c>
      <c r="BM282">
        <v>3</v>
      </c>
      <c r="BN282" s="2">
        <v>-86900</v>
      </c>
      <c r="BO282" s="2">
        <v>3000</v>
      </c>
      <c r="BP282">
        <v>531</v>
      </c>
      <c r="BQ282">
        <v>35</v>
      </c>
      <c r="BR282" s="2">
        <v>780000</v>
      </c>
      <c r="BS282" s="2">
        <v>29000</v>
      </c>
      <c r="BT282">
        <v>1836</v>
      </c>
      <c r="BU282">
        <v>48</v>
      </c>
      <c r="BV282">
        <v>951</v>
      </c>
      <c r="BW282">
        <v>37</v>
      </c>
      <c r="BX282">
        <v>1251</v>
      </c>
      <c r="BY282">
        <v>62</v>
      </c>
      <c r="BZ282">
        <v>768</v>
      </c>
      <c r="CA282">
        <v>39</v>
      </c>
      <c r="CB282">
        <v>2080</v>
      </c>
      <c r="CC282">
        <v>110</v>
      </c>
      <c r="CD282">
        <v>289</v>
      </c>
      <c r="CE282">
        <v>16</v>
      </c>
      <c r="CF282">
        <v>1368</v>
      </c>
      <c r="CG282">
        <v>79</v>
      </c>
      <c r="CH282">
        <v>323</v>
      </c>
      <c r="CI282">
        <v>19</v>
      </c>
      <c r="CJ282">
        <v>90.7</v>
      </c>
      <c r="CK282">
        <v>4.4000000000000004</v>
      </c>
      <c r="CL282">
        <v>289</v>
      </c>
      <c r="CM282">
        <v>16</v>
      </c>
      <c r="CN282">
        <v>42.7</v>
      </c>
      <c r="CO282">
        <v>2.4</v>
      </c>
      <c r="CP282">
        <v>269</v>
      </c>
      <c r="CQ282">
        <v>15</v>
      </c>
      <c r="CR282">
        <v>48.9</v>
      </c>
      <c r="CS282">
        <v>2.7</v>
      </c>
      <c r="CT282">
        <v>130.30000000000001</v>
      </c>
      <c r="CU282">
        <v>7</v>
      </c>
      <c r="CV282">
        <v>16.22</v>
      </c>
      <c r="CW282">
        <v>0.75</v>
      </c>
      <c r="CX282">
        <v>99.8</v>
      </c>
      <c r="CY282">
        <v>5.3</v>
      </c>
      <c r="CZ282">
        <v>12.37</v>
      </c>
      <c r="DA282">
        <v>0.7</v>
      </c>
      <c r="DB282">
        <v>167</v>
      </c>
      <c r="DC282">
        <v>25</v>
      </c>
      <c r="DD282">
        <v>35.5</v>
      </c>
      <c r="DE282">
        <v>8.4</v>
      </c>
      <c r="DF282">
        <v>14.3</v>
      </c>
      <c r="DG282">
        <v>3.2</v>
      </c>
      <c r="DH282">
        <v>11.8</v>
      </c>
      <c r="DI282">
        <v>3.1</v>
      </c>
      <c r="DJ282">
        <v>13.2</v>
      </c>
      <c r="DK282">
        <v>3.3</v>
      </c>
      <c r="DL282">
        <v>23.4</v>
      </c>
      <c r="DM282">
        <v>1.1000000000000001</v>
      </c>
      <c r="DN282">
        <v>5.6</v>
      </c>
      <c r="DO282">
        <v>0.27</v>
      </c>
      <c r="DP282">
        <v>22.7</v>
      </c>
      <c r="DQ282">
        <v>9.9</v>
      </c>
      <c r="DR282">
        <v>7.1600000000000001E-6</v>
      </c>
      <c r="DS282">
        <v>2.3999999999999998E-7</v>
      </c>
      <c r="DT282" s="2">
        <v>126700</v>
      </c>
      <c r="DU282" s="2">
        <v>4800</v>
      </c>
      <c r="DV282" s="2">
        <v>2660000</v>
      </c>
      <c r="DW282" s="2">
        <v>100000</v>
      </c>
      <c r="DX282">
        <v>4520</v>
      </c>
      <c r="DY282">
        <v>310</v>
      </c>
      <c r="DZ282" s="2">
        <v>229900</v>
      </c>
      <c r="EA282" s="2">
        <v>6000</v>
      </c>
      <c r="EB282">
        <v>19660</v>
      </c>
      <c r="EC282">
        <v>780</v>
      </c>
      <c r="ED282" s="2">
        <v>231000</v>
      </c>
      <c r="EE282" s="2">
        <v>11000</v>
      </c>
      <c r="EF282" s="2">
        <v>177800</v>
      </c>
      <c r="EG282" s="2">
        <v>9200</v>
      </c>
      <c r="EH282" s="2">
        <v>453000</v>
      </c>
      <c r="EI282" s="2">
        <v>23000</v>
      </c>
      <c r="EJ282" s="2">
        <v>83400</v>
      </c>
      <c r="EK282" s="2">
        <v>4500</v>
      </c>
      <c r="EL282" s="2">
        <v>68400</v>
      </c>
      <c r="EM282" s="2">
        <v>4000</v>
      </c>
      <c r="EN282">
        <v>13890</v>
      </c>
      <c r="EO282">
        <v>820</v>
      </c>
      <c r="EP282">
        <v>15460</v>
      </c>
      <c r="EQ282">
        <v>750</v>
      </c>
      <c r="ER282">
        <v>14300</v>
      </c>
      <c r="ES282">
        <v>770</v>
      </c>
      <c r="ET282">
        <v>14850</v>
      </c>
      <c r="EU282">
        <v>850</v>
      </c>
      <c r="EV282" s="2">
        <v>21900</v>
      </c>
      <c r="EW282" s="2">
        <v>1200</v>
      </c>
      <c r="EX282">
        <v>16580</v>
      </c>
      <c r="EY282">
        <v>930</v>
      </c>
      <c r="EZ282">
        <v>14650</v>
      </c>
      <c r="FA282">
        <v>790</v>
      </c>
      <c r="FB282">
        <v>5700</v>
      </c>
      <c r="FC282">
        <v>260</v>
      </c>
      <c r="FD282">
        <v>7310</v>
      </c>
      <c r="FE282">
        <v>390</v>
      </c>
      <c r="FF282">
        <v>4370</v>
      </c>
      <c r="FG282">
        <v>250</v>
      </c>
      <c r="FH282">
        <v>94</v>
      </c>
      <c r="FI282">
        <v>22</v>
      </c>
      <c r="FJ282">
        <v>1030</v>
      </c>
      <c r="FK282">
        <v>230</v>
      </c>
      <c r="FL282">
        <v>780</v>
      </c>
      <c r="FM282">
        <v>210</v>
      </c>
      <c r="FN282">
        <v>2080</v>
      </c>
      <c r="FO282">
        <v>510</v>
      </c>
      <c r="FP282">
        <v>7320</v>
      </c>
      <c r="FQ282">
        <v>330</v>
      </c>
      <c r="FR282">
        <v>1996</v>
      </c>
      <c r="FS282">
        <v>97</v>
      </c>
      <c r="FT282">
        <v>7</v>
      </c>
      <c r="FU282">
        <v>3</v>
      </c>
      <c r="FV282" t="s">
        <v>846</v>
      </c>
      <c r="FW282">
        <v>0</v>
      </c>
      <c r="FX282">
        <v>1.4436</v>
      </c>
      <c r="FY282">
        <v>1.3969</v>
      </c>
      <c r="FZ282">
        <v>687.33</v>
      </c>
      <c r="GA282">
        <v>0.45061000000000001</v>
      </c>
      <c r="GB282">
        <v>1.8411</v>
      </c>
      <c r="GC282">
        <v>0.28532000000000002</v>
      </c>
      <c r="GD282">
        <v>1.1220000000000001</v>
      </c>
      <c r="GE282">
        <v>0.97248000000000001</v>
      </c>
      <c r="GF282">
        <v>8.0847000000000002E-2</v>
      </c>
      <c r="GG282">
        <v>0.62766999999999995</v>
      </c>
      <c r="GH282">
        <v>0.19675999999999999</v>
      </c>
      <c r="GI282">
        <v>6.8469000000000002E-2</v>
      </c>
      <c r="GJ282">
        <v>0.23599000000000001</v>
      </c>
      <c r="GK282">
        <v>0</v>
      </c>
      <c r="GL282">
        <v>0.22778999999999999</v>
      </c>
      <c r="GM282">
        <v>5.4697000000000003E-2</v>
      </c>
      <c r="GN282">
        <v>0</v>
      </c>
      <c r="GO282">
        <v>2.4046000000000001E-2</v>
      </c>
      <c r="GP282">
        <v>0.19036</v>
      </c>
      <c r="GQ282">
        <v>2.3911999999999999E-2</v>
      </c>
      <c r="GR282">
        <v>239.12</v>
      </c>
      <c r="GS282">
        <v>4.8874000000000004</v>
      </c>
      <c r="GT282">
        <v>8.8164000000000006E-2</v>
      </c>
      <c r="GU282">
        <v>0.16125999999999999</v>
      </c>
      <c r="GV282">
        <v>8.8858999999999994E-2</v>
      </c>
      <c r="GW282">
        <v>0</v>
      </c>
      <c r="GX282">
        <v>5.9286E-3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</row>
    <row r="283" spans="1:263" x14ac:dyDescent="0.25">
      <c r="A283" t="s">
        <v>78</v>
      </c>
      <c r="B283" t="s">
        <v>842</v>
      </c>
      <c r="C283" t="s">
        <v>79</v>
      </c>
      <c r="D283" t="s">
        <v>844</v>
      </c>
      <c r="E283" s="1">
        <v>1462.5988773148149</v>
      </c>
      <c r="F283">
        <v>41.152000000000001</v>
      </c>
      <c r="G283" t="s">
        <v>80</v>
      </c>
      <c r="H283" s="2">
        <v>4820000</v>
      </c>
      <c r="I283" s="2">
        <v>140000</v>
      </c>
      <c r="J283" s="2">
        <v>2900000</v>
      </c>
      <c r="K283" s="2">
        <v>110000</v>
      </c>
      <c r="L283">
        <v>54880</v>
      </c>
      <c r="M283">
        <v>260</v>
      </c>
      <c r="N283" s="2">
        <v>130900</v>
      </c>
      <c r="O283" s="2">
        <v>4000</v>
      </c>
      <c r="P283" s="2">
        <v>344300</v>
      </c>
      <c r="Q283" s="2">
        <v>7400</v>
      </c>
      <c r="R283">
        <v>36510</v>
      </c>
      <c r="S283">
        <v>630</v>
      </c>
      <c r="T283" s="2">
        <v>267700</v>
      </c>
      <c r="U283" s="2">
        <v>5900</v>
      </c>
      <c r="V283" s="2">
        <v>211700</v>
      </c>
      <c r="W283" s="2">
        <v>6600</v>
      </c>
      <c r="X283" s="2">
        <v>525000</v>
      </c>
      <c r="Y283" s="2">
        <v>15000</v>
      </c>
      <c r="Z283" s="2">
        <v>97000</v>
      </c>
      <c r="AA283" s="2">
        <v>2700</v>
      </c>
      <c r="AB283" s="2">
        <v>80000</v>
      </c>
      <c r="AC283" s="2">
        <v>2400</v>
      </c>
      <c r="AD283">
        <v>16660</v>
      </c>
      <c r="AE283">
        <v>450</v>
      </c>
      <c r="AF283">
        <v>15950</v>
      </c>
      <c r="AG283">
        <v>580</v>
      </c>
      <c r="AH283">
        <v>17250</v>
      </c>
      <c r="AI283">
        <v>490</v>
      </c>
      <c r="AJ283">
        <v>17380</v>
      </c>
      <c r="AK283">
        <v>470</v>
      </c>
      <c r="AL283">
        <v>24730</v>
      </c>
      <c r="AM283">
        <v>670</v>
      </c>
      <c r="AN283">
        <v>19290</v>
      </c>
      <c r="AO283">
        <v>500</v>
      </c>
      <c r="AP283">
        <v>17550</v>
      </c>
      <c r="AQ283">
        <v>450</v>
      </c>
      <c r="AR283">
        <v>6270</v>
      </c>
      <c r="AS283">
        <v>230</v>
      </c>
      <c r="AT283">
        <v>8020</v>
      </c>
      <c r="AU283">
        <v>260</v>
      </c>
      <c r="AV283">
        <v>4980</v>
      </c>
      <c r="AW283">
        <v>170</v>
      </c>
      <c r="AX283">
        <v>449</v>
      </c>
      <c r="AY283">
        <v>25</v>
      </c>
      <c r="AZ283">
        <v>207</v>
      </c>
      <c r="BA283">
        <v>23</v>
      </c>
      <c r="BB283">
        <v>1350</v>
      </c>
      <c r="BC283">
        <v>260</v>
      </c>
      <c r="BD283">
        <v>1020</v>
      </c>
      <c r="BE283">
        <v>220</v>
      </c>
      <c r="BF283">
        <v>2940</v>
      </c>
      <c r="BG283">
        <v>660</v>
      </c>
      <c r="BH283">
        <v>7640</v>
      </c>
      <c r="BI283">
        <v>270</v>
      </c>
      <c r="BJ283">
        <v>2173</v>
      </c>
      <c r="BK283">
        <v>88</v>
      </c>
      <c r="BL283">
        <v>8.9</v>
      </c>
      <c r="BM283">
        <v>3.2</v>
      </c>
      <c r="BN283" s="2">
        <v>-115500</v>
      </c>
      <c r="BO283" s="2">
        <v>3800</v>
      </c>
      <c r="BP283">
        <v>604</v>
      </c>
      <c r="BQ283">
        <v>36</v>
      </c>
      <c r="BR283" s="2">
        <v>795000</v>
      </c>
      <c r="BS283" s="2">
        <v>25000</v>
      </c>
      <c r="BT283">
        <v>1734</v>
      </c>
      <c r="BU283">
        <v>59</v>
      </c>
      <c r="BV283">
        <v>1019</v>
      </c>
      <c r="BW283">
        <v>30</v>
      </c>
      <c r="BX283">
        <v>1452</v>
      </c>
      <c r="BY283">
        <v>32</v>
      </c>
      <c r="BZ283">
        <v>925</v>
      </c>
      <c r="CA283">
        <v>29</v>
      </c>
      <c r="CB283">
        <v>2405</v>
      </c>
      <c r="CC283">
        <v>71</v>
      </c>
      <c r="CD283">
        <v>336.4</v>
      </c>
      <c r="CE283">
        <v>9.4</v>
      </c>
      <c r="CF283">
        <v>1608</v>
      </c>
      <c r="CG283">
        <v>49</v>
      </c>
      <c r="CH283">
        <v>387</v>
      </c>
      <c r="CI283">
        <v>10</v>
      </c>
      <c r="CJ283">
        <v>93.6</v>
      </c>
      <c r="CK283">
        <v>3.4</v>
      </c>
      <c r="CL283">
        <v>349</v>
      </c>
      <c r="CM283">
        <v>10</v>
      </c>
      <c r="CN283">
        <v>50</v>
      </c>
      <c r="CO283">
        <v>1.4</v>
      </c>
      <c r="CP283">
        <v>304.10000000000002</v>
      </c>
      <c r="CQ283">
        <v>8.3000000000000007</v>
      </c>
      <c r="CR283">
        <v>56.9</v>
      </c>
      <c r="CS283">
        <v>1.5</v>
      </c>
      <c r="CT283">
        <v>156.30000000000001</v>
      </c>
      <c r="CU283">
        <v>4</v>
      </c>
      <c r="CV283">
        <v>17.87</v>
      </c>
      <c r="CW283">
        <v>0.65</v>
      </c>
      <c r="CX283">
        <v>109.6</v>
      </c>
      <c r="CY283">
        <v>3.5</v>
      </c>
      <c r="CZ283">
        <v>14.11</v>
      </c>
      <c r="DA283">
        <v>0.48</v>
      </c>
      <c r="DB283">
        <v>166</v>
      </c>
      <c r="DC283">
        <v>25</v>
      </c>
      <c r="DD283">
        <v>43</v>
      </c>
      <c r="DE283">
        <v>8.4</v>
      </c>
      <c r="DF283">
        <v>18.7</v>
      </c>
      <c r="DG283">
        <v>3.6</v>
      </c>
      <c r="DH283">
        <v>15.5</v>
      </c>
      <c r="DI283">
        <v>3.4</v>
      </c>
      <c r="DJ283">
        <v>18.7</v>
      </c>
      <c r="DK283">
        <v>4.2</v>
      </c>
      <c r="DL283">
        <v>24.41</v>
      </c>
      <c r="DM283">
        <v>0.85</v>
      </c>
      <c r="DN283">
        <v>6.1</v>
      </c>
      <c r="DO283">
        <v>0.25</v>
      </c>
      <c r="DP283">
        <v>29</v>
      </c>
      <c r="DQ283">
        <v>11</v>
      </c>
      <c r="DR283">
        <v>7.7200000000000006E-6</v>
      </c>
      <c r="DS283">
        <v>2.1E-7</v>
      </c>
      <c r="DT283" s="2">
        <v>129200</v>
      </c>
      <c r="DU283" s="2">
        <v>4000</v>
      </c>
      <c r="DV283" s="2">
        <v>2830000</v>
      </c>
      <c r="DW283" s="2">
        <v>110000</v>
      </c>
      <c r="DX283">
        <v>4440</v>
      </c>
      <c r="DY283">
        <v>270</v>
      </c>
      <c r="DZ283" s="2">
        <v>218100</v>
      </c>
      <c r="EA283" s="2">
        <v>7400</v>
      </c>
      <c r="EB283">
        <v>20480</v>
      </c>
      <c r="EC283">
        <v>620</v>
      </c>
      <c r="ED283" s="2">
        <v>267700</v>
      </c>
      <c r="EE283" s="2">
        <v>5900</v>
      </c>
      <c r="EF283" s="2">
        <v>211700</v>
      </c>
      <c r="EG283" s="2">
        <v>6600</v>
      </c>
      <c r="EH283" s="2">
        <v>525000</v>
      </c>
      <c r="EI283" s="2">
        <v>15000</v>
      </c>
      <c r="EJ283" s="2">
        <v>97000</v>
      </c>
      <c r="EK283" s="2">
        <v>2700</v>
      </c>
      <c r="EL283" s="2">
        <v>80000</v>
      </c>
      <c r="EM283" s="2">
        <v>2400</v>
      </c>
      <c r="EN283">
        <v>16660</v>
      </c>
      <c r="EO283">
        <v>450</v>
      </c>
      <c r="EP283">
        <v>15950</v>
      </c>
      <c r="EQ283">
        <v>580</v>
      </c>
      <c r="ER283">
        <v>17250</v>
      </c>
      <c r="ES283">
        <v>490</v>
      </c>
      <c r="ET283">
        <v>17380</v>
      </c>
      <c r="EU283">
        <v>470</v>
      </c>
      <c r="EV283">
        <v>24730</v>
      </c>
      <c r="EW283">
        <v>670</v>
      </c>
      <c r="EX283">
        <v>19290</v>
      </c>
      <c r="EY283">
        <v>500</v>
      </c>
      <c r="EZ283">
        <v>17550</v>
      </c>
      <c r="FA283">
        <v>450</v>
      </c>
      <c r="FB283">
        <v>6270</v>
      </c>
      <c r="FC283">
        <v>230</v>
      </c>
      <c r="FD283">
        <v>8020</v>
      </c>
      <c r="FE283">
        <v>260</v>
      </c>
      <c r="FF283">
        <v>4980</v>
      </c>
      <c r="FG283">
        <v>170</v>
      </c>
      <c r="FH283">
        <v>120</v>
      </c>
      <c r="FI283">
        <v>23</v>
      </c>
      <c r="FJ283">
        <v>1340</v>
      </c>
      <c r="FK283">
        <v>260</v>
      </c>
      <c r="FL283">
        <v>1020</v>
      </c>
      <c r="FM283">
        <v>220</v>
      </c>
      <c r="FN283">
        <v>2940</v>
      </c>
      <c r="FO283">
        <v>660</v>
      </c>
      <c r="FP283">
        <v>7640</v>
      </c>
      <c r="FQ283">
        <v>270</v>
      </c>
      <c r="FR283">
        <v>2172</v>
      </c>
      <c r="FS283">
        <v>88</v>
      </c>
      <c r="FT283">
        <v>8.9</v>
      </c>
      <c r="FU283">
        <v>3.2</v>
      </c>
      <c r="FV283" t="s">
        <v>846</v>
      </c>
      <c r="FW283">
        <v>0</v>
      </c>
      <c r="FX283">
        <v>2.4302999999999999</v>
      </c>
      <c r="FY283">
        <v>1.0249999999999999</v>
      </c>
      <c r="FZ283">
        <v>526.61</v>
      </c>
      <c r="GA283">
        <v>0.38047999999999998</v>
      </c>
      <c r="GB283">
        <v>2.0392999999999999</v>
      </c>
      <c r="GC283">
        <v>0.57909999999999995</v>
      </c>
      <c r="GD283">
        <v>1.081</v>
      </c>
      <c r="GE283">
        <v>0.85602999999999996</v>
      </c>
      <c r="GF283">
        <v>0.21173</v>
      </c>
      <c r="GG283">
        <v>0.54457999999999995</v>
      </c>
      <c r="GH283">
        <v>0.96513000000000004</v>
      </c>
      <c r="GI283">
        <v>4.8201000000000001E-2</v>
      </c>
      <c r="GJ283">
        <v>0.30869999999999997</v>
      </c>
      <c r="GK283">
        <v>7.3632000000000003E-2</v>
      </c>
      <c r="GL283">
        <v>0.16675000000000001</v>
      </c>
      <c r="GM283">
        <v>2.4239E-2</v>
      </c>
      <c r="GN283">
        <v>0.20085</v>
      </c>
      <c r="GO283">
        <v>6.4658999999999994E-2</v>
      </c>
      <c r="GP283">
        <v>0.11221</v>
      </c>
      <c r="GQ283">
        <v>0</v>
      </c>
      <c r="GR283">
        <v>0</v>
      </c>
      <c r="GS283">
        <v>4.8570000000000002</v>
      </c>
      <c r="GT283">
        <v>6.9589999999999999E-2</v>
      </c>
      <c r="GU283">
        <v>9.2582999999999999E-2</v>
      </c>
      <c r="GV283">
        <v>5.2315E-2</v>
      </c>
      <c r="GW283">
        <v>2.6242000000000001E-2</v>
      </c>
      <c r="GX283">
        <v>1.3579000000000001E-2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</row>
    <row r="284" spans="1:263" x14ac:dyDescent="0.25">
      <c r="A284" t="s">
        <v>81</v>
      </c>
      <c r="B284" t="s">
        <v>842</v>
      </c>
      <c r="C284" t="s">
        <v>82</v>
      </c>
      <c r="D284" t="s">
        <v>844</v>
      </c>
      <c r="E284" s="1">
        <v>1462.5996527777777</v>
      </c>
      <c r="F284">
        <v>40.110999999999997</v>
      </c>
      <c r="G284" t="s">
        <v>83</v>
      </c>
      <c r="H284" s="2">
        <v>4030000</v>
      </c>
      <c r="I284" s="2">
        <v>160000</v>
      </c>
      <c r="J284" s="2">
        <v>2390000</v>
      </c>
      <c r="K284" s="2">
        <v>140000</v>
      </c>
      <c r="L284">
        <v>55660</v>
      </c>
      <c r="M284">
        <v>300</v>
      </c>
      <c r="N284" s="2">
        <v>120600</v>
      </c>
      <c r="O284" s="2">
        <v>5100</v>
      </c>
      <c r="P284" s="2">
        <v>327400</v>
      </c>
      <c r="Q284" s="2">
        <v>9100</v>
      </c>
      <c r="R284">
        <v>34730</v>
      </c>
      <c r="S284">
        <v>970</v>
      </c>
      <c r="T284" s="2">
        <v>217400</v>
      </c>
      <c r="U284" s="2">
        <v>4500</v>
      </c>
      <c r="V284" s="2">
        <v>174400</v>
      </c>
      <c r="W284" s="2">
        <v>3900</v>
      </c>
      <c r="X284" s="2">
        <v>438800</v>
      </c>
      <c r="Y284" s="2">
        <v>8900</v>
      </c>
      <c r="Z284" s="2">
        <v>78400</v>
      </c>
      <c r="AA284" s="2">
        <v>1600</v>
      </c>
      <c r="AB284" s="2">
        <v>65000</v>
      </c>
      <c r="AC284" s="2">
        <v>1700</v>
      </c>
      <c r="AD284">
        <v>13120</v>
      </c>
      <c r="AE284">
        <v>340</v>
      </c>
      <c r="AF284">
        <v>13510</v>
      </c>
      <c r="AG284">
        <v>480</v>
      </c>
      <c r="AH284">
        <v>13530</v>
      </c>
      <c r="AI284">
        <v>280</v>
      </c>
      <c r="AJ284">
        <v>13560</v>
      </c>
      <c r="AK284">
        <v>340</v>
      </c>
      <c r="AL284">
        <v>19900</v>
      </c>
      <c r="AM284">
        <v>380</v>
      </c>
      <c r="AN284">
        <v>15610</v>
      </c>
      <c r="AO284">
        <v>370</v>
      </c>
      <c r="AP284">
        <v>13720</v>
      </c>
      <c r="AQ284">
        <v>310</v>
      </c>
      <c r="AR284">
        <v>5270</v>
      </c>
      <c r="AS284">
        <v>170</v>
      </c>
      <c r="AT284">
        <v>6560</v>
      </c>
      <c r="AU284">
        <v>230</v>
      </c>
      <c r="AV284">
        <v>4040</v>
      </c>
      <c r="AW284">
        <v>120</v>
      </c>
      <c r="AX284">
        <v>440</v>
      </c>
      <c r="AY284">
        <v>24</v>
      </c>
      <c r="AZ284">
        <v>270</v>
      </c>
      <c r="BA284">
        <v>28</v>
      </c>
      <c r="BB284">
        <v>2550</v>
      </c>
      <c r="BC284">
        <v>420</v>
      </c>
      <c r="BD284">
        <v>2090</v>
      </c>
      <c r="BE284">
        <v>360</v>
      </c>
      <c r="BF284" s="2">
        <v>6000</v>
      </c>
      <c r="BG284" s="2">
        <v>1000</v>
      </c>
      <c r="BH284">
        <v>6320</v>
      </c>
      <c r="BI284">
        <v>220</v>
      </c>
      <c r="BJ284">
        <v>1817</v>
      </c>
      <c r="BK284">
        <v>88</v>
      </c>
      <c r="BL284">
        <v>6.2</v>
      </c>
      <c r="BM284">
        <v>2.9</v>
      </c>
      <c r="BN284" s="2">
        <v>-131200</v>
      </c>
      <c r="BO284" s="2">
        <v>6700</v>
      </c>
      <c r="BP284">
        <v>826</v>
      </c>
      <c r="BQ284">
        <v>52</v>
      </c>
      <c r="BR284" s="2">
        <v>732000</v>
      </c>
      <c r="BS284" s="2">
        <v>31000</v>
      </c>
      <c r="BT284">
        <v>1616</v>
      </c>
      <c r="BU284">
        <v>72</v>
      </c>
      <c r="BV284">
        <v>988</v>
      </c>
      <c r="BW284">
        <v>49</v>
      </c>
      <c r="BX284">
        <v>1183</v>
      </c>
      <c r="BY284">
        <v>24</v>
      </c>
      <c r="BZ284">
        <v>772</v>
      </c>
      <c r="CA284">
        <v>17</v>
      </c>
      <c r="CB284">
        <v>2007</v>
      </c>
      <c r="CC284">
        <v>41</v>
      </c>
      <c r="CD284">
        <v>272.5</v>
      </c>
      <c r="CE284">
        <v>5.6</v>
      </c>
      <c r="CF284">
        <v>1317</v>
      </c>
      <c r="CG284">
        <v>35</v>
      </c>
      <c r="CH284">
        <v>304.3</v>
      </c>
      <c r="CI284">
        <v>7.8</v>
      </c>
      <c r="CJ284">
        <v>79.3</v>
      </c>
      <c r="CK284">
        <v>2.8</v>
      </c>
      <c r="CL284">
        <v>273.8</v>
      </c>
      <c r="CM284">
        <v>5.8</v>
      </c>
      <c r="CN284">
        <v>39</v>
      </c>
      <c r="CO284">
        <v>0.97</v>
      </c>
      <c r="CP284">
        <v>245</v>
      </c>
      <c r="CQ284">
        <v>4.7</v>
      </c>
      <c r="CR284">
        <v>46.1</v>
      </c>
      <c r="CS284">
        <v>1.1000000000000001</v>
      </c>
      <c r="CT284">
        <v>122.4</v>
      </c>
      <c r="CU284">
        <v>2.8</v>
      </c>
      <c r="CV284">
        <v>15.03</v>
      </c>
      <c r="CW284">
        <v>0.48</v>
      </c>
      <c r="CX284">
        <v>89.9</v>
      </c>
      <c r="CY284">
        <v>3.2</v>
      </c>
      <c r="CZ284">
        <v>11.44</v>
      </c>
      <c r="DA284">
        <v>0.35</v>
      </c>
      <c r="DB284">
        <v>180</v>
      </c>
      <c r="DC284">
        <v>24</v>
      </c>
      <c r="DD284">
        <v>62.1</v>
      </c>
      <c r="DE284">
        <v>9.4</v>
      </c>
      <c r="DF284">
        <v>35.5</v>
      </c>
      <c r="DG284">
        <v>5.9</v>
      </c>
      <c r="DH284">
        <v>31.7</v>
      </c>
      <c r="DI284">
        <v>5.5</v>
      </c>
      <c r="DJ284">
        <v>38</v>
      </c>
      <c r="DK284">
        <v>6.4</v>
      </c>
      <c r="DL284">
        <v>20.23</v>
      </c>
      <c r="DM284">
        <v>0.72</v>
      </c>
      <c r="DN284">
        <v>5.1100000000000003</v>
      </c>
      <c r="DO284">
        <v>0.25</v>
      </c>
      <c r="DP284">
        <v>20.3</v>
      </c>
      <c r="DQ284">
        <v>9.5</v>
      </c>
      <c r="DR284">
        <v>6.9500000000000004E-6</v>
      </c>
      <c r="DS284">
        <v>1.9000000000000001E-7</v>
      </c>
      <c r="DT284" s="2">
        <v>118900</v>
      </c>
      <c r="DU284" s="2">
        <v>5100</v>
      </c>
      <c r="DV284" s="2">
        <v>2330000</v>
      </c>
      <c r="DW284" s="2">
        <v>140000</v>
      </c>
      <c r="DX284">
        <v>4660</v>
      </c>
      <c r="DY284">
        <v>300</v>
      </c>
      <c r="DZ284" s="2">
        <v>201700</v>
      </c>
      <c r="EA284" s="2">
        <v>9100</v>
      </c>
      <c r="EB284">
        <v>18840</v>
      </c>
      <c r="EC284">
        <v>970</v>
      </c>
      <c r="ED284" s="2">
        <v>217400</v>
      </c>
      <c r="EE284" s="2">
        <v>4500</v>
      </c>
      <c r="EF284" s="2">
        <v>174400</v>
      </c>
      <c r="EG284" s="2">
        <v>3900</v>
      </c>
      <c r="EH284" s="2">
        <v>438800</v>
      </c>
      <c r="EI284" s="2">
        <v>8900</v>
      </c>
      <c r="EJ284" s="2">
        <v>78400</v>
      </c>
      <c r="EK284" s="2">
        <v>1600</v>
      </c>
      <c r="EL284" s="2">
        <v>65000</v>
      </c>
      <c r="EM284" s="2">
        <v>1700</v>
      </c>
      <c r="EN284">
        <v>13120</v>
      </c>
      <c r="EO284">
        <v>340</v>
      </c>
      <c r="EP284">
        <v>13510</v>
      </c>
      <c r="EQ284">
        <v>480</v>
      </c>
      <c r="ER284">
        <v>13530</v>
      </c>
      <c r="ES284">
        <v>280</v>
      </c>
      <c r="ET284">
        <v>13560</v>
      </c>
      <c r="EU284">
        <v>340</v>
      </c>
      <c r="EV284">
        <v>19900</v>
      </c>
      <c r="EW284">
        <v>380</v>
      </c>
      <c r="EX284">
        <v>15610</v>
      </c>
      <c r="EY284">
        <v>370</v>
      </c>
      <c r="EZ284">
        <v>13720</v>
      </c>
      <c r="FA284">
        <v>310</v>
      </c>
      <c r="FB284">
        <v>5270</v>
      </c>
      <c r="FC284">
        <v>170</v>
      </c>
      <c r="FD284">
        <v>6560</v>
      </c>
      <c r="FE284">
        <v>230</v>
      </c>
      <c r="FF284">
        <v>4040</v>
      </c>
      <c r="FG284">
        <v>120</v>
      </c>
      <c r="FH284">
        <v>185</v>
      </c>
      <c r="FI284">
        <v>28</v>
      </c>
      <c r="FJ284">
        <v>2540</v>
      </c>
      <c r="FK284">
        <v>420</v>
      </c>
      <c r="FL284">
        <v>2090</v>
      </c>
      <c r="FM284">
        <v>360</v>
      </c>
      <c r="FN284" s="2">
        <v>6000</v>
      </c>
      <c r="FO284" s="2">
        <v>1000</v>
      </c>
      <c r="FP284">
        <v>6320</v>
      </c>
      <c r="FQ284">
        <v>220</v>
      </c>
      <c r="FR284">
        <v>1817</v>
      </c>
      <c r="FS284">
        <v>88</v>
      </c>
      <c r="FT284">
        <v>6.2</v>
      </c>
      <c r="FU284">
        <v>2.9</v>
      </c>
      <c r="FV284" t="s">
        <v>846</v>
      </c>
      <c r="FW284">
        <v>0</v>
      </c>
      <c r="FX284">
        <v>1.7775000000000001</v>
      </c>
      <c r="FY284">
        <v>1.1362000000000001</v>
      </c>
      <c r="FZ284">
        <v>908.18</v>
      </c>
      <c r="GA284">
        <v>0.52286999999999995</v>
      </c>
      <c r="GB284">
        <v>1.7799</v>
      </c>
      <c r="GC284">
        <v>1.4976</v>
      </c>
      <c r="GD284">
        <v>0.48832999999999999</v>
      </c>
      <c r="GE284">
        <v>2.7122999999999999</v>
      </c>
      <c r="GF284">
        <v>1.5235000000000001</v>
      </c>
      <c r="GG284">
        <v>1.6832</v>
      </c>
      <c r="GH284">
        <v>0.57337000000000005</v>
      </c>
      <c r="GI284">
        <v>9.0935000000000002E-2</v>
      </c>
      <c r="GJ284">
        <v>0.45418999999999998</v>
      </c>
      <c r="GK284">
        <v>0.14990999999999999</v>
      </c>
      <c r="GL284">
        <v>0.16872999999999999</v>
      </c>
      <c r="GM284">
        <v>8.0988000000000004E-2</v>
      </c>
      <c r="GN284">
        <v>0.16184000000000001</v>
      </c>
      <c r="GO284">
        <v>7.3534000000000002E-2</v>
      </c>
      <c r="GP284">
        <v>0.18761</v>
      </c>
      <c r="GQ284">
        <v>0</v>
      </c>
      <c r="GR284">
        <v>0</v>
      </c>
      <c r="GS284">
        <v>5.5566000000000004</v>
      </c>
      <c r="GT284">
        <v>5.0362999999999998E-2</v>
      </c>
      <c r="GU284">
        <v>0.13621</v>
      </c>
      <c r="GV284">
        <v>0.14304</v>
      </c>
      <c r="GW284">
        <v>0.13064000000000001</v>
      </c>
      <c r="GX284">
        <v>1.2756E-2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H21" sqref="H21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1267</v>
      </c>
      <c r="C2" s="5"/>
      <c r="D2" s="5" t="s">
        <v>1268</v>
      </c>
    </row>
    <row r="3" spans="1:26" x14ac:dyDescent="0.25">
      <c r="Q3" s="4" t="s">
        <v>1101</v>
      </c>
      <c r="U3" s="4" t="s">
        <v>1102</v>
      </c>
      <c r="Y3" s="68" t="s">
        <v>1099</v>
      </c>
    </row>
    <row r="4" spans="1:26" x14ac:dyDescent="0.25">
      <c r="B4" s="5" t="s">
        <v>1109</v>
      </c>
      <c r="P4" s="35" t="s">
        <v>1272</v>
      </c>
      <c r="Q4" s="35" t="s">
        <v>1271</v>
      </c>
      <c r="R4" s="43" t="s">
        <v>1103</v>
      </c>
      <c r="T4" s="35" t="s">
        <v>1272</v>
      </c>
      <c r="U4" s="35" t="s">
        <v>1271</v>
      </c>
      <c r="V4" s="43" t="s">
        <v>1103</v>
      </c>
      <c r="X4" s="35" t="s">
        <v>1272</v>
      </c>
      <c r="Y4" s="35" t="s">
        <v>1271</v>
      </c>
      <c r="Z4" s="43" t="s">
        <v>1103</v>
      </c>
    </row>
    <row r="5" spans="1:26" x14ac:dyDescent="0.25">
      <c r="A5" s="5">
        <v>1</v>
      </c>
      <c r="B5" t="s">
        <v>1172</v>
      </c>
      <c r="P5" s="43">
        <f ca="1">IF(OFFSET('Chlorine ICP data'!A4,0,$C$21-1,1,1)&lt;&gt;"", OFFSET('Chlorine ICP data'!A4,0,$C$21-1,1,1),"")</f>
        <v>30100</v>
      </c>
      <c r="Q5" s="43">
        <f ca="1">IF(OFFSET('Chlorine ICP data'!A4,0,$D$21-1,1,1)&lt;&gt;"",OFFSET('Chlorine ICP data'!A4,0,$D$21-1,1,1),"")</f>
        <v>158700</v>
      </c>
      <c r="R5" s="43">
        <f ca="1">IF(Q5&lt;&gt;"",P5/Q5,"")</f>
        <v>0.18966603654694392</v>
      </c>
      <c r="T5" s="43">
        <f ca="1">IF(OFFSET('Chlorine ICP data'!A41,0,$C$21-1,1,1)&lt;&gt;"", OFFSET('Chlorine ICP data'!A41,0,$C$21-1,1,1),"")</f>
        <v>670</v>
      </c>
      <c r="U5" s="43">
        <f ca="1">IF(OFFSET('Chlorine ICP data'!A41,0,$D$21-1,1,1)&lt;&gt;"",OFFSET('Chlorine ICP data'!A41,0,$D$21-1,1,1),"")</f>
        <v>158700</v>
      </c>
      <c r="V5" s="43">
        <f t="shared" ref="V5:V18" ca="1" si="0">IF(U5&lt;&gt;"",T5/U5,"")</f>
        <v>4.2218021424070577E-3</v>
      </c>
      <c r="X5" s="43">
        <f ca="1">IF(OFFSET('Durango ICP data'!A2,0,$C$21-1,1,1)&lt;&gt;"", OFFSET('Durango ICP data'!A2,0,$C$21-1,1,1), "")</f>
        <v>-560</v>
      </c>
      <c r="Y5" s="43">
        <f ca="1">IF(OFFSET('Durango ICP data'!A2,0,$D$21-1,1,1)&lt;&gt;"", OFFSET('Durango ICP data'!A2,0,$D$21-1,1,1), "")</f>
        <v>146100</v>
      </c>
      <c r="Z5" s="43">
        <f ca="1">IF(Y5&lt;&gt;"",X5/Y5,"")</f>
        <v>-3.8329911019849418E-3</v>
      </c>
    </row>
    <row r="6" spans="1:26" x14ac:dyDescent="0.25">
      <c r="A6" s="5">
        <v>2</v>
      </c>
      <c r="B6" t="s">
        <v>1110</v>
      </c>
      <c r="P6" s="43">
        <f ca="1">IF(OFFSET('Chlorine ICP data'!A5,0,$C$21-1,1,1)&lt;&gt;"", OFFSET('Chlorine ICP data'!A5,0,$C$21-1,1,1),"")</f>
        <v>4640</v>
      </c>
      <c r="Q6" s="43">
        <f ca="1">IF(OFFSET('Chlorine ICP data'!A5,0,$D$21-1,1,1)&lt;&gt;"",OFFSET('Chlorine ICP data'!A5,0,$D$21-1,1,1),"")</f>
        <v>158700</v>
      </c>
      <c r="R6" s="43">
        <f t="shared" ref="R6:R40" ca="1" si="1">IF(Q6&lt;&gt;"",P6/Q6,"")</f>
        <v>2.923755513547574E-2</v>
      </c>
      <c r="T6" s="43">
        <f ca="1">IF(OFFSET('Chlorine ICP data'!A42,0,$C$21-1,1,1)&lt;&gt;"", OFFSET('Chlorine ICP data'!A42,0,$C$21-1,1,1),"")</f>
        <v>750</v>
      </c>
      <c r="U6" s="43">
        <f ca="1">IF(OFFSET('Chlorine ICP data'!A42,0,$D$21-1,1,1)&lt;&gt;"",OFFSET('Chlorine ICP data'!A42,0,$D$21-1,1,1),"")</f>
        <v>161800</v>
      </c>
      <c r="V6" s="43">
        <f t="shared" ca="1" si="0"/>
        <v>4.6353522867737945E-3</v>
      </c>
      <c r="X6" s="43">
        <f ca="1">IF(OFFSET('Durango ICP data'!A3,0,$C$21-1,1,1)&lt;&gt;"", OFFSET('Durango ICP data'!A3,0,$C$21-1,1,1), "")</f>
        <v>1180</v>
      </c>
      <c r="Y6" s="43">
        <f ca="1">IF(OFFSET('Durango ICP data'!A3,0,$D$21-1,1,1)&lt;&gt;"", OFFSET('Durango ICP data'!A3,0,$D$21-1,1,1), "")</f>
        <v>147100</v>
      </c>
      <c r="Z6" s="43">
        <f t="shared" ref="Z6:Z35" ca="1" si="2">IF(Y6&lt;&gt;"",X6/Y6,"")</f>
        <v>8.0217539089055059E-3</v>
      </c>
    </row>
    <row r="7" spans="1:26" x14ac:dyDescent="0.25">
      <c r="A7" s="5">
        <v>3</v>
      </c>
      <c r="B7" t="s">
        <v>1249</v>
      </c>
      <c r="P7" s="43">
        <f ca="1">IF(OFFSET('Chlorine ICP data'!A6,0,$C$21-1,1,1)&lt;&gt;"", OFFSET('Chlorine ICP data'!A6,0,$C$21-1,1,1),"")</f>
        <v>25500</v>
      </c>
      <c r="Q7" s="43">
        <f ca="1">IF(OFFSET('Chlorine ICP data'!A6,0,$D$21-1,1,1)&lt;&gt;"",OFFSET('Chlorine ICP data'!A6,0,$D$21-1,1,1),"")</f>
        <v>145900</v>
      </c>
      <c r="R7" s="43">
        <f t="shared" ca="1" si="1"/>
        <v>0.17477724468814257</v>
      </c>
      <c r="T7" s="43">
        <f ca="1">IF(OFFSET('Chlorine ICP data'!A43,0,$C$21-1,1,1)&lt;&gt;"", OFFSET('Chlorine ICP data'!A43,0,$C$21-1,1,1),"")</f>
        <v>-560</v>
      </c>
      <c r="U7" s="43">
        <f ca="1">IF(OFFSET('Chlorine ICP data'!A43,0,$D$21-1,1,1)&lt;&gt;"",OFFSET('Chlorine ICP data'!A43,0,$D$21-1,1,1),"")</f>
        <v>160300</v>
      </c>
      <c r="V7" s="43">
        <f t="shared" ca="1" si="0"/>
        <v>-3.4934497816593887E-3</v>
      </c>
      <c r="X7" s="43">
        <f ca="1">IF(OFFSET('Durango ICP data'!A4,0,$C$21-1,1,1)&lt;&gt;"", OFFSET('Durango ICP data'!A4,0,$C$21-1,1,1), "")</f>
        <v>1660</v>
      </c>
      <c r="Y7" s="43">
        <f ca="1">IF(OFFSET('Durango ICP data'!A4,0,$D$21-1,1,1)&lt;&gt;"", OFFSET('Durango ICP data'!A4,0,$D$21-1,1,1), "")</f>
        <v>133500</v>
      </c>
      <c r="Z7" s="43">
        <f t="shared" ca="1" si="2"/>
        <v>1.2434456928838952E-2</v>
      </c>
    </row>
    <row r="8" spans="1:26" x14ac:dyDescent="0.25">
      <c r="A8" s="5">
        <v>4</v>
      </c>
      <c r="B8" t="s">
        <v>1091</v>
      </c>
      <c r="P8" s="43">
        <f ca="1">IF(OFFSET('Chlorine ICP data'!A7,0,$C$21-1,1,1)&lt;&gt;"", OFFSET('Chlorine ICP data'!A7,0,$C$21-1,1,1),"")</f>
        <v>29470</v>
      </c>
      <c r="Q8" s="43">
        <f ca="1">IF(OFFSET('Chlorine ICP data'!A7,0,$D$21-1,1,1)&lt;&gt;"",OFFSET('Chlorine ICP data'!A7,0,$D$21-1,1,1),"")</f>
        <v>149100</v>
      </c>
      <c r="R8" s="43">
        <f t="shared" ca="1" si="1"/>
        <v>0.19765258215962442</v>
      </c>
      <c r="T8" s="43">
        <f ca="1">IF(OFFSET('Chlorine ICP data'!A44,0,$C$21-1,1,1)&lt;&gt;"", OFFSET('Chlorine ICP data'!A44,0,$C$21-1,1,1),"")</f>
        <v>350</v>
      </c>
      <c r="U8" s="43">
        <f ca="1">IF(OFFSET('Chlorine ICP data'!A44,0,$D$21-1,1,1)&lt;&gt;"",OFFSET('Chlorine ICP data'!A44,0,$D$21-1,1,1),"")</f>
        <v>150500</v>
      </c>
      <c r="V8" s="43">
        <f t="shared" ca="1" si="0"/>
        <v>2.3255813953488372E-3</v>
      </c>
      <c r="X8" s="43">
        <f ca="1">IF(OFFSET('Durango ICP data'!A5,0,$C$21-1,1,1)&lt;&gt;"", OFFSET('Durango ICP data'!A5,0,$C$21-1,1,1), "")</f>
        <v>1090</v>
      </c>
      <c r="Y8" s="43">
        <f ca="1">IF(OFFSET('Durango ICP data'!A5,0,$D$21-1,1,1)&lt;&gt;"", OFFSET('Durango ICP data'!A5,0,$D$21-1,1,1), "")</f>
        <v>131300</v>
      </c>
      <c r="Z8" s="43">
        <f t="shared" ca="1" si="2"/>
        <v>8.3015993907083023E-3</v>
      </c>
    </row>
    <row r="9" spans="1:26" x14ac:dyDescent="0.25">
      <c r="A9" s="5">
        <v>5</v>
      </c>
      <c r="B9" t="s">
        <v>1175</v>
      </c>
      <c r="P9" s="43">
        <f ca="1">IF(OFFSET('Chlorine ICP data'!A8,0,$C$21-1,1,1)&lt;&gt;"", OFFSET('Chlorine ICP data'!A8,0,$C$21-1,1,1),"")</f>
        <v>30700</v>
      </c>
      <c r="Q9" s="43">
        <f ca="1">IF(OFFSET('Chlorine ICP data'!A8,0,$D$21-1,1,1)&lt;&gt;"",OFFSET('Chlorine ICP data'!A8,0,$D$21-1,1,1),"")</f>
        <v>156400</v>
      </c>
      <c r="R9" s="43">
        <f t="shared" ca="1" si="1"/>
        <v>0.19629156010230178</v>
      </c>
      <c r="T9" s="43">
        <f ca="1">IF(OFFSET('Chlorine ICP data'!A45,0,$C$21-1,1,1)&lt;&gt;"", OFFSET('Chlorine ICP data'!A45,0,$C$21-1,1,1),"")</f>
        <v>120</v>
      </c>
      <c r="U9" s="43">
        <f ca="1">IF(OFFSET('Chlorine ICP data'!A45,0,$D$21-1,1,1)&lt;&gt;"",OFFSET('Chlorine ICP data'!A45,0,$D$21-1,1,1),"")</f>
        <v>144000</v>
      </c>
      <c r="V9" s="43">
        <f t="shared" ca="1" si="0"/>
        <v>8.3333333333333339E-4</v>
      </c>
      <c r="X9" s="43">
        <f ca="1">IF(OFFSET('Durango ICP data'!A6,0,$C$21-1,1,1)&lt;&gt;"", OFFSET('Durango ICP data'!A6,0,$C$21-1,1,1), "")</f>
        <v>1200</v>
      </c>
      <c r="Y9" s="43">
        <f ca="1">IF(OFFSET('Durango ICP data'!A6,0,$D$21-1,1,1)&lt;&gt;"", OFFSET('Durango ICP data'!A6,0,$D$21-1,1,1), "")</f>
        <v>129600</v>
      </c>
      <c r="Z9" s="43">
        <f t="shared" ca="1" si="2"/>
        <v>9.2592592592592587E-3</v>
      </c>
    </row>
    <row r="10" spans="1:26" x14ac:dyDescent="0.25">
      <c r="A10" s="5">
        <v>6</v>
      </c>
      <c r="B10" t="s">
        <v>1092</v>
      </c>
      <c r="P10" s="43">
        <f ca="1">IF(OFFSET('Chlorine ICP data'!A9,0,$C$21-1,1,1)&lt;&gt;"", OFFSET('Chlorine ICP data'!A9,0,$C$21-1,1,1),"")</f>
        <v>31200</v>
      </c>
      <c r="Q10" s="43">
        <f ca="1">IF(OFFSET('Chlorine ICP data'!A9,0,$D$21-1,1,1)&lt;&gt;"",OFFSET('Chlorine ICP data'!A9,0,$D$21-1,1,1),"")</f>
        <v>159100</v>
      </c>
      <c r="R10" s="43">
        <f t="shared" ca="1" si="1"/>
        <v>0.19610307982401007</v>
      </c>
      <c r="T10" s="43">
        <f ca="1">IF(OFFSET('Chlorine ICP data'!A46,0,$C$21-1,1,1)&lt;&gt;"", OFFSET('Chlorine ICP data'!A46,0,$C$21-1,1,1),"")</f>
        <v>170</v>
      </c>
      <c r="U10" s="43">
        <f ca="1">IF(OFFSET('Chlorine ICP data'!A46,0,$D$21-1,1,1)&lt;&gt;"",OFFSET('Chlorine ICP data'!A46,0,$D$21-1,1,1),"")</f>
        <v>151000</v>
      </c>
      <c r="V10" s="43">
        <f t="shared" ca="1" si="0"/>
        <v>1.1258278145695364E-3</v>
      </c>
      <c r="X10" s="43">
        <f ca="1">IF(OFFSET('Durango ICP data'!A7,0,$C$21-1,1,1)&lt;&gt;"", OFFSET('Durango ICP data'!A7,0,$C$21-1,1,1), "")</f>
        <v>1010</v>
      </c>
      <c r="Y10" s="43">
        <f ca="1">IF(OFFSET('Durango ICP data'!A7,0,$D$21-1,1,1)&lt;&gt;"", OFFSET('Durango ICP data'!A7,0,$D$21-1,1,1), "")</f>
        <v>127200</v>
      </c>
      <c r="Z10" s="43">
        <f t="shared" ca="1" si="2"/>
        <v>7.940251572327044E-3</v>
      </c>
    </row>
    <row r="11" spans="1:26" x14ac:dyDescent="0.25">
      <c r="A11" s="5">
        <v>7</v>
      </c>
      <c r="B11" t="s">
        <v>1248</v>
      </c>
      <c r="P11" s="43">
        <f ca="1">IF(OFFSET('Chlorine ICP data'!A10,0,$C$21-1,1,1)&lt;&gt;"", OFFSET('Chlorine ICP data'!A10,0,$C$21-1,1,1),"")</f>
        <v>19940</v>
      </c>
      <c r="Q11" s="43">
        <f ca="1">IF(OFFSET('Chlorine ICP data'!A10,0,$D$21-1,1,1)&lt;&gt;"",OFFSET('Chlorine ICP data'!A10,0,$D$21-1,1,1),"")</f>
        <v>155600</v>
      </c>
      <c r="R11" s="43">
        <f t="shared" ca="1" si="1"/>
        <v>0.12814910025706941</v>
      </c>
      <c r="T11" s="43">
        <f ca="1">IF(OFFSET('Chlorine ICP data'!A47,0,$C$21-1,1,1)&lt;&gt;"", OFFSET('Chlorine ICP data'!A47,0,$C$21-1,1,1),"")</f>
        <v>1220</v>
      </c>
      <c r="U11" s="43">
        <f ca="1">IF(OFFSET('Chlorine ICP data'!A47,0,$D$21-1,1,1)&lt;&gt;"",OFFSET('Chlorine ICP data'!A47,0,$D$21-1,1,1),"")</f>
        <v>162800</v>
      </c>
      <c r="V11" s="43">
        <f t="shared" ca="1" si="0"/>
        <v>7.4938574938574936E-3</v>
      </c>
      <c r="X11" s="43">
        <f ca="1">IF(OFFSET('Durango ICP data'!A8,0,$C$21-1,1,1)&lt;&gt;"", OFFSET('Durango ICP data'!A8,0,$C$21-1,1,1), "")</f>
        <v>1310</v>
      </c>
      <c r="Y11" s="43">
        <f ca="1">IF(OFFSET('Durango ICP data'!A8,0,$D$21-1,1,1)&lt;&gt;"", OFFSET('Durango ICP data'!A8,0,$D$21-1,1,1), "")</f>
        <v>145100</v>
      </c>
      <c r="Z11" s="43">
        <f t="shared" ca="1" si="2"/>
        <v>9.0282563749138518E-3</v>
      </c>
    </row>
    <row r="12" spans="1:26" x14ac:dyDescent="0.25">
      <c r="A12" s="5">
        <v>8</v>
      </c>
      <c r="B12" t="s">
        <v>1198</v>
      </c>
      <c r="P12" s="43">
        <f ca="1">IF(OFFSET('Chlorine ICP data'!A11,0,$C$21-1,1,1)&lt;&gt;"", OFFSET('Chlorine ICP data'!A11,0,$C$21-1,1,1),"")</f>
        <v>29310</v>
      </c>
      <c r="Q12" s="43">
        <f ca="1">IF(OFFSET('Chlorine ICP data'!A11,0,$D$21-1,1,1)&lt;&gt;"",OFFSET('Chlorine ICP data'!A11,0,$D$21-1,1,1),"")</f>
        <v>154700</v>
      </c>
      <c r="R12" s="43">
        <f t="shared" ca="1" si="1"/>
        <v>0.18946347769877181</v>
      </c>
      <c r="T12" s="43">
        <f ca="1">IF(OFFSET('Chlorine ICP data'!A48,0,$C$21-1,1,1)&lt;&gt;"", OFFSET('Chlorine ICP data'!A48,0,$C$21-1,1,1),"")</f>
        <v>-650</v>
      </c>
      <c r="U12" s="43">
        <f ca="1">IF(OFFSET('Chlorine ICP data'!A48,0,$D$21-1,1,1)&lt;&gt;"",OFFSET('Chlorine ICP data'!A48,0,$D$21-1,1,1),"")</f>
        <v>167300</v>
      </c>
      <c r="V12" s="43">
        <f t="shared" ca="1" si="0"/>
        <v>-3.8852361028093247E-3</v>
      </c>
      <c r="X12" s="43">
        <f ca="1">IF(OFFSET('Durango ICP data'!A9,0,$C$21-1,1,1)&lt;&gt;"", OFFSET('Durango ICP data'!A9,0,$C$21-1,1,1), "")</f>
        <v>1890</v>
      </c>
      <c r="Y12" s="43">
        <f ca="1">IF(OFFSET('Durango ICP data'!A9,0,$D$21-1,1,1)&lt;&gt;"", OFFSET('Durango ICP data'!A9,0,$D$21-1,1,1), "")</f>
        <v>150500</v>
      </c>
      <c r="Z12" s="43">
        <f t="shared" ca="1" si="2"/>
        <v>1.2558139534883722E-2</v>
      </c>
    </row>
    <row r="13" spans="1:26" x14ac:dyDescent="0.25">
      <c r="A13" s="5">
        <v>9</v>
      </c>
      <c r="B13" t="s">
        <v>1199</v>
      </c>
      <c r="P13" s="43">
        <f ca="1">IF(OFFSET('Chlorine ICP data'!A12,0,$C$21-1,1,1)&lt;&gt;"", OFFSET('Chlorine ICP data'!A12,0,$C$21-1,1,1),"")</f>
        <v>25330</v>
      </c>
      <c r="Q13" s="43">
        <f ca="1">IF(OFFSET('Chlorine ICP data'!A12,0,$D$21-1,1,1)&lt;&gt;"",OFFSET('Chlorine ICP data'!A12,0,$D$21-1,1,1),"")</f>
        <v>124700</v>
      </c>
      <c r="R13" s="43">
        <f t="shared" ca="1" si="1"/>
        <v>0.20312750601443463</v>
      </c>
      <c r="T13" s="43">
        <f ca="1">IF(OFFSET('Chlorine ICP data'!A49,0,$C$21-1,1,1)&lt;&gt;"", OFFSET('Chlorine ICP data'!A49,0,$C$21-1,1,1),"")</f>
        <v>-250</v>
      </c>
      <c r="U13" s="43">
        <f ca="1">IF(OFFSET('Chlorine ICP data'!A49,0,$D$21-1,1,1)&lt;&gt;"",OFFSET('Chlorine ICP data'!A49,0,$D$21-1,1,1),"")</f>
        <v>158100</v>
      </c>
      <c r="V13" s="43">
        <f t="shared" ca="1" si="0"/>
        <v>-1.5812776723592662E-3</v>
      </c>
      <c r="X13" s="43">
        <f ca="1">IF(OFFSET('Durango ICP data'!A10,0,$C$21-1,1,1)&lt;&gt;"", OFFSET('Durango ICP data'!A10,0,$C$21-1,1,1), "")</f>
        <v>2030</v>
      </c>
      <c r="Y13" s="43">
        <f ca="1">IF(OFFSET('Durango ICP data'!A10,0,$D$21-1,1,1)&lt;&gt;"", OFFSET('Durango ICP data'!A10,0,$D$21-1,1,1), "")</f>
        <v>136300</v>
      </c>
      <c r="Z13" s="43">
        <f t="shared" ca="1" si="2"/>
        <v>1.4893617021276596E-2</v>
      </c>
    </row>
    <row r="14" spans="1:26" x14ac:dyDescent="0.25">
      <c r="A14" s="5">
        <v>10</v>
      </c>
      <c r="B14" t="s">
        <v>1108</v>
      </c>
      <c r="P14" s="43">
        <f ca="1">IF(OFFSET('Chlorine ICP data'!A13,0,$C$21-1,1,1)&lt;&gt;"", OFFSET('Chlorine ICP data'!A13,0,$C$21-1,1,1),"")</f>
        <v>24940</v>
      </c>
      <c r="Q14" s="43">
        <f ca="1">IF(OFFSET('Chlorine ICP data'!A13,0,$D$21-1,1,1)&lt;&gt;"",OFFSET('Chlorine ICP data'!A13,0,$D$21-1,1,1),"")</f>
        <v>125800</v>
      </c>
      <c r="R14" s="43">
        <f t="shared" ca="1" si="1"/>
        <v>0.19825119236883942</v>
      </c>
      <c r="T14" s="43">
        <f ca="1">IF(OFFSET('Chlorine ICP data'!A50,0,$C$21-1,1,1)&lt;&gt;"", OFFSET('Chlorine ICP data'!A50,0,$C$21-1,1,1),"")</f>
        <v>200</v>
      </c>
      <c r="U14" s="43">
        <f ca="1">IF(OFFSET('Chlorine ICP data'!A50,0,$D$21-1,1,1)&lt;&gt;"",OFFSET('Chlorine ICP data'!A50,0,$D$21-1,1,1),"")</f>
        <v>133600</v>
      </c>
      <c r="V14" s="43">
        <f t="shared" ca="1" si="0"/>
        <v>1.4970059880239522E-3</v>
      </c>
      <c r="X14" s="43">
        <f ca="1">IF(OFFSET('Durango ICP data'!A11,0,$C$21-1,1,1)&lt;&gt;"", OFFSET('Durango ICP data'!A11,0,$C$21-1,1,1), "")</f>
        <v>1640</v>
      </c>
      <c r="Y14" s="43">
        <f ca="1">IF(OFFSET('Durango ICP data'!A11,0,$D$21-1,1,1)&lt;&gt;"", OFFSET('Durango ICP data'!A11,0,$D$21-1,1,1), "")</f>
        <v>144500</v>
      </c>
      <c r="Z14" s="43">
        <f t="shared" ca="1" si="2"/>
        <v>1.1349480968858131E-2</v>
      </c>
    </row>
    <row r="15" spans="1:26" x14ac:dyDescent="0.25">
      <c r="P15" s="43">
        <f ca="1">IF(OFFSET('Chlorine ICP data'!A14,0,$C$21-1,1,1)&lt;&gt;"", OFFSET('Chlorine ICP data'!A14,0,$C$21-1,1,1),"")</f>
        <v>27900</v>
      </c>
      <c r="Q15" s="43">
        <f ca="1">IF(OFFSET('Chlorine ICP data'!A14,0,$D$21-1,1,1)&lt;&gt;"",OFFSET('Chlorine ICP data'!A14,0,$D$21-1,1,1),"")</f>
        <v>140100</v>
      </c>
      <c r="R15" s="43">
        <f t="shared" ca="1" si="1"/>
        <v>0.19914346895074947</v>
      </c>
      <c r="T15" s="43">
        <f ca="1">IF(OFFSET('Chlorine ICP data'!A51,0,$C$21-1,1,1)&lt;&gt;"", OFFSET('Chlorine ICP data'!A51,0,$C$21-1,1,1),"")</f>
        <v>-170</v>
      </c>
      <c r="U15" s="43">
        <f ca="1">IF(OFFSET('Chlorine ICP data'!A51,0,$D$21-1,1,1)&lt;&gt;"",OFFSET('Chlorine ICP data'!A51,0,$D$21-1,1,1),"")</f>
        <v>125500</v>
      </c>
      <c r="V15" s="43">
        <f t="shared" ca="1" si="0"/>
        <v>-1.3545816733067729E-3</v>
      </c>
      <c r="X15" s="43">
        <f ca="1">IF(OFFSET('Durango ICP data'!A12,0,$C$21-1,1,1)&lt;&gt;"", OFFSET('Durango ICP data'!A12,0,$C$21-1,1,1), "")</f>
        <v>1560</v>
      </c>
      <c r="Y15" s="43">
        <f ca="1">IF(OFFSET('Durango ICP data'!A12,0,$D$21-1,1,1)&lt;&gt;"", OFFSET('Durango ICP data'!A12,0,$D$21-1,1,1), "")</f>
        <v>143200</v>
      </c>
      <c r="Z15" s="43">
        <f t="shared" ca="1" si="2"/>
        <v>1.0893854748603353E-2</v>
      </c>
    </row>
    <row r="16" spans="1:26" ht="13.8" thickBot="1" x14ac:dyDescent="0.3">
      <c r="P16" s="43">
        <f ca="1">IF(OFFSET('Chlorine ICP data'!A15,0,$C$21-1,1,1)&lt;&gt;"", OFFSET('Chlorine ICP data'!A15,0,$C$21-1,1,1),"")</f>
        <v>28760</v>
      </c>
      <c r="Q16" s="43">
        <f ca="1">IF(OFFSET('Chlorine ICP data'!A15,0,$D$21-1,1,1)&lt;&gt;"",OFFSET('Chlorine ICP data'!A15,0,$D$21-1,1,1),"")</f>
        <v>142800</v>
      </c>
      <c r="R16" s="43">
        <f t="shared" ca="1" si="1"/>
        <v>0.20140056022408964</v>
      </c>
      <c r="T16" s="43">
        <f ca="1">IF(OFFSET('Chlorine ICP data'!A52,0,$C$21-1,1,1)&lt;&gt;"", OFFSET('Chlorine ICP data'!A52,0,$C$21-1,1,1),"")</f>
        <v>-10</v>
      </c>
      <c r="U16" s="43">
        <f ca="1">IF(OFFSET('Chlorine ICP data'!A52,0,$D$21-1,1,1)&lt;&gt;"",OFFSET('Chlorine ICP data'!A52,0,$D$21-1,1,1),"")</f>
        <v>123800</v>
      </c>
      <c r="V16" s="43">
        <f t="shared" ca="1" si="0"/>
        <v>-8.0775444264943462E-5</v>
      </c>
      <c r="X16" s="43">
        <f ca="1">IF(OFFSET('Durango ICP data'!A13,0,$C$21-1,1,1)&lt;&gt;"", OFFSET('Durango ICP data'!A13,0,$C$21-1,1,1), "")</f>
        <v>1750</v>
      </c>
      <c r="Y16" s="43">
        <f ca="1">IF(OFFSET('Durango ICP data'!A13,0,$D$21-1,1,1)&lt;&gt;"", OFFSET('Durango ICP data'!A13,0,$D$21-1,1,1), "")</f>
        <v>145900</v>
      </c>
      <c r="Z16" s="43">
        <f t="shared" ca="1" si="2"/>
        <v>1.1994516792323509E-2</v>
      </c>
    </row>
    <row r="17" spans="2:26" x14ac:dyDescent="0.25">
      <c r="B17" s="10"/>
      <c r="C17" s="11" t="s">
        <v>1095</v>
      </c>
      <c r="D17" s="11"/>
      <c r="E17" s="11"/>
      <c r="F17" s="11"/>
      <c r="G17" s="11"/>
      <c r="H17" s="11"/>
      <c r="I17" s="12"/>
      <c r="P17" s="43">
        <f ca="1">IF(OFFSET('Chlorine ICP data'!A16,0,$C$21-1,1,1)&lt;&gt;"", OFFSET('Chlorine ICP data'!A16,0,$C$21-1,1,1),"")</f>
        <v>26810</v>
      </c>
      <c r="Q17" s="43">
        <f ca="1">IF(OFFSET('Chlorine ICP data'!A16,0,$D$21-1,1,1)&lt;&gt;"",OFFSET('Chlorine ICP data'!A16,0,$D$21-1,1,1),"")</f>
        <v>133000</v>
      </c>
      <c r="R17" s="43">
        <f t="shared" ca="1" si="1"/>
        <v>0.20157894736842105</v>
      </c>
      <c r="T17" s="43">
        <f ca="1">IF(OFFSET('Chlorine ICP data'!A53,0,$C$21-1,1,1)&lt;&gt;"", OFFSET('Chlorine ICP data'!A53,0,$C$21-1,1,1),"")</f>
        <v>40</v>
      </c>
      <c r="U17" s="43">
        <f ca="1">IF(OFFSET('Chlorine ICP data'!A53,0,$D$21-1,1,1)&lt;&gt;"",OFFSET('Chlorine ICP data'!A53,0,$D$21-1,1,1),"")</f>
        <v>130200</v>
      </c>
      <c r="V17" s="43">
        <f t="shared" ca="1" si="0"/>
        <v>3.0721966205837174E-4</v>
      </c>
      <c r="X17" s="43">
        <f ca="1">IF(OFFSET('Durango ICP data'!A14,0,$C$21-1,1,1)&lt;&gt;"", OFFSET('Durango ICP data'!A14,0,$C$21-1,1,1), "")</f>
        <v>1150</v>
      </c>
      <c r="Y17" s="43">
        <f ca="1">IF(OFFSET('Durango ICP data'!A14,0,$D$21-1,1,1)&lt;&gt;"", OFFSET('Durango ICP data'!A14,0,$D$21-1,1,1), "")</f>
        <v>118800</v>
      </c>
      <c r="Z17" s="43">
        <f t="shared" ca="1" si="2"/>
        <v>9.6801346801346794E-3</v>
      </c>
    </row>
    <row r="18" spans="2:26" ht="13.8" thickBot="1" x14ac:dyDescent="0.3">
      <c r="B18" s="13"/>
      <c r="C18" s="14" t="s">
        <v>1272</v>
      </c>
      <c r="D18" s="14" t="s">
        <v>1271</v>
      </c>
      <c r="E18" s="14" t="s">
        <v>1273</v>
      </c>
      <c r="F18" s="14" t="s">
        <v>1269</v>
      </c>
      <c r="G18" s="14" t="s">
        <v>1270</v>
      </c>
      <c r="H18" s="14" t="s">
        <v>1254</v>
      </c>
      <c r="I18" s="15"/>
      <c r="P18" s="43">
        <f ca="1">IF(OFFSET('Chlorine ICP data'!A17,0,$C$21-1,1,1)&lt;&gt;"", OFFSET('Chlorine ICP data'!A17,0,$C$21-1,1,1),"")</f>
        <v>26790</v>
      </c>
      <c r="Q18" s="43">
        <f ca="1">IF(OFFSET('Chlorine ICP data'!A17,0,$D$21-1,1,1)&lt;&gt;"",OFFSET('Chlorine ICP data'!A17,0,$D$21-1,1,1),"")</f>
        <v>136900</v>
      </c>
      <c r="R18" s="43">
        <f t="shared" ca="1" si="1"/>
        <v>0.19569028487947407</v>
      </c>
      <c r="T18" s="43">
        <f ca="1">IF(OFFSET('Chlorine ICP data'!A54,0,$C$21-1,1,1)&lt;&gt;"", OFFSET('Chlorine ICP data'!A54,0,$C$21-1,1,1),"")</f>
        <v>360</v>
      </c>
      <c r="U18" s="43">
        <f ca="1">IF(OFFSET('Chlorine ICP data'!A54,0,$D$21-1,1,1)&lt;&gt;"",OFFSET('Chlorine ICP data'!A54,0,$D$21-1,1,1),"")</f>
        <v>134300</v>
      </c>
      <c r="V18" s="43">
        <f t="shared" ca="1" si="0"/>
        <v>2.6805658972449738E-3</v>
      </c>
      <c r="X18" s="43">
        <f ca="1">IF(OFFSET('Durango ICP data'!A15,0,$C$21-1,1,1)&lt;&gt;"", OFFSET('Durango ICP data'!A15,0,$C$21-1,1,1), "")</f>
        <v>680</v>
      </c>
      <c r="Y18" s="43">
        <f ca="1">IF(OFFSET('Durango ICP data'!A15,0,$D$21-1,1,1)&lt;&gt;"", OFFSET('Durango ICP data'!A15,0,$D$21-1,1,1), "")</f>
        <v>113100</v>
      </c>
      <c r="Z18" s="43">
        <f t="shared" ca="1" si="2"/>
        <v>6.01237842617153E-3</v>
      </c>
    </row>
    <row r="19" spans="2:26" ht="13.8" thickBot="1" x14ac:dyDescent="0.3">
      <c r="B19" s="13"/>
      <c r="C19" s="8" t="s">
        <v>1263</v>
      </c>
      <c r="D19" s="8" t="s">
        <v>1255</v>
      </c>
      <c r="E19" s="8" t="s">
        <v>1264</v>
      </c>
      <c r="F19" s="8" t="s">
        <v>1265</v>
      </c>
      <c r="G19" s="9" t="s">
        <v>1096</v>
      </c>
      <c r="H19" s="9" t="s">
        <v>1266</v>
      </c>
      <c r="I19" s="15"/>
      <c r="P19" s="43">
        <f ca="1">IF(OFFSET('Chlorine ICP data'!A18,0,$C$21-1,1,1)&lt;&gt;"", OFFSET('Chlorine ICP data'!A18,0,$C$21-1,1,1),"")</f>
        <v>27510</v>
      </c>
      <c r="Q19" s="43">
        <f ca="1">IF(OFFSET('Chlorine ICP data'!A18,0,$D$21-1,1,1)&lt;&gt;"",OFFSET('Chlorine ICP data'!A18,0,$D$21-1,1,1),"")</f>
        <v>137300</v>
      </c>
      <c r="R19" s="43">
        <f t="shared" ca="1" si="1"/>
        <v>0.20036416605972324</v>
      </c>
      <c r="T19" s="43">
        <f ca="1">IF(OFFSET('Chlorine ICP data'!A55,0,$C$21-1,1,1)&lt;&gt;"", OFFSET('Chlorine ICP data'!A55,0,$C$21-1,1,1),"")</f>
        <v>-50</v>
      </c>
      <c r="U19" s="43">
        <f ca="1">IF(OFFSET('Chlorine ICP data'!A55,0,$D$21-1,1,1)&lt;&gt;"",OFFSET('Chlorine ICP data'!A55,0,$D$21-1,1,1),"")</f>
        <v>132400</v>
      </c>
      <c r="V19" s="43">
        <f t="shared" ref="V19:V54" ca="1" si="3">IF(U19&lt;&gt;"",T19/U19,"")</f>
        <v>-3.7764350453172205E-4</v>
      </c>
      <c r="X19" s="43">
        <f ca="1">IF(OFFSET('Durango ICP data'!A16,0,$C$21-1,1,1)&lt;&gt;"", OFFSET('Durango ICP data'!A16,0,$C$21-1,1,1), "")</f>
        <v>1200</v>
      </c>
      <c r="Y19" s="43">
        <f ca="1">IF(OFFSET('Durango ICP data'!A16,0,$D$21-1,1,1)&lt;&gt;"", OFFSET('Durango ICP data'!A16,0,$D$21-1,1,1), "")</f>
        <v>113800</v>
      </c>
      <c r="Z19" s="43">
        <f t="shared" ca="1" si="2"/>
        <v>1.054481546572935E-2</v>
      </c>
    </row>
    <row r="20" spans="2:26" ht="13.8" thickBot="1" x14ac:dyDescent="0.3">
      <c r="B20" s="13"/>
      <c r="C20" s="14" t="s">
        <v>1097</v>
      </c>
      <c r="D20" s="14"/>
      <c r="E20" s="14"/>
      <c r="F20" s="14"/>
      <c r="G20" s="14"/>
      <c r="H20" s="14"/>
      <c r="I20" s="15"/>
      <c r="P20" s="43">
        <f ca="1">IF(OFFSET('Chlorine ICP data'!A19,0,$C$21-1,1,1)&lt;&gt;"", OFFSET('Chlorine ICP data'!A19,0,$C$21-1,1,1),"")</f>
        <v>27120</v>
      </c>
      <c r="Q20" s="43">
        <f ca="1">IF(OFFSET('Chlorine ICP data'!A19,0,$D$21-1,1,1)&lt;&gt;"",OFFSET('Chlorine ICP data'!A19,0,$D$21-1,1,1),"")</f>
        <v>138900</v>
      </c>
      <c r="R20" s="43">
        <f t="shared" ca="1" si="1"/>
        <v>0.19524838012958964</v>
      </c>
      <c r="T20" s="43">
        <f ca="1">IF(OFFSET('Chlorine ICP data'!A56,0,$C$21-1,1,1)&lt;&gt;"", OFFSET('Chlorine ICP data'!A56,0,$C$21-1,1,1),"")</f>
        <v>-30</v>
      </c>
      <c r="U20" s="43">
        <f ca="1">IF(OFFSET('Chlorine ICP data'!A56,0,$D$21-1,1,1)&lt;&gt;"",OFFSET('Chlorine ICP data'!A56,0,$D$21-1,1,1),"")</f>
        <v>147000</v>
      </c>
      <c r="V20" s="43">
        <f t="shared" ca="1" si="3"/>
        <v>-2.0408163265306123E-4</v>
      </c>
      <c r="X20" s="43">
        <f ca="1">IF(OFFSET('Durango ICP data'!A17,0,$C$21-1,1,1)&lt;&gt;"", OFFSET('Durango ICP data'!A17,0,$C$21-1,1,1), "")</f>
        <v>1470</v>
      </c>
      <c r="Y20" s="43">
        <f ca="1">IF(OFFSET('Durango ICP data'!A17,0,$D$21-1,1,1)&lt;&gt;"", OFFSET('Durango ICP data'!A17,0,$D$21-1,1,1), "")</f>
        <v>110400</v>
      </c>
      <c r="Z20" s="43">
        <f t="shared" ca="1" si="2"/>
        <v>1.3315217391304347E-2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>
        <f ca="1">IF(OFFSET('Chlorine ICP data'!A57,0,$C$21-1,1,1)&lt;&gt;"", OFFSET('Chlorine ICP data'!A57,0,$C$21-1,1,1),"")</f>
        <v>-640</v>
      </c>
      <c r="U21" s="43">
        <f ca="1">IF(OFFSET('Chlorine ICP data'!A57,0,$D$21-1,1,1)&lt;&gt;"",OFFSET('Chlorine ICP data'!A57,0,$D$21-1,1,1),"")</f>
        <v>147500</v>
      </c>
      <c r="V21" s="43">
        <f t="shared" ca="1" si="3"/>
        <v>-4.3389830508474576E-3</v>
      </c>
      <c r="X21" s="43">
        <f ca="1">IF(OFFSET('Durango ICP data'!A18,0,$C$21-1,1,1)&lt;&gt;"", OFFSET('Durango ICP data'!A18,0,$C$21-1,1,1), "")</f>
        <v>1750</v>
      </c>
      <c r="Y21" s="43">
        <f ca="1">IF(OFFSET('Durango ICP data'!A18,0,$D$21-1,1,1)&lt;&gt;"", OFFSET('Durango ICP data'!A18,0,$D$21-1,1,1), "")</f>
        <v>140400</v>
      </c>
      <c r="Z21" s="43">
        <f t="shared" ca="1" si="2"/>
        <v>1.2464387464387465E-2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>
        <f ca="1">IF(OFFSET('Chlorine ICP data'!A58,0,$C$21-1,1,1)&lt;&gt;"", OFFSET('Chlorine ICP data'!A58,0,$C$21-1,1,1),"")</f>
        <v>400</v>
      </c>
      <c r="U22" s="43">
        <f ca="1">IF(OFFSET('Chlorine ICP data'!A58,0,$D$21-1,1,1)&lt;&gt;"",OFFSET('Chlorine ICP data'!A58,0,$D$21-1,1,1),"")</f>
        <v>146800</v>
      </c>
      <c r="V22" s="43">
        <f t="shared" ca="1" si="3"/>
        <v>2.7247956403269754E-3</v>
      </c>
      <c r="X22" s="43">
        <f ca="1">IF(OFFSET('Durango ICP data'!A19,0,$C$21-1,1,1)&lt;&gt;"", OFFSET('Durango ICP data'!A19,0,$C$21-1,1,1), "")</f>
        <v>1120</v>
      </c>
      <c r="Y22" s="43">
        <f ca="1">IF(OFFSET('Durango ICP data'!A19,0,$D$21-1,1,1)&lt;&gt;"", OFFSET('Durango ICP data'!A19,0,$D$21-1,1,1), "")</f>
        <v>130900</v>
      </c>
      <c r="Z22" s="43">
        <f t="shared" ca="1" si="2"/>
        <v>8.5561497326203211E-3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>
        <f ca="1">IF(OFFSET('Chlorine ICP data'!A59,0,$C$21-1,1,1)&lt;&gt;"", OFFSET('Chlorine ICP data'!A59,0,$C$21-1,1,1),"")</f>
        <v>60</v>
      </c>
      <c r="U23" s="43">
        <f ca="1">IF(OFFSET('Chlorine ICP data'!A59,0,$D$21-1,1,1)&lt;&gt;"",OFFSET('Chlorine ICP data'!A59,0,$D$21-1,1,1),"")</f>
        <v>136300</v>
      </c>
      <c r="V23" s="43">
        <f t="shared" ca="1" si="3"/>
        <v>4.4020542920029346E-4</v>
      </c>
      <c r="X23" s="43">
        <f ca="1">IF(OFFSET('Durango ICP data'!A20,0,$C$21-1,1,1)&lt;&gt;"", OFFSET('Durango ICP data'!A20,0,$C$21-1,1,1), "")</f>
        <v>1470</v>
      </c>
      <c r="Y23" s="43">
        <f ca="1">IF(OFFSET('Durango ICP data'!A20,0,$D$21-1,1,1)&lt;&gt;"", OFFSET('Durango ICP data'!A20,0,$D$21-1,1,1), "")</f>
        <v>140100</v>
      </c>
      <c r="Z23" s="43">
        <f t="shared" ca="1" si="2"/>
        <v>1.0492505353319057E-2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>
        <f ca="1">IF(OFFSET('Chlorine ICP data'!A60,0,$C$21-1,1,1)&lt;&gt;"", OFFSET('Chlorine ICP data'!A60,0,$C$21-1,1,1),"")</f>
        <v>70</v>
      </c>
      <c r="U24" s="43">
        <f ca="1">IF(OFFSET('Chlorine ICP data'!A60,0,$D$21-1,1,1)&lt;&gt;"",OFFSET('Chlorine ICP data'!A60,0,$D$21-1,1,1),"")</f>
        <v>137700</v>
      </c>
      <c r="V24" s="43">
        <f t="shared" ca="1" si="3"/>
        <v>5.0835148874364558E-4</v>
      </c>
      <c r="X24" s="43">
        <f ca="1">IF(OFFSET('Durango ICP data'!A21,0,$C$21-1,1,1)&lt;&gt;"", OFFSET('Durango ICP data'!A21,0,$C$21-1,1,1), "")</f>
        <v>1620</v>
      </c>
      <c r="Y24" s="43">
        <f ca="1">IF(OFFSET('Durango ICP data'!A21,0,$D$21-1,1,1)&lt;&gt;"", OFFSET('Durango ICP data'!A21,0,$D$21-1,1,1), "")</f>
        <v>141100</v>
      </c>
      <c r="Z24" s="43">
        <f t="shared" ca="1" si="2"/>
        <v>1.1481218993621546E-2</v>
      </c>
    </row>
    <row r="25" spans="2:26" x14ac:dyDescent="0.25">
      <c r="B25" s="10"/>
      <c r="C25" s="11" t="s">
        <v>1098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>
        <f ca="1">IF(OFFSET('Chlorine ICP data'!A61,0,$C$21-1,1,1)&lt;&gt;"", OFFSET('Chlorine ICP data'!A61,0,$C$21-1,1,1),"")</f>
        <v>240</v>
      </c>
      <c r="U25" s="43">
        <f ca="1">IF(OFFSET('Chlorine ICP data'!A61,0,$D$21-1,1,1)&lt;&gt;"",OFFSET('Chlorine ICP data'!A61,0,$D$21-1,1,1),"")</f>
        <v>137400</v>
      </c>
      <c r="V25" s="43">
        <f t="shared" ca="1" si="3"/>
        <v>1.7467248908296944E-3</v>
      </c>
      <c r="X25" s="43">
        <f ca="1">IF(OFFSET('Durango ICP data'!A22,0,$C$21-1,1,1)&lt;&gt;"", OFFSET('Durango ICP data'!A22,0,$C$21-1,1,1), "")</f>
        <v>1710</v>
      </c>
      <c r="Y25" s="43">
        <f ca="1">IF(OFFSET('Durango ICP data'!A22,0,$D$21-1,1,1)&lt;&gt;"", OFFSET('Durango ICP data'!A22,0,$D$21-1,1,1), "")</f>
        <v>140400</v>
      </c>
      <c r="Z25" s="43">
        <f t="shared" ca="1" si="2"/>
        <v>1.217948717948718E-2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>
        <f ca="1">IF(OFFSET('Chlorine ICP data'!A62,0,$C$21-1,1,1)&lt;&gt;"", OFFSET('Chlorine ICP data'!A62,0,$C$21-1,1,1),"")</f>
        <v>30</v>
      </c>
      <c r="U26" s="43">
        <f ca="1">IF(OFFSET('Chlorine ICP data'!A62,0,$D$21-1,1,1)&lt;&gt;"",OFFSET('Chlorine ICP data'!A62,0,$D$21-1,1,1),"")</f>
        <v>141100</v>
      </c>
      <c r="V26" s="43">
        <f t="shared" ca="1" si="3"/>
        <v>2.1261516654854713E-4</v>
      </c>
      <c r="X26" s="43">
        <f ca="1">IF(OFFSET('Durango ICP data'!A23,0,$C$21-1,1,1)&lt;&gt;"", OFFSET('Durango ICP data'!A23,0,$C$21-1,1,1), "")</f>
        <v>1340</v>
      </c>
      <c r="Y26" s="43">
        <f ca="1">IF(OFFSET('Durango ICP data'!A23,0,$D$21-1,1,1)&lt;&gt;"", OFFSET('Durango ICP data'!A23,0,$D$21-1,1,1), "")</f>
        <v>143500</v>
      </c>
      <c r="Z26" s="43">
        <f t="shared" ca="1" si="2"/>
        <v>9.3379790940766559E-3</v>
      </c>
    </row>
    <row r="27" spans="2:26" ht="13.8" thickBot="1" x14ac:dyDescent="0.3">
      <c r="B27" s="13"/>
      <c r="C27" s="14" t="s">
        <v>1106</v>
      </c>
      <c r="D27" s="14"/>
      <c r="E27" s="14" t="s">
        <v>1103</v>
      </c>
      <c r="F27" s="14" t="s">
        <v>1100</v>
      </c>
      <c r="G27" s="14" t="s">
        <v>1104</v>
      </c>
      <c r="H27" s="14" t="s">
        <v>1100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>
        <f ca="1">IF(OFFSET('Chlorine ICP data'!A63,0,$C$21-1,1,1)&lt;&gt;"", OFFSET('Chlorine ICP data'!A63,0,$C$21-1,1,1),"")</f>
        <v>-380</v>
      </c>
      <c r="U27" s="43">
        <f ca="1">IF(OFFSET('Chlorine ICP data'!A63,0,$D$21-1,1,1)&lt;&gt;"",OFFSET('Chlorine ICP data'!A63,0,$D$21-1,1,1),"")</f>
        <v>141800</v>
      </c>
      <c r="V27" s="43">
        <f t="shared" ca="1" si="3"/>
        <v>-2.6798307475317347E-3</v>
      </c>
      <c r="X27" s="43">
        <f ca="1">IF(OFFSET('Durango ICP data'!A24,0,$C$21-1,1,1)&lt;&gt;"", OFFSET('Durango ICP data'!A24,0,$C$21-1,1,1), "")</f>
        <v>1440</v>
      </c>
      <c r="Y27" s="43">
        <f ca="1">IF(OFFSET('Durango ICP data'!A24,0,$D$21-1,1,1)&lt;&gt;"", OFFSET('Durango ICP data'!A24,0,$D$21-1,1,1), "")</f>
        <v>146100</v>
      </c>
      <c r="Z27" s="43">
        <f t="shared" ca="1" si="2"/>
        <v>9.8562628336755654E-3</v>
      </c>
    </row>
    <row r="28" spans="2:26" ht="13.8" thickBot="1" x14ac:dyDescent="0.3">
      <c r="B28" s="13"/>
      <c r="C28" s="21" t="s">
        <v>1105</v>
      </c>
      <c r="D28" s="14" t="s">
        <v>1101</v>
      </c>
      <c r="E28" s="20">
        <f ca="1">AVERAGE(R5:R40)</f>
        <v>0.18100907140047881</v>
      </c>
      <c r="F28" s="20">
        <f ca="1">STDEV(R5:R40)</f>
        <v>4.4346841977721527E-2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>
        <f ca="1">IF(OFFSET('Chlorine ICP data'!A64,0,$C$21-1,1,1)&lt;&gt;"", OFFSET('Chlorine ICP data'!A64,0,$C$21-1,1,1),"")</f>
        <v>-400</v>
      </c>
      <c r="U28" s="43">
        <f ca="1">IF(OFFSET('Chlorine ICP data'!A64,0,$D$21-1,1,1)&lt;&gt;"",OFFSET('Chlorine ICP data'!A64,0,$D$21-1,1,1),"")</f>
        <v>141600</v>
      </c>
      <c r="V28" s="43">
        <f t="shared" ca="1" si="3"/>
        <v>-2.8248587570621469E-3</v>
      </c>
      <c r="X28" s="43">
        <f ca="1">IF(OFFSET('Durango ICP data'!A25,0,$C$21-1,1,1)&lt;&gt;"", OFFSET('Durango ICP data'!A25,0,$C$21-1,1,1), "")</f>
        <v>1960</v>
      </c>
      <c r="Y28" s="43">
        <f ca="1">IF(OFFSET('Durango ICP data'!A25,0,$D$21-1,1,1)&lt;&gt;"", OFFSET('Durango ICP data'!A25,0,$D$21-1,1,1), "")</f>
        <v>144500</v>
      </c>
      <c r="Z28" s="43">
        <f t="shared" ca="1" si="2"/>
        <v>1.356401384083045E-2</v>
      </c>
    </row>
    <row r="29" spans="2:26" ht="13.8" thickBot="1" x14ac:dyDescent="0.3">
      <c r="B29" s="13"/>
      <c r="C29" s="14"/>
      <c r="D29" s="14" t="s">
        <v>1099</v>
      </c>
      <c r="E29" s="20">
        <f ca="1">AVERAGE(Z5:Z54)</f>
        <v>1.0568514855312074E-2</v>
      </c>
      <c r="F29" s="20">
        <f ca="1">STDEV(Z5:Z54)</f>
        <v>3.3670520826345677E-3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1490</v>
      </c>
      <c r="Y29" s="43">
        <f ca="1">IF(OFFSET('Durango ICP data'!A26,0,$D$21-1,1,1)&lt;&gt;"", OFFSET('Durango ICP data'!A26,0,$D$21-1,1,1), "")</f>
        <v>128700</v>
      </c>
      <c r="Z29" s="43">
        <f t="shared" ca="1" si="2"/>
        <v>1.1577311577311577E-2</v>
      </c>
    </row>
    <row r="30" spans="2:26" ht="13.8" thickBot="1" x14ac:dyDescent="0.3">
      <c r="B30" s="13"/>
      <c r="C30" s="21" t="s">
        <v>1105</v>
      </c>
      <c r="D30" s="14" t="s">
        <v>1102</v>
      </c>
      <c r="E30" s="20">
        <f ca="1">AVERAGE(V5:V54)</f>
        <v>4.1385501092669539E-4</v>
      </c>
      <c r="F30" s="20">
        <f ca="1">STDEV(V5:V54)</f>
        <v>2.836370286162414E-3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1870</v>
      </c>
      <c r="Y30" s="43">
        <f ca="1">IF(OFFSET('Durango ICP data'!A27,0,$D$21-1,1,1)&lt;&gt;"", OFFSET('Durango ICP data'!A27,0,$D$21-1,1,1), "")</f>
        <v>129400</v>
      </c>
      <c r="Z30" s="43">
        <f t="shared" ca="1" si="2"/>
        <v>1.4451313755795982E-2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1830</v>
      </c>
      <c r="Y31" s="43">
        <f ca="1">IF(OFFSET('Durango ICP data'!A28,0,$D$21-1,1,1)&lt;&gt;"", OFFSET('Durango ICP data'!A28,0,$D$21-1,1,1), "")</f>
        <v>133300</v>
      </c>
      <c r="Z31" s="43">
        <f t="shared" ca="1" si="2"/>
        <v>1.3728432108027006E-2</v>
      </c>
    </row>
    <row r="32" spans="2:26" ht="13.8" thickBot="1" x14ac:dyDescent="0.3">
      <c r="B32" s="13"/>
      <c r="C32" s="14"/>
      <c r="D32" s="14" t="s">
        <v>1107</v>
      </c>
      <c r="E32" s="20">
        <f ca="1">IF(C28="n",IF(C30="n","Select a 2nd standard",LINEST(E29:E30,G29:G30)),IF(C30="y",LINEST(E28:E30,G28:G30),LINEST(E28:E29,G28:G29)))</f>
        <v>2.7749570652514578E-2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1230</v>
      </c>
      <c r="Y32" s="43">
        <f ca="1">IF(OFFSET('Durango ICP data'!A29,0,$D$21-1,1,1)&lt;&gt;"", OFFSET('Durango ICP data'!A29,0,$D$21-1,1,1), "")</f>
        <v>126400</v>
      </c>
      <c r="Z32" s="43">
        <f t="shared" ca="1" si="2"/>
        <v>9.7310126582278479E-3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>
        <f ca="1">IF(OFFSET('Durango ICP data'!A30,0,$C$21-1,1,1)&lt;&gt;"", OFFSET('Durango ICP data'!A30,0,$C$21-1,1,1), "")</f>
        <v>1490</v>
      </c>
      <c r="Y33" s="43">
        <f ca="1">IF(OFFSET('Durango ICP data'!A30,0,$D$21-1,1,1)&lt;&gt;"", OFFSET('Durango ICP data'!A30,0,$D$21-1,1,1), "")</f>
        <v>123100</v>
      </c>
      <c r="Z33" s="43">
        <f t="shared" ca="1" si="2"/>
        <v>1.2103980503655564E-2</v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>
        <f ca="1">IF(OFFSET('Durango ICP data'!A31,0,$C$21-1,1,1)&lt;&gt;"", OFFSET('Durango ICP data'!A31,0,$C$21-1,1,1), "")</f>
        <v>1910</v>
      </c>
      <c r="Y34" s="43">
        <f ca="1">IF(OFFSET('Durango ICP data'!A31,0,$D$21-1,1,1)&lt;&gt;"", OFFSET('Durango ICP data'!A31,0,$D$21-1,1,1), "")</f>
        <v>136800</v>
      </c>
      <c r="Z34" s="43">
        <f t="shared" ca="1" si="2"/>
        <v>1.3961988304093568E-2</v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>
        <f ca="1">IF(OFFSET('Durango ICP data'!A32,0,$C$21-1,1,1)&lt;&gt;"", OFFSET('Durango ICP data'!A32,0,$C$21-1,1,1), "")</f>
        <v>1490</v>
      </c>
      <c r="Y35" s="43">
        <f ca="1">IF(OFFSET('Durango ICP data'!A32,0,$D$21-1,1,1)&lt;&gt;"", OFFSET('Durango ICP data'!A32,0,$D$21-1,1,1), "")</f>
        <v>134800</v>
      </c>
      <c r="Z35" s="43">
        <f t="shared" ca="1" si="2"/>
        <v>1.1053412462908013E-2</v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>
        <f ca="1">IF(OFFSET('Durango ICP data'!A33,0,$C$21-1,1,1)&lt;&gt;"", OFFSET('Durango ICP data'!A33,0,$C$21-1,1,1), "")</f>
        <v>1530</v>
      </c>
      <c r="Y36" s="43">
        <f ca="1">IF(OFFSET('Durango ICP data'!A33,0,$D$21-1,1,1)&lt;&gt;"", OFFSET('Durango ICP data'!A33,0,$D$21-1,1,1), "")</f>
        <v>135900</v>
      </c>
      <c r="Z36" s="43">
        <f t="shared" ref="Z36:Z54" ca="1" si="5">IF(Y36&lt;&gt;"",X36/Y36,"")</f>
        <v>1.1258278145695364E-2</v>
      </c>
    </row>
    <row r="37" spans="2:26" ht="13.8" thickBot="1" x14ac:dyDescent="0.3">
      <c r="B37" s="10" t="s">
        <v>1236</v>
      </c>
      <c r="C37" s="12"/>
      <c r="E37" s="10" t="s">
        <v>1241</v>
      </c>
      <c r="F37" s="12"/>
      <c r="H37" s="10" t="s">
        <v>1242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1111</v>
      </c>
      <c r="C38" s="21">
        <v>19.821680000000001</v>
      </c>
      <c r="E38" s="13" t="s">
        <v>1240</v>
      </c>
      <c r="F38" s="15"/>
      <c r="H38" s="13" t="s">
        <v>1250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1112</v>
      </c>
      <c r="C39" s="66">
        <v>0.390573</v>
      </c>
      <c r="E39" s="32" t="s">
        <v>1238</v>
      </c>
      <c r="F39" s="21">
        <v>100</v>
      </c>
      <c r="H39" s="13" t="s">
        <v>1252</v>
      </c>
      <c r="I39" s="14"/>
      <c r="J39" s="69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1221</v>
      </c>
      <c r="C40" s="67">
        <v>1.5512499999999999E-10</v>
      </c>
      <c r="E40" s="32" t="s">
        <v>1239</v>
      </c>
      <c r="F40" s="21">
        <v>100</v>
      </c>
      <c r="H40" s="13" t="s">
        <v>1251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1235</v>
      </c>
      <c r="C41" s="21">
        <v>0.5</v>
      </c>
      <c r="E41" s="16" t="s">
        <v>1220</v>
      </c>
      <c r="F41" s="40">
        <f>(F39/F40)^2</f>
        <v>1</v>
      </c>
      <c r="H41" s="16"/>
      <c r="I41" s="17"/>
      <c r="J41" s="72" t="s">
        <v>1253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1242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1244</v>
      </c>
      <c r="C45" s="14" t="s">
        <v>1243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1244</v>
      </c>
      <c r="C46" s="14" t="s">
        <v>1245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1246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1247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B1" workbookViewId="0">
      <selection activeCell="G7" sqref="G7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1200</v>
      </c>
      <c r="C2" s="11"/>
      <c r="D2" s="11"/>
      <c r="E2" s="11"/>
      <c r="F2" s="11"/>
      <c r="G2" s="11"/>
      <c r="H2" s="20">
        <f ca="1">L7/G7</f>
        <v>2050.29025232717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1201</v>
      </c>
      <c r="M3" s="14"/>
      <c r="N3" s="14"/>
      <c r="O3" s="14"/>
      <c r="P3" s="20">
        <f ca="1">400-COUNTBLANK(N12:N411)</f>
        <v>32</v>
      </c>
      <c r="Q3" s="14"/>
      <c r="R3" s="15"/>
    </row>
    <row r="4" spans="1:24" ht="13.8" thickBot="1" x14ac:dyDescent="0.3">
      <c r="A4" s="13"/>
      <c r="B4" s="14" t="s">
        <v>1177</v>
      </c>
      <c r="C4" s="14"/>
      <c r="D4" s="14"/>
      <c r="E4" s="14"/>
      <c r="F4" s="14"/>
      <c r="G4" s="14"/>
      <c r="H4" s="20">
        <f ca="1">B7/N7</f>
        <v>1.0012766213218145</v>
      </c>
      <c r="I4" s="70">
        <f ca="1">R8*H4</f>
        <v>5.7408809769980654E-2</v>
      </c>
      <c r="J4" s="14" t="s">
        <v>1196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1169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1174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1170</v>
      </c>
      <c r="M6" s="14"/>
      <c r="N6" s="14" t="s">
        <v>1176</v>
      </c>
      <c r="O6" s="14"/>
      <c r="P6" s="14" t="s">
        <v>1206</v>
      </c>
      <c r="Q6" s="14"/>
      <c r="R6" s="15" t="s">
        <v>1195</v>
      </c>
    </row>
    <row r="7" spans="1:24" ht="13.8" thickBot="1" x14ac:dyDescent="0.3">
      <c r="A7" s="32" t="s">
        <v>1173</v>
      </c>
      <c r="B7" s="20">
        <f>AVERAGE(B12:B97)</f>
        <v>6.6068343478815267E-2</v>
      </c>
      <c r="C7" s="14"/>
      <c r="D7" s="14"/>
      <c r="E7" s="14"/>
      <c r="F7" s="14" t="s">
        <v>1173</v>
      </c>
      <c r="G7" s="73">
        <f ca="1">AVERAGE(H12:H110)</f>
        <v>3.2182812499999997E-5</v>
      </c>
      <c r="H7" s="14"/>
      <c r="I7" s="14"/>
      <c r="J7" s="14"/>
      <c r="K7" s="31" t="s">
        <v>1173</v>
      </c>
      <c r="L7" s="20">
        <f ca="1">AVERAGE(L12:L110)</f>
        <v>6.5984106761223002E-2</v>
      </c>
      <c r="M7" s="31" t="s">
        <v>1173</v>
      </c>
      <c r="N7" s="20">
        <f ca="1">AVERAGE(N12:N110)</f>
        <v>6.5984106761223002E-2</v>
      </c>
      <c r="O7" s="31" t="s">
        <v>1173</v>
      </c>
      <c r="P7" s="20">
        <f ca="1">AVERAGE(P12:P110)</f>
        <v>6.6068343478815253E-2</v>
      </c>
      <c r="Q7" s="33" t="s">
        <v>1173</v>
      </c>
      <c r="R7" s="23">
        <f ca="1">AVERAGE(R12:R110)</f>
        <v>0.9998091619811994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1196</v>
      </c>
      <c r="R8" s="24">
        <f ca="1">STDEV(R12:R110)</f>
        <v>5.7335613902773051E-2</v>
      </c>
      <c r="T8" s="27" t="s">
        <v>1197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1208</v>
      </c>
    </row>
    <row r="10" spans="1:24" x14ac:dyDescent="0.25">
      <c r="A10" t="s">
        <v>1203</v>
      </c>
      <c r="D10" t="s">
        <v>1202</v>
      </c>
      <c r="J10" t="s">
        <v>1204</v>
      </c>
      <c r="N10" t="s">
        <v>1205</v>
      </c>
      <c r="P10" t="s">
        <v>1207</v>
      </c>
    </row>
    <row r="11" spans="1:24" x14ac:dyDescent="0.25">
      <c r="A11" s="22" t="s">
        <v>1171</v>
      </c>
      <c r="B11" s="22" t="s">
        <v>1169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1256</v>
      </c>
      <c r="H11" s="2" t="s">
        <v>1257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1170</v>
      </c>
      <c r="N11" t="s">
        <v>1176</v>
      </c>
      <c r="P11" t="s">
        <v>1206</v>
      </c>
      <c r="R11" t="s">
        <v>1195</v>
      </c>
      <c r="U11" s="4" t="s">
        <v>1171</v>
      </c>
      <c r="V11" s="4" t="s">
        <v>1169</v>
      </c>
      <c r="W11" s="4" t="s">
        <v>1113</v>
      </c>
    </row>
    <row r="12" spans="1:24" x14ac:dyDescent="0.25">
      <c r="A12" t="s">
        <v>1114</v>
      </c>
      <c r="B12">
        <v>6.4253234400210732E-2</v>
      </c>
      <c r="D12" t="str">
        <f>IF('Durango ICP data'!G2&lt;&gt;"",'Durango ICP data'!G2,"")</f>
        <v>D2g2</v>
      </c>
      <c r="E12">
        <f ca="1">IF(OFFSET('Durango ICP data'!A2,0,Instructions!G$21-1,1,1)&lt;&gt;0, OFFSET('Durango ICP data'!A2,0,Instructions!G$21-1,1,1),"")</f>
        <v>23.07</v>
      </c>
      <c r="F12">
        <f ca="1">IF(OFFSET('Durango ICP data'!A2,0,Instructions!F$21-1,1,1)&lt;&gt;0,OFFSET('Durango ICP data'!A2,0,Instructions!F$21-1,1,1),"")</f>
        <v>724000</v>
      </c>
      <c r="G12">
        <f ca="1">IF(F12&lt;&gt;"", E12/F12, "")</f>
        <v>3.1864640883977898E-5</v>
      </c>
      <c r="H12" s="2">
        <f ca="1">IF(OFFSET('Durango ICP data'!A2,0,Instructions!H$21-1,1,1)&lt;&gt;0, OFFSET('Durango ICP data'!A2,0,Instructions!H$21-1,1,1),"")</f>
        <v>3.1860000000000003E-5</v>
      </c>
      <c r="I12" s="2"/>
      <c r="J12">
        <f ca="1">IF(OFFSET('Durango ICP data'!A2,0,Instructions!E$21-1,1,1)&lt;&gt;0, OFFSET('Durango ICP data'!A2,0,Instructions!E$21-1,1,1),"")</f>
        <v>8670</v>
      </c>
      <c r="K12">
        <f ca="1">IF(OFFSET('Durango ICP data'!A2,0,Instructions!D$21-1,1,1)&lt;&gt;0,OFFSET('Durango ICP data'!A2,0,Instructions!D$21-1,1,1),"")</f>
        <v>146100</v>
      </c>
      <c r="L12">
        <f ca="1">IF(K12&lt;&gt;"", J12/K12, "")</f>
        <v>5.9342915811088297E-2</v>
      </c>
      <c r="N12">
        <f ca="1">IF(H12&lt;&gt;"", H12*H$2,"")</f>
        <v>6.5322247439143638E-2</v>
      </c>
      <c r="P12">
        <f t="shared" ref="P12:P43" ca="1" si="0">IF(N12&lt;&gt;"",N12*H$4,"")</f>
        <v>6.5405639213013289E-2</v>
      </c>
      <c r="R12">
        <f t="shared" ref="R12:R43" ca="1" si="1">IF(P12&lt;&gt;"",P12/B12,"")</f>
        <v>1.017935358796487</v>
      </c>
      <c r="U12" t="s">
        <v>1114</v>
      </c>
      <c r="V12">
        <v>6.4253234400210732E-2</v>
      </c>
      <c r="W12">
        <v>8.4667873409595136E-4</v>
      </c>
      <c r="X12" s="30"/>
    </row>
    <row r="13" spans="1:24" x14ac:dyDescent="0.25">
      <c r="A13" t="s">
        <v>1115</v>
      </c>
      <c r="B13">
        <v>8.3523243601162422E-2</v>
      </c>
      <c r="D13" t="str">
        <f>IF('Durango ICP data'!G3&lt;&gt;"",'Durango ICP data'!G3,"")</f>
        <v>D2g3</v>
      </c>
      <c r="E13">
        <f ca="1">IF(OFFSET('Durango ICP data'!A3,0,Instructions!G$21-1,1,1)&lt;&gt;0, OFFSET('Durango ICP data'!A3,0,Instructions!G$21-1,1,1),"")</f>
        <v>30.1</v>
      </c>
      <c r="F13">
        <f ca="1">IF(OFFSET('Durango ICP data'!A3,0,Instructions!F$21-1,1,1)&lt;&gt;0,OFFSET('Durango ICP data'!A3,0,Instructions!F$21-1,1,1),"")</f>
        <v>730000</v>
      </c>
      <c r="G13">
        <f t="shared" ref="G13:G76" ca="1" si="2">IF(F13&lt;&gt;"", E13/F13, "")</f>
        <v>4.1232876712328766E-5</v>
      </c>
      <c r="H13" s="2">
        <f ca="1">IF(OFFSET('Durango ICP data'!A3,0,Instructions!H$21-1,1,1)&lt;&gt;0, OFFSET('Durango ICP data'!A3,0,Instructions!H$21-1,1,1),"")</f>
        <v>4.1170000000000001E-5</v>
      </c>
      <c r="I13" s="2"/>
      <c r="J13">
        <f ca="1">IF(OFFSET('Durango ICP data'!A3,0,Instructions!E$21-1,1,1)&lt;&gt;0, OFFSET('Durango ICP data'!A3,0,Instructions!E$21-1,1,1),"")</f>
        <v>11300</v>
      </c>
      <c r="K13">
        <f ca="1">IF(OFFSET('Durango ICP data'!A3,0,Instructions!D$21-1,1,1)&lt;&gt;0,OFFSET('Durango ICP data'!A3,0,Instructions!D$21-1,1,1),"")</f>
        <v>147100</v>
      </c>
      <c r="L13">
        <f t="shared" ref="L13:L76" ca="1" si="3">IF(K13&lt;&gt;"", J13/K13, "")</f>
        <v>7.6818490822569682E-2</v>
      </c>
      <c r="N13">
        <f t="shared" ref="N13:N76" ca="1" si="4">IF(H13&lt;&gt;"", H13*H$2,"")</f>
        <v>8.4410449688309588E-2</v>
      </c>
      <c r="P13">
        <f t="shared" ca="1" si="0"/>
        <v>8.4518209868165634E-2</v>
      </c>
      <c r="R13">
        <f t="shared" ca="1" si="1"/>
        <v>1.0119124476505528</v>
      </c>
      <c r="U13" t="s">
        <v>1115</v>
      </c>
      <c r="V13">
        <v>8.3523243601162422E-2</v>
      </c>
      <c r="W13">
        <v>1.7291281326958674E-3</v>
      </c>
    </row>
    <row r="14" spans="1:24" x14ac:dyDescent="0.25">
      <c r="A14" t="s">
        <v>1117</v>
      </c>
      <c r="B14">
        <v>6.3110035887507326E-2</v>
      </c>
      <c r="D14" t="str">
        <f>IF('Durango ICP data'!G4&lt;&gt;"",'Durango ICP data'!G4,"")</f>
        <v>D2g5</v>
      </c>
      <c r="E14">
        <f ca="1">IF(OFFSET('Durango ICP data'!A4,0,Instructions!G$21-1,1,1)&lt;&gt;0, OFFSET('Durango ICP data'!A4,0,Instructions!G$21-1,1,1),"")</f>
        <v>21.24</v>
      </c>
      <c r="F14">
        <f ca="1">IF(OFFSET('Durango ICP data'!A4,0,Instructions!F$21-1,1,1)&lt;&gt;0,OFFSET('Durango ICP data'!A4,0,Instructions!F$21-1,1,1),"")</f>
        <v>663000</v>
      </c>
      <c r="G14">
        <f t="shared" ca="1" si="2"/>
        <v>3.2036199095022623E-5</v>
      </c>
      <c r="H14" s="2">
        <f ca="1">IF(OFFSET('Durango ICP data'!A4,0,Instructions!H$21-1,1,1)&lt;&gt;0, OFFSET('Durango ICP data'!A4,0,Instructions!H$21-1,1,1),"")</f>
        <v>3.2140000000000001E-5</v>
      </c>
      <c r="I14" s="2"/>
      <c r="J14">
        <f ca="1">IF(OFFSET('Durango ICP data'!A4,0,Instructions!E$21-1,1,1)&lt;&gt;0, OFFSET('Durango ICP data'!A4,0,Instructions!E$21-1,1,1),"")</f>
        <v>7970</v>
      </c>
      <c r="K14">
        <f ca="1">IF(OFFSET('Durango ICP data'!A4,0,Instructions!D$21-1,1,1)&lt;&gt;0,OFFSET('Durango ICP data'!A4,0,Instructions!D$21-1,1,1),"")</f>
        <v>133500</v>
      </c>
      <c r="L14">
        <f t="shared" ca="1" si="3"/>
        <v>5.9700374531835208E-2</v>
      </c>
      <c r="N14">
        <f t="shared" ca="1" si="4"/>
        <v>6.589632870979524E-2</v>
      </c>
      <c r="P14">
        <f t="shared" ca="1" si="0"/>
        <v>6.5980453368055456E-2</v>
      </c>
      <c r="R14">
        <f t="shared" ca="1" si="1"/>
        <v>1.0454827420105512</v>
      </c>
      <c r="U14" t="s">
        <v>1116</v>
      </c>
      <c r="V14">
        <v>6.337964432977447E-2</v>
      </c>
      <c r="W14">
        <v>1.1123187933120145E-3</v>
      </c>
    </row>
    <row r="15" spans="1:24" x14ac:dyDescent="0.25">
      <c r="A15" t="s">
        <v>1120</v>
      </c>
      <c r="B15">
        <v>6.4273838117596918E-2</v>
      </c>
      <c r="D15" t="str">
        <f>IF('Durango ICP data'!G5&lt;&gt;"",'Durango ICP data'!G5,"")</f>
        <v>D2g8</v>
      </c>
      <c r="E15">
        <f ca="1">IF(OFFSET('Durango ICP data'!A5,0,Instructions!G$21-1,1,1)&lt;&gt;0, OFFSET('Durango ICP data'!A5,0,Instructions!G$21-1,1,1),"")</f>
        <v>21.3</v>
      </c>
      <c r="F15">
        <f ca="1">IF(OFFSET('Durango ICP data'!A5,0,Instructions!F$21-1,1,1)&lt;&gt;0,OFFSET('Durango ICP data'!A5,0,Instructions!F$21-1,1,1),"")</f>
        <v>653000</v>
      </c>
      <c r="G15">
        <f t="shared" ca="1" si="2"/>
        <v>3.2618683001531395E-5</v>
      </c>
      <c r="H15" s="2">
        <f ca="1">IF(OFFSET('Durango ICP data'!A5,0,Instructions!H$21-1,1,1)&lt;&gt;0, OFFSET('Durango ICP data'!A5,0,Instructions!H$21-1,1,1),"")</f>
        <v>3.2509999999999999E-5</v>
      </c>
      <c r="I15" s="2"/>
      <c r="J15">
        <f ca="1">IF(OFFSET('Durango ICP data'!A5,0,Instructions!E$21-1,1,1)&lt;&gt;0, OFFSET('Durango ICP data'!A5,0,Instructions!E$21-1,1,1),"")</f>
        <v>7990</v>
      </c>
      <c r="K15">
        <f ca="1">IF(OFFSET('Durango ICP data'!A5,0,Instructions!D$21-1,1,1)&lt;&gt;0,OFFSET('Durango ICP data'!A5,0,Instructions!D$21-1,1,1),"")</f>
        <v>131300</v>
      </c>
      <c r="L15">
        <f t="shared" ca="1" si="3"/>
        <v>6.085300837776085E-2</v>
      </c>
      <c r="N15">
        <f t="shared" ca="1" si="4"/>
        <v>6.6654936103156301E-2</v>
      </c>
      <c r="P15">
        <f t="shared" ca="1" si="0"/>
        <v>6.6740029215789767E-2</v>
      </c>
      <c r="R15">
        <f t="shared" ca="1" si="1"/>
        <v>1.0383700611387272</v>
      </c>
      <c r="U15" t="s">
        <v>1117</v>
      </c>
      <c r="V15">
        <v>6.3110035887507326E-2</v>
      </c>
      <c r="W15">
        <v>1.1216356619830185E-3</v>
      </c>
    </row>
    <row r="16" spans="1:24" x14ac:dyDescent="0.25">
      <c r="A16" t="s">
        <v>1121</v>
      </c>
      <c r="B16">
        <v>6.5267585016241386E-2</v>
      </c>
      <c r="D16" t="str">
        <f>IF('Durango ICP data'!G6&lt;&gt;"",'Durango ICP data'!G6,"")</f>
        <v>D2g9</v>
      </c>
      <c r="E16">
        <f ca="1">IF(OFFSET('Durango ICP data'!A6,0,Instructions!G$21-1,1,1)&lt;&gt;0, OFFSET('Durango ICP data'!A6,0,Instructions!G$21-1,1,1),"")</f>
        <v>20.78</v>
      </c>
      <c r="F16">
        <f ca="1">IF(OFFSET('Durango ICP data'!A6,0,Instructions!F$21-1,1,1)&lt;&gt;0,OFFSET('Durango ICP data'!A6,0,Instructions!F$21-1,1,1),"")</f>
        <v>653000</v>
      </c>
      <c r="G16">
        <f t="shared" ca="1" si="2"/>
        <v>3.1822358346094946E-5</v>
      </c>
      <c r="H16" s="2">
        <f ca="1">IF(OFFSET('Durango ICP data'!A6,0,Instructions!H$21-1,1,1)&lt;&gt;0, OFFSET('Durango ICP data'!A6,0,Instructions!H$21-1,1,1),"")</f>
        <v>3.1919999999999999E-5</v>
      </c>
      <c r="I16" s="2"/>
      <c r="J16">
        <f ca="1">IF(OFFSET('Durango ICP data'!A6,0,Instructions!E$21-1,1,1)&lt;&gt;0, OFFSET('Durango ICP data'!A6,0,Instructions!E$21-1,1,1),"")</f>
        <v>7690</v>
      </c>
      <c r="K16">
        <f ca="1">IF(OFFSET('Durango ICP data'!A6,0,Instructions!D$21-1,1,1)&lt;&gt;0,OFFSET('Durango ICP data'!A6,0,Instructions!D$21-1,1,1),"")</f>
        <v>129600</v>
      </c>
      <c r="L16">
        <f t="shared" ca="1" si="3"/>
        <v>5.9336419753086421E-2</v>
      </c>
      <c r="N16">
        <f t="shared" ca="1" si="4"/>
        <v>6.5445264854283272E-2</v>
      </c>
      <c r="P16">
        <f t="shared" ca="1" si="0"/>
        <v>6.5528813674808048E-2</v>
      </c>
      <c r="R16">
        <f t="shared" ca="1" si="1"/>
        <v>1.0040024256834639</v>
      </c>
      <c r="U16" t="s">
        <v>1118</v>
      </c>
      <c r="V16">
        <v>6.4878076181344613E-2</v>
      </c>
      <c r="W16">
        <v>1.1842909974756663E-3</v>
      </c>
    </row>
    <row r="17" spans="1:23" x14ac:dyDescent="0.25">
      <c r="A17" t="s">
        <v>1122</v>
      </c>
      <c r="B17">
        <v>6.3676511530366603E-2</v>
      </c>
      <c r="D17" t="str">
        <f>IF('Durango ICP data'!G7&lt;&gt;"",'Durango ICP data'!G7,"")</f>
        <v>D2g10</v>
      </c>
      <c r="E17">
        <f ca="1">IF(OFFSET('Durango ICP data'!A7,0,Instructions!G$21-1,1,1)&lt;&gt;0, OFFSET('Durango ICP data'!A7,0,Instructions!G$21-1,1,1),"")</f>
        <v>20.21</v>
      </c>
      <c r="F17">
        <f ca="1">IF(OFFSET('Durango ICP data'!A7,0,Instructions!F$21-1,1,1)&lt;&gt;0,OFFSET('Durango ICP data'!A7,0,Instructions!F$21-1,1,1),"")</f>
        <v>641000</v>
      </c>
      <c r="G17">
        <f t="shared" ca="1" si="2"/>
        <v>3.1528861154446181E-5</v>
      </c>
      <c r="H17" s="2">
        <f ca="1">IF(OFFSET('Durango ICP data'!A7,0,Instructions!H$21-1,1,1)&lt;&gt;0, OFFSET('Durango ICP data'!A7,0,Instructions!H$21-1,1,1),"")</f>
        <v>3.1180000000000003E-5</v>
      </c>
      <c r="I17" s="2"/>
      <c r="J17">
        <f ca="1">IF(OFFSET('Durango ICP data'!A7,0,Instructions!E$21-1,1,1)&lt;&gt;0, OFFSET('Durango ICP data'!A7,0,Instructions!E$21-1,1,1),"")</f>
        <v>7480</v>
      </c>
      <c r="K17">
        <f ca="1">IF(OFFSET('Durango ICP data'!A7,0,Instructions!D$21-1,1,1)&lt;&gt;0,OFFSET('Durango ICP data'!A7,0,Instructions!D$21-1,1,1),"")</f>
        <v>127200</v>
      </c>
      <c r="L17">
        <f t="shared" ca="1" si="3"/>
        <v>5.8805031446540881E-2</v>
      </c>
      <c r="N17">
        <f t="shared" ca="1" si="4"/>
        <v>6.3928050067561165E-2</v>
      </c>
      <c r="P17">
        <f t="shared" ca="1" si="0"/>
        <v>6.4009661979339438E-2</v>
      </c>
      <c r="R17">
        <f t="shared" ca="1" si="1"/>
        <v>1.0052319205459923</v>
      </c>
      <c r="U17" t="s">
        <v>1119</v>
      </c>
      <c r="V17">
        <v>6.397452957300441E-2</v>
      </c>
      <c r="W17">
        <v>1.0751029570136021E-3</v>
      </c>
    </row>
    <row r="18" spans="1:23" x14ac:dyDescent="0.25">
      <c r="A18" t="s">
        <v>1128</v>
      </c>
      <c r="B18">
        <v>6.6234280587825448E-2</v>
      </c>
      <c r="D18" t="str">
        <f>IF('Durango ICP data'!G8&lt;&gt;"",'Durango ICP data'!G8,"")</f>
        <v>D2g16</v>
      </c>
      <c r="E18">
        <f ca="1">IF(OFFSET('Durango ICP data'!A8,0,Instructions!G$21-1,1,1)&lt;&gt;0, OFFSET('Durango ICP data'!A8,0,Instructions!G$21-1,1,1),"")</f>
        <v>23.5</v>
      </c>
      <c r="F18">
        <f ca="1">IF(OFFSET('Durango ICP data'!A8,0,Instructions!F$21-1,1,1)&lt;&gt;0,OFFSET('Durango ICP data'!A8,0,Instructions!F$21-1,1,1),"")</f>
        <v>731000</v>
      </c>
      <c r="G18">
        <f t="shared" ca="1" si="2"/>
        <v>3.2147742818057453E-5</v>
      </c>
      <c r="H18" s="2">
        <f ca="1">IF(OFFSET('Durango ICP data'!A8,0,Instructions!H$21-1,1,1)&lt;&gt;0, OFFSET('Durango ICP data'!A8,0,Instructions!H$21-1,1,1),"")</f>
        <v>3.2410000000000003E-5</v>
      </c>
      <c r="I18" s="2"/>
      <c r="J18">
        <f ca="1">IF(OFFSET('Durango ICP data'!A8,0,Instructions!E$21-1,1,1)&lt;&gt;0, OFFSET('Durango ICP data'!A8,0,Instructions!E$21-1,1,1),"")</f>
        <v>8690</v>
      </c>
      <c r="K18">
        <f ca="1">IF(OFFSET('Durango ICP data'!A8,0,Instructions!D$21-1,1,1)&lt;&gt;0,OFFSET('Durango ICP data'!A8,0,Instructions!D$21-1,1,1),"")</f>
        <v>145100</v>
      </c>
      <c r="L18">
        <f t="shared" ca="1" si="3"/>
        <v>5.9889731219848377E-2</v>
      </c>
      <c r="N18">
        <f t="shared" ca="1" si="4"/>
        <v>6.6449907077923587E-2</v>
      </c>
      <c r="P18">
        <f t="shared" ca="1" si="0"/>
        <v>6.653473844613185E-2</v>
      </c>
      <c r="R18">
        <f t="shared" ca="1" si="1"/>
        <v>1.004536289299738</v>
      </c>
      <c r="U18" t="s">
        <v>1120</v>
      </c>
      <c r="V18">
        <v>6.4273838117596918E-2</v>
      </c>
      <c r="W18">
        <v>1.0918567480936209E-3</v>
      </c>
    </row>
    <row r="19" spans="1:23" x14ac:dyDescent="0.25">
      <c r="A19" t="s">
        <v>1130</v>
      </c>
      <c r="B19">
        <v>8.1447348032581635E-2</v>
      </c>
      <c r="D19" t="str">
        <f>IF('Durango ICP data'!G9&lt;&gt;"",'Durango ICP data'!G9,"")</f>
        <v>D2g18</v>
      </c>
      <c r="E19">
        <f ca="1">IF(OFFSET('Durango ICP data'!A9,0,Instructions!G$21-1,1,1)&lt;&gt;0, OFFSET('Durango ICP data'!A9,0,Instructions!G$21-1,1,1),"")</f>
        <v>31.3</v>
      </c>
      <c r="F19">
        <f ca="1">IF(OFFSET('Durango ICP data'!A9,0,Instructions!F$21-1,1,1)&lt;&gt;0,OFFSET('Durango ICP data'!A9,0,Instructions!F$21-1,1,1),"")</f>
        <v>758000</v>
      </c>
      <c r="G19">
        <f t="shared" ca="1" si="2"/>
        <v>4.1292875989445908E-5</v>
      </c>
      <c r="H19" s="2">
        <f ca="1">IF(OFFSET('Durango ICP data'!A9,0,Instructions!H$21-1,1,1)&lt;&gt;0, OFFSET('Durango ICP data'!A9,0,Instructions!H$21-1,1,1),"")</f>
        <v>4.1019999999999997E-5</v>
      </c>
      <c r="I19" s="2"/>
      <c r="J19">
        <f ca="1">IF(OFFSET('Durango ICP data'!A9,0,Instructions!E$21-1,1,1)&lt;&gt;0, OFFSET('Durango ICP data'!A9,0,Instructions!E$21-1,1,1),"")</f>
        <v>11580</v>
      </c>
      <c r="K19">
        <f ca="1">IF(OFFSET('Durango ICP data'!A9,0,Instructions!D$21-1,1,1)&lt;&gt;0,OFFSET('Durango ICP data'!A9,0,Instructions!D$21-1,1,1),"")</f>
        <v>150500</v>
      </c>
      <c r="L19">
        <f t="shared" ca="1" si="3"/>
        <v>7.6943521594684386E-2</v>
      </c>
      <c r="N19">
        <f t="shared" ca="1" si="4"/>
        <v>8.410290615046051E-2</v>
      </c>
      <c r="P19">
        <f t="shared" ca="1" si="0"/>
        <v>8.4210273713678757E-2</v>
      </c>
      <c r="R19">
        <f t="shared" ca="1" si="1"/>
        <v>1.0339228439947714</v>
      </c>
      <c r="U19" t="s">
        <v>1121</v>
      </c>
      <c r="V19">
        <v>6.5267585016241386E-2</v>
      </c>
      <c r="W19">
        <v>1.1392340693560901E-3</v>
      </c>
    </row>
    <row r="20" spans="1:23" x14ac:dyDescent="0.25">
      <c r="A20" t="s">
        <v>1132</v>
      </c>
      <c r="B20">
        <v>6.1977182875911196E-2</v>
      </c>
      <c r="D20" t="str">
        <f>IF('Durango ICP data'!G10&lt;&gt;"",'Durango ICP data'!G10,"")</f>
        <v>D2g20</v>
      </c>
      <c r="E20">
        <f ca="1">IF(OFFSET('Durango ICP data'!A10,0,Instructions!G$21-1,1,1)&lt;&gt;0, OFFSET('Durango ICP data'!A10,0,Instructions!G$21-1,1,1),"")</f>
        <v>21.13</v>
      </c>
      <c r="F20">
        <f ca="1">IF(OFFSET('Durango ICP data'!A10,0,Instructions!F$21-1,1,1)&lt;&gt;0,OFFSET('Durango ICP data'!A10,0,Instructions!F$21-1,1,1),"")</f>
        <v>685000</v>
      </c>
      <c r="G20">
        <f t="shared" ca="1" si="2"/>
        <v>3.0846715328467151E-5</v>
      </c>
      <c r="H20" s="2">
        <f ca="1">IF(OFFSET('Durango ICP data'!A10,0,Instructions!H$21-1,1,1)&lt;&gt;0, OFFSET('Durango ICP data'!A10,0,Instructions!H$21-1,1,1),"")</f>
        <v>3.0859999999999999E-5</v>
      </c>
      <c r="I20" s="2"/>
      <c r="J20">
        <f ca="1">IF(OFFSET('Durango ICP data'!A10,0,Instructions!E$21-1,1,1)&lt;&gt;0, OFFSET('Durango ICP data'!A10,0,Instructions!E$21-1,1,1),"")</f>
        <v>7790</v>
      </c>
      <c r="K20">
        <f ca="1">IF(OFFSET('Durango ICP data'!A10,0,Instructions!D$21-1,1,1)&lt;&gt;0,OFFSET('Durango ICP data'!A10,0,Instructions!D$21-1,1,1),"")</f>
        <v>136300</v>
      </c>
      <c r="L20">
        <f t="shared" ca="1" si="3"/>
        <v>5.7153338224504767E-2</v>
      </c>
      <c r="N20">
        <f t="shared" ca="1" si="4"/>
        <v>6.3271957186816469E-2</v>
      </c>
      <c r="P20">
        <f t="shared" ca="1" si="0"/>
        <v>6.3352731516434099E-2</v>
      </c>
      <c r="R20">
        <f t="shared" ca="1" si="1"/>
        <v>1.0221944363505031</v>
      </c>
      <c r="U20" t="s">
        <v>1122</v>
      </c>
      <c r="V20">
        <v>6.3676511530366603E-2</v>
      </c>
      <c r="W20">
        <v>1.1172464905799104E-3</v>
      </c>
    </row>
    <row r="21" spans="1:23" x14ac:dyDescent="0.25">
      <c r="A21" t="s">
        <v>1134</v>
      </c>
      <c r="B21">
        <v>6.7753288232185654E-2</v>
      </c>
      <c r="D21" t="str">
        <f>IF('Durango ICP data'!G11&lt;&gt;"",'Durango ICP data'!G11,"")</f>
        <v>D2g22</v>
      </c>
      <c r="E21">
        <f ca="1">IF(OFFSET('Durango ICP data'!A11,0,Instructions!G$21-1,1,1)&lt;&gt;0, OFFSET('Durango ICP data'!A11,0,Instructions!G$21-1,1,1),"")</f>
        <v>23.91</v>
      </c>
      <c r="F21">
        <f ca="1">IF(OFFSET('Durango ICP data'!A11,0,Instructions!F$21-1,1,1)&lt;&gt;0,OFFSET('Durango ICP data'!A11,0,Instructions!F$21-1,1,1),"")</f>
        <v>726000</v>
      </c>
      <c r="G21">
        <f t="shared" ca="1" si="2"/>
        <v>3.2933884297520664E-5</v>
      </c>
      <c r="H21" s="2">
        <f ca="1">IF(OFFSET('Durango ICP data'!A11,0,Instructions!H$21-1,1,1)&lt;&gt;0, OFFSET('Durango ICP data'!A11,0,Instructions!H$21-1,1,1),"")</f>
        <v>3.2969999999999998E-5</v>
      </c>
      <c r="I21" s="2"/>
      <c r="J21">
        <f ca="1">IF(OFFSET('Durango ICP data'!A11,0,Instructions!E$21-1,1,1)&lt;&gt;0, OFFSET('Durango ICP data'!A11,0,Instructions!E$21-1,1,1),"")</f>
        <v>8810</v>
      </c>
      <c r="K21">
        <f ca="1">IF(OFFSET('Durango ICP data'!A11,0,Instructions!D$21-1,1,1)&lt;&gt;0,OFFSET('Durango ICP data'!A11,0,Instructions!D$21-1,1,1),"")</f>
        <v>144500</v>
      </c>
      <c r="L21">
        <f t="shared" ca="1" si="3"/>
        <v>6.0968858131487891E-2</v>
      </c>
      <c r="N21">
        <f t="shared" ca="1" si="4"/>
        <v>6.7598069619226792E-2</v>
      </c>
      <c r="P21">
        <f t="shared" ca="1" si="0"/>
        <v>6.7684366756216197E-2</v>
      </c>
      <c r="R21">
        <f t="shared" ca="1" si="1"/>
        <v>0.99898275821339821</v>
      </c>
      <c r="U21" t="s">
        <v>1123</v>
      </c>
      <c r="V21">
        <v>6.9958040374683741E-2</v>
      </c>
      <c r="W21">
        <v>1.1833433423070734E-3</v>
      </c>
    </row>
    <row r="22" spans="1:23" x14ac:dyDescent="0.25">
      <c r="A22" t="s">
        <v>1135</v>
      </c>
      <c r="B22">
        <v>6.3467108410278916E-2</v>
      </c>
      <c r="D22" t="str">
        <f>IF('Durango ICP data'!G12&lt;&gt;"",'Durango ICP data'!G12,"")</f>
        <v>D2g23</v>
      </c>
      <c r="E22">
        <f ca="1">IF(OFFSET('Durango ICP data'!A12,0,Instructions!G$21-1,1,1)&lt;&gt;0, OFFSET('Durango ICP data'!A12,0,Instructions!G$21-1,1,1),"")</f>
        <v>22.36</v>
      </c>
      <c r="F22">
        <f ca="1">IF(OFFSET('Durango ICP data'!A12,0,Instructions!F$21-1,1,1)&lt;&gt;0,OFFSET('Durango ICP data'!A12,0,Instructions!F$21-1,1,1),"")</f>
        <v>720000</v>
      </c>
      <c r="G22">
        <f t="shared" ca="1" si="2"/>
        <v>3.1055555555555552E-5</v>
      </c>
      <c r="H22" s="2">
        <f ca="1">IF(OFFSET('Durango ICP data'!A12,0,Instructions!H$21-1,1,1)&lt;&gt;0, OFFSET('Durango ICP data'!A12,0,Instructions!H$21-1,1,1),"")</f>
        <v>3.1409999999999999E-5</v>
      </c>
      <c r="I22" s="2"/>
      <c r="J22">
        <f ca="1">IF(OFFSET('Durango ICP data'!A12,0,Instructions!E$21-1,1,1)&lt;&gt;0, OFFSET('Durango ICP data'!A12,0,Instructions!E$21-1,1,1),"")</f>
        <v>8240</v>
      </c>
      <c r="K22">
        <f ca="1">IF(OFFSET('Durango ICP data'!A12,0,Instructions!D$21-1,1,1)&lt;&gt;0,OFFSET('Durango ICP data'!A12,0,Instructions!D$21-1,1,1),"")</f>
        <v>143200</v>
      </c>
      <c r="L22">
        <f t="shared" ca="1" si="3"/>
        <v>5.7541899441340784E-2</v>
      </c>
      <c r="N22">
        <f t="shared" ca="1" si="4"/>
        <v>6.4399616825596404E-2</v>
      </c>
      <c r="P22">
        <f t="shared" ca="1" si="0"/>
        <v>6.4481830749552646E-2</v>
      </c>
      <c r="R22">
        <f t="shared" ca="1" si="1"/>
        <v>1.0159881608708896</v>
      </c>
      <c r="U22" t="s">
        <v>1124</v>
      </c>
      <c r="V22">
        <v>7.0433320827255494E-2</v>
      </c>
      <c r="W22">
        <v>1.2251950836687229E-3</v>
      </c>
    </row>
    <row r="23" spans="1:23" x14ac:dyDescent="0.25">
      <c r="A23" t="s">
        <v>1136</v>
      </c>
      <c r="B23">
        <v>6.4939569229587032E-2</v>
      </c>
      <c r="D23" t="str">
        <f>IF('Durango ICP data'!G13&lt;&gt;"",'Durango ICP data'!G13,"")</f>
        <v>D2g24</v>
      </c>
      <c r="E23">
        <f ca="1">IF(OFFSET('Durango ICP data'!A13,0,Instructions!G$21-1,1,1)&lt;&gt;0, OFFSET('Durango ICP data'!A13,0,Instructions!G$21-1,1,1),"")</f>
        <v>23.3</v>
      </c>
      <c r="F23">
        <f ca="1">IF(OFFSET('Durango ICP data'!A13,0,Instructions!F$21-1,1,1)&lt;&gt;0,OFFSET('Durango ICP data'!A13,0,Instructions!F$21-1,1,1),"")</f>
        <v>733000</v>
      </c>
      <c r="G23">
        <f t="shared" ca="1" si="2"/>
        <v>3.1787175989085947E-5</v>
      </c>
      <c r="H23" s="2">
        <f ca="1">IF(OFFSET('Durango ICP data'!A13,0,Instructions!H$21-1,1,1)&lt;&gt;0, OFFSET('Durango ICP data'!A13,0,Instructions!H$21-1,1,1),"")</f>
        <v>3.1720000000000001E-5</v>
      </c>
      <c r="I23" s="2"/>
      <c r="J23">
        <f ca="1">IF(OFFSET('Durango ICP data'!A13,0,Instructions!E$21-1,1,1)&lt;&gt;0, OFFSET('Durango ICP data'!A13,0,Instructions!E$21-1,1,1),"")</f>
        <v>8590</v>
      </c>
      <c r="K23">
        <f ca="1">IF(OFFSET('Durango ICP data'!A13,0,Instructions!D$21-1,1,1)&lt;&gt;0,OFFSET('Durango ICP data'!A13,0,Instructions!D$21-1,1,1),"")</f>
        <v>145900</v>
      </c>
      <c r="L23">
        <f t="shared" ca="1" si="3"/>
        <v>5.8875942426319397E-2</v>
      </c>
      <c r="N23">
        <f t="shared" ca="1" si="4"/>
        <v>6.503520680381783E-2</v>
      </c>
      <c r="P23">
        <f t="shared" ca="1" si="0"/>
        <v>6.5118232135492199E-2</v>
      </c>
      <c r="R23">
        <f t="shared" ca="1" si="1"/>
        <v>1.0027512179095848</v>
      </c>
      <c r="U23" t="s">
        <v>1125</v>
      </c>
      <c r="V23">
        <v>6.604329528170487E-2</v>
      </c>
      <c r="W23">
        <v>1.0856384428931424E-3</v>
      </c>
    </row>
    <row r="24" spans="1:23" x14ac:dyDescent="0.25">
      <c r="A24" t="s">
        <v>1284</v>
      </c>
      <c r="B24">
        <v>6.4742051026593889E-2</v>
      </c>
      <c r="D24" t="str">
        <f>IF('Durango ICP data'!G14&lt;&gt;"",'Durango ICP data'!G14,"")</f>
        <v>D4g2</v>
      </c>
      <c r="E24">
        <f ca="1">IF(OFFSET('Durango ICP data'!A14,0,Instructions!G$21-1,1,1)&lt;&gt;0, OFFSET('Durango ICP data'!A14,0,Instructions!G$21-1,1,1),"")</f>
        <v>23.03</v>
      </c>
      <c r="F24">
        <f ca="1">IF(OFFSET('Durango ICP data'!A14,0,Instructions!F$21-1,1,1)&lt;&gt;0,OFFSET('Durango ICP data'!A14,0,Instructions!F$21-1,1,1),"")</f>
        <v>668000</v>
      </c>
      <c r="G24">
        <f t="shared" ca="1" si="2"/>
        <v>3.447604790419162E-5</v>
      </c>
      <c r="H24" s="2">
        <f ca="1">IF(OFFSET('Durango ICP data'!A14,0,Instructions!H$21-1,1,1)&lt;&gt;0, OFFSET('Durango ICP data'!A14,0,Instructions!H$21-1,1,1),"")</f>
        <v>3.4579999999999998E-5</v>
      </c>
      <c r="I24" s="2"/>
      <c r="J24">
        <f ca="1">IF(OFFSET('Durango ICP data'!A14,0,Instructions!E$21-1,1,1)&lt;&gt;0, OFFSET('Durango ICP data'!A14,0,Instructions!E$21-1,1,1),"")</f>
        <v>8510</v>
      </c>
      <c r="K24">
        <f ca="1">IF(OFFSET('Durango ICP data'!A14,0,Instructions!D$21-1,1,1)&lt;&gt;0,OFFSET('Durango ICP data'!A14,0,Instructions!D$21-1,1,1),"")</f>
        <v>118800</v>
      </c>
      <c r="L24">
        <f t="shared" ca="1" si="3"/>
        <v>7.1632996632996632E-2</v>
      </c>
      <c r="N24">
        <f t="shared" ca="1" si="4"/>
        <v>7.089903692547353E-2</v>
      </c>
      <c r="P24">
        <f t="shared" ca="1" si="0"/>
        <v>7.0989548147708706E-2</v>
      </c>
      <c r="R24">
        <f t="shared" ca="1" si="1"/>
        <v>1.0964982885474011</v>
      </c>
      <c r="U24" t="s">
        <v>1126</v>
      </c>
      <c r="V24">
        <v>6.619559416239848E-2</v>
      </c>
      <c r="W24">
        <v>1.0623177401761494E-3</v>
      </c>
    </row>
    <row r="25" spans="1:23" x14ac:dyDescent="0.25">
      <c r="A25" t="s">
        <v>1286</v>
      </c>
      <c r="B25">
        <v>7.0270036049478998E-2</v>
      </c>
      <c r="D25" t="str">
        <f>IF('Durango ICP data'!G15&lt;&gt;"",'Durango ICP data'!G15,"")</f>
        <v>D4g4</v>
      </c>
      <c r="E25">
        <f ca="1">IF(OFFSET('Durango ICP data'!A15,0,Instructions!G$21-1,1,1)&lt;&gt;0, OFFSET('Durango ICP data'!A15,0,Instructions!G$21-1,1,1),"")</f>
        <v>23.87</v>
      </c>
      <c r="F25">
        <f ca="1">IF(OFFSET('Durango ICP data'!A15,0,Instructions!F$21-1,1,1)&lt;&gt;0,OFFSET('Durango ICP data'!A15,0,Instructions!F$21-1,1,1),"")</f>
        <v>641000</v>
      </c>
      <c r="G25">
        <f t="shared" ca="1" si="2"/>
        <v>3.7238689547581907E-5</v>
      </c>
      <c r="H25" s="2">
        <f ca="1">IF(OFFSET('Durango ICP data'!A15,0,Instructions!H$21-1,1,1)&lt;&gt;0, OFFSET('Durango ICP data'!A15,0,Instructions!H$21-1,1,1),"")</f>
        <v>3.7070000000000003E-5</v>
      </c>
      <c r="I25" s="2"/>
      <c r="J25">
        <f ca="1">IF(OFFSET('Durango ICP data'!A15,0,Instructions!E$21-1,1,1)&lt;&gt;0, OFFSET('Durango ICP data'!A15,0,Instructions!E$21-1,1,1),"")</f>
        <v>8820</v>
      </c>
      <c r="K25">
        <f ca="1">IF(OFFSET('Durango ICP data'!A15,0,Instructions!D$21-1,1,1)&lt;&gt;0,OFFSET('Durango ICP data'!A15,0,Instructions!D$21-1,1,1),"")</f>
        <v>113100</v>
      </c>
      <c r="L25">
        <f t="shared" ca="1" si="3"/>
        <v>7.79840848806366E-2</v>
      </c>
      <c r="N25">
        <f t="shared" ca="1" si="4"/>
        <v>7.6004259653768197E-2</v>
      </c>
      <c r="P25">
        <f t="shared" ca="1" si="0"/>
        <v>7.6101288312190929E-2</v>
      </c>
      <c r="R25">
        <f t="shared" ca="1" si="1"/>
        <v>1.0829834818727857</v>
      </c>
      <c r="U25" t="s">
        <v>1127</v>
      </c>
      <c r="V25">
        <v>6.404035196322945E-2</v>
      </c>
      <c r="W25">
        <v>1.1069428899136938E-3</v>
      </c>
    </row>
    <row r="26" spans="1:23" x14ac:dyDescent="0.25">
      <c r="A26" t="s">
        <v>1074</v>
      </c>
      <c r="B26">
        <v>6.2306384789870661E-2</v>
      </c>
      <c r="D26" t="str">
        <f>IF('Durango ICP data'!G16&lt;&gt;"",'Durango ICP data'!G16,"")</f>
        <v>D4g6</v>
      </c>
      <c r="E26">
        <f ca="1">IF(OFFSET('Durango ICP data'!A16,0,Instructions!G$21-1,1,1)&lt;&gt;0, OFFSET('Durango ICP data'!A16,0,Instructions!G$21-1,1,1),"")</f>
        <v>21.81</v>
      </c>
      <c r="F26">
        <f ca="1">IF(OFFSET('Durango ICP data'!A16,0,Instructions!F$21-1,1,1)&lt;&gt;0,OFFSET('Durango ICP data'!A16,0,Instructions!F$21-1,1,1),"")</f>
        <v>649000</v>
      </c>
      <c r="G26">
        <f t="shared" ca="1" si="2"/>
        <v>3.3605546995377501E-5</v>
      </c>
      <c r="H26" s="2">
        <f ca="1">IF(OFFSET('Durango ICP data'!A16,0,Instructions!H$21-1,1,1)&lt;&gt;0, OFFSET('Durango ICP data'!A16,0,Instructions!H$21-1,1,1),"")</f>
        <v>3.3810000000000003E-5</v>
      </c>
      <c r="I26" s="2"/>
      <c r="J26">
        <f ca="1">IF(OFFSET('Durango ICP data'!A16,0,Instructions!E$21-1,1,1)&lt;&gt;0, OFFSET('Durango ICP data'!A16,0,Instructions!E$21-1,1,1),"")</f>
        <v>8060</v>
      </c>
      <c r="K26">
        <f ca="1">IF(OFFSET('Durango ICP data'!A16,0,Instructions!D$21-1,1,1)&lt;&gt;0,OFFSET('Durango ICP data'!A16,0,Instructions!D$21-1,1,1),"")</f>
        <v>113800</v>
      </c>
      <c r="L26">
        <f t="shared" ca="1" si="3"/>
        <v>7.0826010544815465E-2</v>
      </c>
      <c r="N26">
        <f t="shared" ca="1" si="4"/>
        <v>6.9320313431181627E-2</v>
      </c>
      <c r="P26">
        <f t="shared" ca="1" si="0"/>
        <v>6.9408809221342738E-2</v>
      </c>
      <c r="R26">
        <f t="shared" ca="1" si="1"/>
        <v>1.1139919200163053</v>
      </c>
      <c r="U26" t="s">
        <v>1128</v>
      </c>
      <c r="V26">
        <v>6.6234280587825448E-2</v>
      </c>
      <c r="W26">
        <v>1.2127433705567221E-3</v>
      </c>
    </row>
    <row r="27" spans="1:23" x14ac:dyDescent="0.25">
      <c r="A27" t="s">
        <v>1075</v>
      </c>
      <c r="B27">
        <v>6.4385853554335779E-2</v>
      </c>
      <c r="D27" t="str">
        <f>IF('Durango ICP data'!G17&lt;&gt;"",'Durango ICP data'!G17,"")</f>
        <v>D4g7</v>
      </c>
      <c r="E27">
        <f ca="1">IF(OFFSET('Durango ICP data'!A17,0,Instructions!G$21-1,1,1)&lt;&gt;0, OFFSET('Durango ICP data'!A17,0,Instructions!G$21-1,1,1),"")</f>
        <v>21.96</v>
      </c>
      <c r="F27">
        <f ca="1">IF(OFFSET('Durango ICP data'!A17,0,Instructions!F$21-1,1,1)&lt;&gt;0,OFFSET('Durango ICP data'!A17,0,Instructions!F$21-1,1,1),"")</f>
        <v>634000</v>
      </c>
      <c r="G27">
        <f t="shared" ca="1" si="2"/>
        <v>3.4637223974763405E-5</v>
      </c>
      <c r="H27" s="2">
        <f ca="1">IF(OFFSET('Durango ICP data'!A17,0,Instructions!H$21-1,1,1)&lt;&gt;0, OFFSET('Durango ICP data'!A17,0,Instructions!H$21-1,1,1),"")</f>
        <v>3.4629999999999999E-5</v>
      </c>
      <c r="I27" s="2"/>
      <c r="J27">
        <f ca="1">IF(OFFSET('Durango ICP data'!A17,0,Instructions!E$21-1,1,1)&lt;&gt;0, OFFSET('Durango ICP data'!A17,0,Instructions!E$21-1,1,1),"")</f>
        <v>8120</v>
      </c>
      <c r="K27">
        <f ca="1">IF(OFFSET('Durango ICP data'!A17,0,Instructions!D$21-1,1,1)&lt;&gt;0,OFFSET('Durango ICP data'!A17,0,Instructions!D$21-1,1,1),"")</f>
        <v>110400</v>
      </c>
      <c r="L27">
        <f t="shared" ca="1" si="3"/>
        <v>7.3550724637681156E-2</v>
      </c>
      <c r="N27">
        <f t="shared" ca="1" si="4"/>
        <v>7.1001551438089894E-2</v>
      </c>
      <c r="P27">
        <f t="shared" ca="1" si="0"/>
        <v>7.1092193532537665E-2</v>
      </c>
      <c r="R27">
        <f t="shared" ca="1" si="1"/>
        <v>1.1041585939765843</v>
      </c>
      <c r="U27" t="s">
        <v>1129</v>
      </c>
      <c r="V27">
        <v>7.1554521604325239E-2</v>
      </c>
      <c r="W27">
        <v>1.2413892647967389E-3</v>
      </c>
    </row>
    <row r="28" spans="1:23" x14ac:dyDescent="0.25">
      <c r="A28" t="s">
        <v>1076</v>
      </c>
      <c r="B28">
        <v>6.8536109263385395E-2</v>
      </c>
      <c r="D28" t="str">
        <f>IF('Durango ICP data'!G18&lt;&gt;"",'Durango ICP data'!G18,"")</f>
        <v>D4g8</v>
      </c>
      <c r="E28">
        <f ca="1">IF(OFFSET('Durango ICP data'!A18,0,Instructions!G$21-1,1,1)&lt;&gt;0, OFFSET('Durango ICP data'!A18,0,Instructions!G$21-1,1,1),"")</f>
        <v>26.97</v>
      </c>
      <c r="F28">
        <f ca="1">IF(OFFSET('Durango ICP data'!A18,0,Instructions!F$21-1,1,1)&lt;&gt;0,OFFSET('Durango ICP data'!A18,0,Instructions!F$21-1,1,1),"")</f>
        <v>896000</v>
      </c>
      <c r="G28">
        <f t="shared" ca="1" si="2"/>
        <v>3.0100446428571427E-5</v>
      </c>
      <c r="H28" s="2">
        <f ca="1">IF(OFFSET('Durango ICP data'!A18,0,Instructions!H$21-1,1,1)&lt;&gt;0, OFFSET('Durango ICP data'!A18,0,Instructions!H$21-1,1,1),"")</f>
        <v>3.006E-5</v>
      </c>
      <c r="I28" s="2"/>
      <c r="J28">
        <f ca="1">IF(OFFSET('Durango ICP data'!A18,0,Instructions!E$21-1,1,1)&lt;&gt;0, OFFSET('Durango ICP data'!A18,0,Instructions!E$21-1,1,1),"")</f>
        <v>9990</v>
      </c>
      <c r="K28">
        <f ca="1">IF(OFFSET('Durango ICP data'!A18,0,Instructions!D$21-1,1,1)&lt;&gt;0,OFFSET('Durango ICP data'!A18,0,Instructions!D$21-1,1,1),"")</f>
        <v>140400</v>
      </c>
      <c r="L28">
        <f t="shared" ca="1" si="3"/>
        <v>7.1153846153846151E-2</v>
      </c>
      <c r="N28">
        <f t="shared" ca="1" si="4"/>
        <v>6.1631724984954735E-2</v>
      </c>
      <c r="P28">
        <f t="shared" ca="1" si="0"/>
        <v>6.1710405359170738E-2</v>
      </c>
      <c r="R28">
        <f t="shared" ca="1" si="1"/>
        <v>0.90040718713717227</v>
      </c>
      <c r="U28" t="s">
        <v>1130</v>
      </c>
      <c r="V28">
        <v>8.1447348032581635E-2</v>
      </c>
      <c r="W28">
        <v>1.6888913672641751E-3</v>
      </c>
    </row>
    <row r="29" spans="1:23" x14ac:dyDescent="0.25">
      <c r="A29" t="s">
        <v>1078</v>
      </c>
      <c r="B29">
        <v>6.4996472540666844E-2</v>
      </c>
      <c r="D29" t="str">
        <f>IF('Durango ICP data'!G19&lt;&gt;"",'Durango ICP data'!G19,"")</f>
        <v>D4g10</v>
      </c>
      <c r="E29">
        <f ca="1">IF(OFFSET('Durango ICP data'!A19,0,Instructions!G$21-1,1,1)&lt;&gt;0, OFFSET('Durango ICP data'!A19,0,Instructions!G$21-1,1,1),"")</f>
        <v>23.31</v>
      </c>
      <c r="F29">
        <f ca="1">IF(OFFSET('Durango ICP data'!A19,0,Instructions!F$21-1,1,1)&lt;&gt;0,OFFSET('Durango ICP data'!A19,0,Instructions!F$21-1,1,1),"")</f>
        <v>832000</v>
      </c>
      <c r="G29">
        <f t="shared" ca="1" si="2"/>
        <v>2.8016826923076923E-5</v>
      </c>
      <c r="H29" s="2">
        <f ca="1">IF(OFFSET('Durango ICP data'!A19,0,Instructions!H$21-1,1,1)&lt;&gt;0, OFFSET('Durango ICP data'!A19,0,Instructions!H$21-1,1,1),"")</f>
        <v>2.8050000000000001E-5</v>
      </c>
      <c r="I29" s="2"/>
      <c r="J29">
        <f ca="1">IF(OFFSET('Durango ICP data'!A19,0,Instructions!E$21-1,1,1)&lt;&gt;0, OFFSET('Durango ICP data'!A19,0,Instructions!E$21-1,1,1),"")</f>
        <v>8640</v>
      </c>
      <c r="K29">
        <f ca="1">IF(OFFSET('Durango ICP data'!A19,0,Instructions!D$21-1,1,1)&lt;&gt;0,OFFSET('Durango ICP data'!A19,0,Instructions!D$21-1,1,1),"")</f>
        <v>130900</v>
      </c>
      <c r="L29">
        <f t="shared" ca="1" si="3"/>
        <v>6.6004583651642482E-2</v>
      </c>
      <c r="N29">
        <f t="shared" ca="1" si="4"/>
        <v>5.7510641577777119E-2</v>
      </c>
      <c r="P29">
        <f t="shared" ca="1" si="0"/>
        <v>5.7584060889046537E-2</v>
      </c>
      <c r="R29">
        <f t="shared" ca="1" si="1"/>
        <v>0.88595670869703691</v>
      </c>
      <c r="U29" t="s">
        <v>1131</v>
      </c>
      <c r="V29">
        <v>6.2919697070284192E-2</v>
      </c>
      <c r="W29">
        <v>1.0695116396990782E-3</v>
      </c>
    </row>
    <row r="30" spans="1:23" x14ac:dyDescent="0.25">
      <c r="A30" t="s">
        <v>1079</v>
      </c>
      <c r="B30">
        <v>6.4786908113808592E-2</v>
      </c>
      <c r="D30" t="str">
        <f>IF('Durango ICP data'!G20&lt;&gt;"",'Durango ICP data'!G20,"")</f>
        <v>D4g11</v>
      </c>
      <c r="E30">
        <f ca="1">IF(OFFSET('Durango ICP data'!A20,0,Instructions!G$21-1,1,1)&lt;&gt;0, OFFSET('Durango ICP data'!A20,0,Instructions!G$21-1,1,1),"")</f>
        <v>24.86</v>
      </c>
      <c r="F30">
        <f ca="1">IF(OFFSET('Durango ICP data'!A20,0,Instructions!F$21-1,1,1)&lt;&gt;0,OFFSET('Durango ICP data'!A20,0,Instructions!F$21-1,1,1),"")</f>
        <v>887000</v>
      </c>
      <c r="G30">
        <f t="shared" ca="1" si="2"/>
        <v>2.802705749718151E-5</v>
      </c>
      <c r="H30" s="2">
        <f ca="1">IF(OFFSET('Durango ICP data'!A20,0,Instructions!H$21-1,1,1)&lt;&gt;0, OFFSET('Durango ICP data'!A20,0,Instructions!H$21-1,1,1),"")</f>
        <v>2.817E-5</v>
      </c>
      <c r="I30" s="2"/>
      <c r="J30">
        <f ca="1">IF(OFFSET('Durango ICP data'!A20,0,Instructions!E$21-1,1,1)&lt;&gt;0, OFFSET('Durango ICP data'!A20,0,Instructions!E$21-1,1,1),"")</f>
        <v>9210</v>
      </c>
      <c r="K30">
        <f ca="1">IF(OFFSET('Durango ICP data'!A20,0,Instructions!D$21-1,1,1)&lt;&gt;0,OFFSET('Durango ICP data'!A20,0,Instructions!D$21-1,1,1),"")</f>
        <v>140100</v>
      </c>
      <c r="L30">
        <f t="shared" ca="1" si="3"/>
        <v>6.5738758029978583E-2</v>
      </c>
      <c r="N30">
        <f t="shared" ca="1" si="4"/>
        <v>5.775667640805638E-2</v>
      </c>
      <c r="P30">
        <f t="shared" ca="1" si="0"/>
        <v>5.7830409812636048E-2</v>
      </c>
      <c r="R30">
        <f t="shared" ca="1" si="1"/>
        <v>0.89262493760386996</v>
      </c>
      <c r="U30" t="s">
        <v>1132</v>
      </c>
      <c r="V30">
        <v>6.1977182875911196E-2</v>
      </c>
      <c r="W30">
        <v>1.0906098647646819E-3</v>
      </c>
    </row>
    <row r="31" spans="1:23" x14ac:dyDescent="0.25">
      <c r="A31" t="s">
        <v>1080</v>
      </c>
      <c r="B31">
        <v>6.5836373050879637E-2</v>
      </c>
      <c r="D31" t="str">
        <f>IF('Durango ICP data'!G21&lt;&gt;"",'Durango ICP data'!G21,"")</f>
        <v>D4g12</v>
      </c>
      <c r="E31">
        <f ca="1">IF(OFFSET('Durango ICP data'!A21,0,Instructions!G$21-1,1,1)&lt;&gt;0, OFFSET('Durango ICP data'!A21,0,Instructions!G$21-1,1,1),"")</f>
        <v>24.82</v>
      </c>
      <c r="F31">
        <f ca="1">IF(OFFSET('Durango ICP data'!A21,0,Instructions!F$21-1,1,1)&lt;&gt;0,OFFSET('Durango ICP data'!A21,0,Instructions!F$21-1,1,1),"")</f>
        <v>888000</v>
      </c>
      <c r="G31">
        <f t="shared" ca="1" si="2"/>
        <v>2.795045045045045E-5</v>
      </c>
      <c r="H31" s="2">
        <f ca="1">IF(OFFSET('Durango ICP data'!A21,0,Instructions!H$21-1,1,1)&lt;&gt;0, OFFSET('Durango ICP data'!A21,0,Instructions!H$21-1,1,1),"")</f>
        <v>2.8050000000000001E-5</v>
      </c>
      <c r="I31" s="2"/>
      <c r="J31">
        <f ca="1">IF(OFFSET('Durango ICP data'!A21,0,Instructions!E$21-1,1,1)&lt;&gt;0, OFFSET('Durango ICP data'!A21,0,Instructions!E$21-1,1,1),"")</f>
        <v>9200</v>
      </c>
      <c r="K31">
        <f ca="1">IF(OFFSET('Durango ICP data'!A21,0,Instructions!D$21-1,1,1)&lt;&gt;0,OFFSET('Durango ICP data'!A21,0,Instructions!D$21-1,1,1),"")</f>
        <v>141100</v>
      </c>
      <c r="L31">
        <f t="shared" ca="1" si="3"/>
        <v>6.5201984408221114E-2</v>
      </c>
      <c r="N31">
        <f t="shared" ca="1" si="4"/>
        <v>5.7510641577777119E-2</v>
      </c>
      <c r="P31">
        <f t="shared" ca="1" si="0"/>
        <v>5.7584060889046537E-2</v>
      </c>
      <c r="R31">
        <f t="shared" ca="1" si="1"/>
        <v>0.87465421043994096</v>
      </c>
      <c r="U31" t="s">
        <v>1133</v>
      </c>
      <c r="V31">
        <v>6.3737614340581422E-2</v>
      </c>
      <c r="W31">
        <v>1.1484688592006103E-3</v>
      </c>
    </row>
    <row r="32" spans="1:23" x14ac:dyDescent="0.25">
      <c r="A32" t="s">
        <v>1081</v>
      </c>
      <c r="B32">
        <v>6.5215192958703844E-2</v>
      </c>
      <c r="D32" t="str">
        <f>IF('Durango ICP data'!G22&lt;&gt;"",'Durango ICP data'!G22,"")</f>
        <v>D4g13</v>
      </c>
      <c r="E32">
        <f ca="1">IF(OFFSET('Durango ICP data'!A22,0,Instructions!G$21-1,1,1)&lt;&gt;0, OFFSET('Durango ICP data'!A22,0,Instructions!G$21-1,1,1),"")</f>
        <v>24.27</v>
      </c>
      <c r="F32">
        <f ca="1">IF(OFFSET('Durango ICP data'!A22,0,Instructions!F$21-1,1,1)&lt;&gt;0,OFFSET('Durango ICP data'!A22,0,Instructions!F$21-1,1,1),"")</f>
        <v>785000</v>
      </c>
      <c r="G32">
        <f t="shared" ca="1" si="2"/>
        <v>3.0917197452229299E-5</v>
      </c>
      <c r="H32" s="2">
        <f ca="1">IF(OFFSET('Durango ICP data'!A22,0,Instructions!H$21-1,1,1)&lt;&gt;0, OFFSET('Durango ICP data'!A22,0,Instructions!H$21-1,1,1),"")</f>
        <v>3.112E-5</v>
      </c>
      <c r="I32" s="2"/>
      <c r="J32">
        <f ca="1">IF(OFFSET('Durango ICP data'!A22,0,Instructions!E$21-1,1,1)&lt;&gt;0, OFFSET('Durango ICP data'!A22,0,Instructions!E$21-1,1,1),"")</f>
        <v>8990</v>
      </c>
      <c r="K32">
        <f ca="1">IF(OFFSET('Durango ICP data'!A22,0,Instructions!D$21-1,1,1)&lt;&gt;0,OFFSET('Durango ICP data'!A22,0,Instructions!D$21-1,1,1),"")</f>
        <v>140400</v>
      </c>
      <c r="L32">
        <f t="shared" ca="1" si="3"/>
        <v>6.4031339031339035E-2</v>
      </c>
      <c r="N32">
        <f t="shared" ca="1" si="4"/>
        <v>6.3805032652421531E-2</v>
      </c>
      <c r="P32">
        <f t="shared" ca="1" si="0"/>
        <v>6.3886487517544679E-2</v>
      </c>
      <c r="R32">
        <f t="shared" ca="1" si="1"/>
        <v>0.97962582979704527</v>
      </c>
      <c r="U32" t="s">
        <v>1134</v>
      </c>
      <c r="V32">
        <v>6.7753288232185654E-2</v>
      </c>
      <c r="W32">
        <v>1.2558159907158717E-3</v>
      </c>
    </row>
    <row r="33" spans="1:23" x14ac:dyDescent="0.25">
      <c r="A33" t="s">
        <v>1083</v>
      </c>
      <c r="B33">
        <v>6.4061115199450236E-2</v>
      </c>
      <c r="D33" t="str">
        <f>IF('Durango ICP data'!G23&lt;&gt;"",'Durango ICP data'!G23,"")</f>
        <v>D4g15</v>
      </c>
      <c r="E33">
        <f ca="1">IF(OFFSET('Durango ICP data'!A23,0,Instructions!G$21-1,1,1)&lt;&gt;0, OFFSET('Durango ICP data'!A23,0,Instructions!G$21-1,1,1),"")</f>
        <v>24.59</v>
      </c>
      <c r="F33">
        <f ca="1">IF(OFFSET('Durango ICP data'!A23,0,Instructions!F$21-1,1,1)&lt;&gt;0,OFFSET('Durango ICP data'!A23,0,Instructions!F$21-1,1,1),"")</f>
        <v>803000</v>
      </c>
      <c r="G33">
        <f t="shared" ca="1" si="2"/>
        <v>3.0622665006226653E-5</v>
      </c>
      <c r="H33" s="2">
        <f ca="1">IF(OFFSET('Durango ICP data'!A23,0,Instructions!H$21-1,1,1)&lt;&gt;0, OFFSET('Durango ICP data'!A23,0,Instructions!H$21-1,1,1),"")</f>
        <v>3.061E-5</v>
      </c>
      <c r="I33" s="2"/>
      <c r="J33">
        <f ca="1">IF(OFFSET('Durango ICP data'!A23,0,Instructions!E$21-1,1,1)&lt;&gt;0, OFFSET('Durango ICP data'!A23,0,Instructions!E$21-1,1,1),"")</f>
        <v>9110</v>
      </c>
      <c r="K33">
        <f ca="1">IF(OFFSET('Durango ICP data'!A23,0,Instructions!D$21-1,1,1)&lt;&gt;0,OFFSET('Durango ICP data'!A23,0,Instructions!D$21-1,1,1),"")</f>
        <v>143500</v>
      </c>
      <c r="L33">
        <f t="shared" ca="1" si="3"/>
        <v>6.3484320557491286E-2</v>
      </c>
      <c r="N33">
        <f t="shared" ca="1" si="4"/>
        <v>6.2759384623734676E-2</v>
      </c>
      <c r="P33">
        <f t="shared" ca="1" si="0"/>
        <v>6.2839504592289291E-2</v>
      </c>
      <c r="R33">
        <f t="shared" ca="1" si="1"/>
        <v>0.98093054416306147</v>
      </c>
      <c r="U33" t="s">
        <v>1135</v>
      </c>
      <c r="V33">
        <v>6.3467108410278916E-2</v>
      </c>
      <c r="W33">
        <v>1.0847420838086105E-3</v>
      </c>
    </row>
    <row r="34" spans="1:23" x14ac:dyDescent="0.25">
      <c r="A34" t="s">
        <v>1084</v>
      </c>
      <c r="B34">
        <v>6.3757477046657657E-2</v>
      </c>
      <c r="D34" t="str">
        <f>IF('Durango ICP data'!G24&lt;&gt;"",'Durango ICP data'!G24,"")</f>
        <v>D4g16</v>
      </c>
      <c r="E34">
        <f ca="1">IF(OFFSET('Durango ICP data'!A24,0,Instructions!G$21-1,1,1)&lt;&gt;0, OFFSET('Durango ICP data'!A24,0,Instructions!G$21-1,1,1),"")</f>
        <v>25.54</v>
      </c>
      <c r="F34">
        <f ca="1">IF(OFFSET('Durango ICP data'!A24,0,Instructions!F$21-1,1,1)&lt;&gt;0,OFFSET('Durango ICP data'!A24,0,Instructions!F$21-1,1,1),"")</f>
        <v>818000</v>
      </c>
      <c r="G34">
        <f t="shared" ca="1" si="2"/>
        <v>3.1222493887530564E-5</v>
      </c>
      <c r="H34" s="2">
        <f ca="1">IF(OFFSET('Durango ICP data'!A24,0,Instructions!H$21-1,1,1)&lt;&gt;0, OFFSET('Durango ICP data'!A24,0,Instructions!H$21-1,1,1),"")</f>
        <v>3.0920000000000002E-5</v>
      </c>
      <c r="I34" s="2"/>
      <c r="J34">
        <f ca="1">IF(OFFSET('Durango ICP data'!A24,0,Instructions!E$21-1,1,1)&lt;&gt;0, OFFSET('Durango ICP data'!A24,0,Instructions!E$21-1,1,1),"")</f>
        <v>9460</v>
      </c>
      <c r="K34">
        <f ca="1">IF(OFFSET('Durango ICP data'!A24,0,Instructions!D$21-1,1,1)&lt;&gt;0,OFFSET('Durango ICP data'!A24,0,Instructions!D$21-1,1,1),"")</f>
        <v>146100</v>
      </c>
      <c r="L34">
        <f t="shared" ca="1" si="3"/>
        <v>6.4750171115674202E-2</v>
      </c>
      <c r="N34">
        <f t="shared" ca="1" si="4"/>
        <v>6.3394974601956103E-2</v>
      </c>
      <c r="P34">
        <f t="shared" ca="1" si="0"/>
        <v>6.3475905978228844E-2</v>
      </c>
      <c r="R34">
        <f t="shared" ca="1" si="1"/>
        <v>0.9955837168992312</v>
      </c>
      <c r="U34" t="s">
        <v>1136</v>
      </c>
      <c r="V34">
        <v>6.4939569229587032E-2</v>
      </c>
      <c r="W34">
        <v>1.1456782791465193E-3</v>
      </c>
    </row>
    <row r="35" spans="1:23" x14ac:dyDescent="0.25">
      <c r="A35" t="s">
        <v>1085</v>
      </c>
      <c r="B35">
        <v>7.1102216936772711E-2</v>
      </c>
      <c r="D35" t="str">
        <f>IF('Durango ICP data'!G25&lt;&gt;"",'Durango ICP data'!G25,"")</f>
        <v>D4g17</v>
      </c>
      <c r="E35">
        <f ca="1">IF(OFFSET('Durango ICP data'!A25,0,Instructions!G$21-1,1,1)&lt;&gt;0, OFFSET('Durango ICP data'!A25,0,Instructions!G$21-1,1,1),"")</f>
        <v>28.6</v>
      </c>
      <c r="F35">
        <f ca="1">IF(OFFSET('Durango ICP data'!A25,0,Instructions!F$21-1,1,1)&lt;&gt;0,OFFSET('Durango ICP data'!A25,0,Instructions!F$21-1,1,1),"")</f>
        <v>811000</v>
      </c>
      <c r="G35">
        <f t="shared" ca="1" si="2"/>
        <v>3.5265104808877928E-5</v>
      </c>
      <c r="H35" s="2">
        <f ca="1">IF(OFFSET('Durango ICP data'!A25,0,Instructions!H$21-1,1,1)&lt;&gt;0, OFFSET('Durango ICP data'!A25,0,Instructions!H$21-1,1,1),"")</f>
        <v>3.5379999999999997E-5</v>
      </c>
      <c r="I35" s="2"/>
      <c r="J35">
        <f ca="1">IF(OFFSET('Durango ICP data'!A25,0,Instructions!E$21-1,1,1)&lt;&gt;0, OFFSET('Durango ICP data'!A25,0,Instructions!E$21-1,1,1),"")</f>
        <v>10590</v>
      </c>
      <c r="K35">
        <f ca="1">IF(OFFSET('Durango ICP data'!A25,0,Instructions!D$21-1,1,1)&lt;&gt;0,OFFSET('Durango ICP data'!A25,0,Instructions!D$21-1,1,1),"")</f>
        <v>144500</v>
      </c>
      <c r="L35">
        <f t="shared" ca="1" si="3"/>
        <v>7.3287197231833912E-2</v>
      </c>
      <c r="N35">
        <f t="shared" ca="1" si="4"/>
        <v>7.2539269127335271E-2</v>
      </c>
      <c r="P35">
        <f t="shared" ca="1" si="0"/>
        <v>7.2631874304972061E-2</v>
      </c>
      <c r="R35">
        <f t="shared" ca="1" si="1"/>
        <v>1.0215134975265201</v>
      </c>
      <c r="U35" t="s">
        <v>1137</v>
      </c>
      <c r="V35">
        <v>6.4701198490964798E-2</v>
      </c>
      <c r="W35">
        <v>1.2525144972616003E-3</v>
      </c>
    </row>
    <row r="36" spans="1:23" x14ac:dyDescent="0.25">
      <c r="A36" t="s">
        <v>1086</v>
      </c>
      <c r="B36">
        <v>6.6820795452708429E-2</v>
      </c>
      <c r="D36" t="str">
        <f>IF('Durango ICP data'!G26&lt;&gt;"",'Durango ICP data'!G26,"")</f>
        <v>D4g18</v>
      </c>
      <c r="E36">
        <f ca="1">IF(OFFSET('Durango ICP data'!A26,0,Instructions!G$21-1,1,1)&lt;&gt;0, OFFSET('Durango ICP data'!A26,0,Instructions!G$21-1,1,1),"")</f>
        <v>24.68</v>
      </c>
      <c r="F36">
        <f ca="1">IF(OFFSET('Durango ICP data'!A26,0,Instructions!F$21-1,1,1)&lt;&gt;0,OFFSET('Durango ICP data'!A26,0,Instructions!F$21-1,1,1),"")</f>
        <v>783000</v>
      </c>
      <c r="G36">
        <f t="shared" ca="1" si="2"/>
        <v>3.151979565772669E-5</v>
      </c>
      <c r="H36" s="2">
        <f ca="1">IF(OFFSET('Durango ICP data'!A26,0,Instructions!H$21-1,1,1)&lt;&gt;0, OFFSET('Durango ICP data'!A26,0,Instructions!H$21-1,1,1),"")</f>
        <v>3.1569999999999998E-5</v>
      </c>
      <c r="I36" s="2"/>
      <c r="J36">
        <f ca="1">IF(OFFSET('Durango ICP data'!A26,0,Instructions!E$21-1,1,1)&lt;&gt;0, OFFSET('Durango ICP data'!A26,0,Instructions!E$21-1,1,1),"")</f>
        <v>8950</v>
      </c>
      <c r="K36">
        <f ca="1">IF(OFFSET('Durango ICP data'!A26,0,Instructions!D$21-1,1,1)&lt;&gt;0,OFFSET('Durango ICP data'!A26,0,Instructions!D$21-1,1,1),"")</f>
        <v>128700</v>
      </c>
      <c r="L36">
        <f t="shared" ca="1" si="3"/>
        <v>6.9541569541569537E-2</v>
      </c>
      <c r="N36">
        <f t="shared" ca="1" si="4"/>
        <v>6.4727663265968752E-2</v>
      </c>
      <c r="P36">
        <f t="shared" ca="1" si="0"/>
        <v>6.4810295981005323E-2</v>
      </c>
      <c r="R36">
        <f t="shared" ca="1" si="1"/>
        <v>0.96991206916825745</v>
      </c>
      <c r="U36" t="s">
        <v>1138</v>
      </c>
      <c r="V36">
        <v>6.8124408766005493E-2</v>
      </c>
      <c r="W36">
        <v>1.1938212280028992E-3</v>
      </c>
    </row>
    <row r="37" spans="1:23" x14ac:dyDescent="0.25">
      <c r="A37" t="s">
        <v>1087</v>
      </c>
      <c r="B37">
        <v>6.4922827626459248E-2</v>
      </c>
      <c r="D37" t="str">
        <f>IF('Durango ICP data'!G27&lt;&gt;"",'Durango ICP data'!G27,"")</f>
        <v>D4g19</v>
      </c>
      <c r="E37">
        <f ca="1">IF(OFFSET('Durango ICP data'!A27,0,Instructions!G$21-1,1,1)&lt;&gt;0, OFFSET('Durango ICP data'!A27,0,Instructions!G$21-1,1,1),"")</f>
        <v>24.76</v>
      </c>
      <c r="F37">
        <f ca="1">IF(OFFSET('Durango ICP data'!A27,0,Instructions!F$21-1,1,1)&lt;&gt;0,OFFSET('Durango ICP data'!A27,0,Instructions!F$21-1,1,1),"")</f>
        <v>788000</v>
      </c>
      <c r="G37">
        <f t="shared" ca="1" si="2"/>
        <v>3.1421319796954315E-5</v>
      </c>
      <c r="H37" s="2">
        <f ca="1">IF(OFFSET('Durango ICP data'!A27,0,Instructions!H$21-1,1,1)&lt;&gt;0, OFFSET('Durango ICP data'!A27,0,Instructions!H$21-1,1,1),"")</f>
        <v>3.1229999999999997E-5</v>
      </c>
      <c r="I37" s="2"/>
      <c r="J37">
        <f ca="1">IF(OFFSET('Durango ICP data'!A27,0,Instructions!E$21-1,1,1)&lt;&gt;0, OFFSET('Durango ICP data'!A27,0,Instructions!E$21-1,1,1),"")</f>
        <v>8970</v>
      </c>
      <c r="K37">
        <f ca="1">IF(OFFSET('Durango ICP data'!A27,0,Instructions!D$21-1,1,1)&lt;&gt;0,OFFSET('Durango ICP data'!A27,0,Instructions!D$21-1,1,1),"")</f>
        <v>129400</v>
      </c>
      <c r="L37">
        <f t="shared" ca="1" si="3"/>
        <v>6.9319938176197832E-2</v>
      </c>
      <c r="N37">
        <f t="shared" ca="1" si="4"/>
        <v>6.4030564580177515E-2</v>
      </c>
      <c r="P37">
        <f t="shared" ca="1" si="0"/>
        <v>6.4112307364168383E-2</v>
      </c>
      <c r="R37">
        <f t="shared" ca="1" si="1"/>
        <v>0.98751563522534347</v>
      </c>
      <c r="U37" t="s">
        <v>1139</v>
      </c>
      <c r="V37">
        <v>6.793423000086575E-2</v>
      </c>
      <c r="W37">
        <v>1.1579026700923177E-3</v>
      </c>
    </row>
    <row r="38" spans="1:23" x14ac:dyDescent="0.25">
      <c r="A38" t="s">
        <v>1088</v>
      </c>
      <c r="B38">
        <v>6.2441837297624835E-2</v>
      </c>
      <c r="D38" t="str">
        <f>IF('Durango ICP data'!G28&lt;&gt;"",'Durango ICP data'!G28,"")</f>
        <v>D4g20</v>
      </c>
      <c r="E38">
        <f ca="1">IF(OFFSET('Durango ICP data'!A28,0,Instructions!G$21-1,1,1)&lt;&gt;0, OFFSET('Durango ICP data'!A28,0,Instructions!G$21-1,1,1),"")</f>
        <v>23.85</v>
      </c>
      <c r="F38">
        <f ca="1">IF(OFFSET('Durango ICP data'!A28,0,Instructions!F$21-1,1,1)&lt;&gt;0,OFFSET('Durango ICP data'!A28,0,Instructions!F$21-1,1,1),"")</f>
        <v>813000</v>
      </c>
      <c r="G38">
        <f t="shared" ca="1" si="2"/>
        <v>2.9335793357933581E-5</v>
      </c>
      <c r="H38" s="2">
        <f ca="1">IF(OFFSET('Durango ICP data'!A28,0,Instructions!H$21-1,1,1)&lt;&gt;0, OFFSET('Durango ICP data'!A28,0,Instructions!H$21-1,1,1),"")</f>
        <v>2.9490000000000001E-5</v>
      </c>
      <c r="I38" s="2"/>
      <c r="J38">
        <f ca="1">IF(OFFSET('Durango ICP data'!A28,0,Instructions!E$21-1,1,1)&lt;&gt;0, OFFSET('Durango ICP data'!A28,0,Instructions!E$21-1,1,1),"")</f>
        <v>8630</v>
      </c>
      <c r="K38">
        <f ca="1">IF(OFFSET('Durango ICP data'!A28,0,Instructions!D$21-1,1,1)&lt;&gt;0,OFFSET('Durango ICP data'!A28,0,Instructions!D$21-1,1,1),"")</f>
        <v>133300</v>
      </c>
      <c r="L38">
        <f t="shared" ca="1" si="3"/>
        <v>6.4741185296324083E-2</v>
      </c>
      <c r="N38">
        <f t="shared" ca="1" si="4"/>
        <v>6.0463059541128246E-2</v>
      </c>
      <c r="P38">
        <f t="shared" ca="1" si="0"/>
        <v>6.0540247972120591E-2</v>
      </c>
      <c r="R38">
        <f t="shared" ca="1" si="1"/>
        <v>0.96954623041534727</v>
      </c>
      <c r="U38" t="s">
        <v>1140</v>
      </c>
      <c r="V38">
        <v>6.5241107436932594E-2</v>
      </c>
      <c r="W38">
        <v>9.5541394234394789E-4</v>
      </c>
    </row>
    <row r="39" spans="1:23" x14ac:dyDescent="0.25">
      <c r="A39" t="s">
        <v>1089</v>
      </c>
      <c r="B39">
        <v>6.3065324937324904E-2</v>
      </c>
      <c r="D39" t="str">
        <f>IF('Durango ICP data'!G29&lt;&gt;"",'Durango ICP data'!G29,"")</f>
        <v>D4g21</v>
      </c>
      <c r="E39">
        <f ca="1">IF(OFFSET('Durango ICP data'!A29,0,Instructions!G$21-1,1,1)&lt;&gt;0, OFFSET('Durango ICP data'!A29,0,Instructions!G$21-1,1,1),"")</f>
        <v>22.82</v>
      </c>
      <c r="F39">
        <f ca="1">IF(OFFSET('Durango ICP data'!A29,0,Instructions!F$21-1,1,1)&lt;&gt;0,OFFSET('Durango ICP data'!A29,0,Instructions!F$21-1,1,1),"")</f>
        <v>771000</v>
      </c>
      <c r="G39">
        <f t="shared" ca="1" si="2"/>
        <v>2.959792477302205E-5</v>
      </c>
      <c r="H39" s="2">
        <f ca="1">IF(OFFSET('Durango ICP data'!A29,0,Instructions!H$21-1,1,1)&lt;&gt;0, OFFSET('Durango ICP data'!A29,0,Instructions!H$21-1,1,1),"")</f>
        <v>2.9770000000000001E-5</v>
      </c>
      <c r="I39" s="2"/>
      <c r="J39">
        <f ca="1">IF(OFFSET('Durango ICP data'!A29,0,Instructions!E$21-1,1,1)&lt;&gt;0, OFFSET('Durango ICP data'!A29,0,Instructions!E$21-1,1,1),"")</f>
        <v>8260</v>
      </c>
      <c r="K39">
        <f ca="1">IF(OFFSET('Durango ICP data'!A29,0,Instructions!D$21-1,1,1)&lt;&gt;0,OFFSET('Durango ICP data'!A29,0,Instructions!D$21-1,1,1),"")</f>
        <v>126400</v>
      </c>
      <c r="L39">
        <f t="shared" ca="1" si="3"/>
        <v>6.5348101265822786E-2</v>
      </c>
      <c r="N39">
        <f t="shared" ca="1" si="4"/>
        <v>6.1037140811779855E-2</v>
      </c>
      <c r="P39">
        <f t="shared" ca="1" si="0"/>
        <v>6.1115062127162764E-2</v>
      </c>
      <c r="R39">
        <f t="shared" ca="1" si="1"/>
        <v>0.96907551317462748</v>
      </c>
      <c r="U39" t="s">
        <v>1141</v>
      </c>
      <c r="V39">
        <v>6.5349286570978507E-2</v>
      </c>
      <c r="W39">
        <v>1.0599738700788283E-3</v>
      </c>
    </row>
    <row r="40" spans="1:23" x14ac:dyDescent="0.25">
      <c r="A40" t="s">
        <v>1090</v>
      </c>
      <c r="B40">
        <v>6.721028733420277E-2</v>
      </c>
      <c r="D40" t="str">
        <f>IF('Durango ICP data'!G30&lt;&gt;"",'Durango ICP data'!G30,"")</f>
        <v>D4g22</v>
      </c>
      <c r="E40">
        <f ca="1">IF(OFFSET('Durango ICP data'!A30,0,Instructions!G$21-1,1,1)&lt;&gt;0, OFFSET('Durango ICP data'!A30,0,Instructions!G$21-1,1,1),"")</f>
        <v>24.29</v>
      </c>
      <c r="F40">
        <f ca="1">IF(OFFSET('Durango ICP data'!A30,0,Instructions!F$21-1,1,1)&lt;&gt;0,OFFSET('Durango ICP data'!A30,0,Instructions!F$21-1,1,1),"")</f>
        <v>760000</v>
      </c>
      <c r="G40">
        <f t="shared" ca="1" si="2"/>
        <v>3.1960526315789473E-5</v>
      </c>
      <c r="H40" s="2">
        <f ca="1">IF(OFFSET('Durango ICP data'!A30,0,Instructions!H$21-1,1,1)&lt;&gt;0, OFFSET('Durango ICP data'!A30,0,Instructions!H$21-1,1,1),"")</f>
        <v>3.2199999999999997E-5</v>
      </c>
      <c r="I40" s="2"/>
      <c r="J40">
        <f ca="1">IF(OFFSET('Durango ICP data'!A30,0,Instructions!E$21-1,1,1)&lt;&gt;0, OFFSET('Durango ICP data'!A30,0,Instructions!E$21-1,1,1),"")</f>
        <v>8550</v>
      </c>
      <c r="K40">
        <f ca="1">IF(OFFSET('Durango ICP data'!A30,0,Instructions!D$21-1,1,1)&lt;&gt;0,OFFSET('Durango ICP data'!A30,0,Instructions!D$21-1,1,1),"")</f>
        <v>123100</v>
      </c>
      <c r="L40">
        <f t="shared" ca="1" si="3"/>
        <v>6.9455727051177904E-2</v>
      </c>
      <c r="N40">
        <f t="shared" ca="1" si="4"/>
        <v>6.6019346124934875E-2</v>
      </c>
      <c r="P40">
        <f t="shared" ca="1" si="0"/>
        <v>6.6103627829850214E-2</v>
      </c>
      <c r="R40">
        <f t="shared" ca="1" si="1"/>
        <v>0.98353437325971105</v>
      </c>
      <c r="U40" t="s">
        <v>1142</v>
      </c>
      <c r="V40">
        <v>6.5367088788684968E-2</v>
      </c>
      <c r="W40">
        <v>1.0506371272871495E-3</v>
      </c>
    </row>
    <row r="41" spans="1:23" x14ac:dyDescent="0.25">
      <c r="A41" t="s">
        <v>1086</v>
      </c>
      <c r="B41">
        <v>6.4922827626459248E-2</v>
      </c>
      <c r="D41" t="str">
        <f>IF('Durango ICP data'!G31&lt;&gt;"",'Durango ICP data'!G31,"")</f>
        <v>D4g18-2</v>
      </c>
      <c r="E41">
        <f ca="1">IF(OFFSET('Durango ICP data'!A31,0,Instructions!G$21-1,1,1)&lt;&gt;0, OFFSET('Durango ICP data'!A31,0,Instructions!G$21-1,1,1),"")</f>
        <v>26.52</v>
      </c>
      <c r="F41">
        <f ca="1">IF(OFFSET('Durango ICP data'!A31,0,Instructions!F$21-1,1,1)&lt;&gt;0,OFFSET('Durango ICP data'!A31,0,Instructions!F$21-1,1,1),"")</f>
        <v>844000</v>
      </c>
      <c r="G41">
        <f t="shared" ca="1" si="2"/>
        <v>3.1421800947867298E-5</v>
      </c>
      <c r="H41" s="2">
        <f ca="1">IF(OFFSET('Durango ICP data'!A31,0,Instructions!H$21-1,1,1)&lt;&gt;0, OFFSET('Durango ICP data'!A31,0,Instructions!H$21-1,1,1),"")</f>
        <v>3.1550000000000001E-5</v>
      </c>
      <c r="I41" s="2"/>
      <c r="J41">
        <f ca="1">IF(OFFSET('Durango ICP data'!A31,0,Instructions!E$21-1,1,1)&lt;&gt;0, OFFSET('Durango ICP data'!A31,0,Instructions!E$21-1,1,1),"")</f>
        <v>9330</v>
      </c>
      <c r="K41">
        <f ca="1">IF(OFFSET('Durango ICP data'!A31,0,Instructions!D$21-1,1,1)&lt;&gt;0,OFFSET('Durango ICP data'!A31,0,Instructions!D$21-1,1,1),"")</f>
        <v>136800</v>
      </c>
      <c r="L41">
        <f t="shared" ca="1" si="3"/>
        <v>6.8201754385964916E-2</v>
      </c>
      <c r="N41">
        <f t="shared" ca="1" si="4"/>
        <v>6.4686657460922212E-2</v>
      </c>
      <c r="P41">
        <f t="shared" ca="1" si="0"/>
        <v>6.4769237827073736E-2</v>
      </c>
      <c r="R41">
        <f t="shared" ca="1" si="1"/>
        <v>0.99763427125711146</v>
      </c>
      <c r="U41" t="s">
        <v>1143</v>
      </c>
      <c r="V41">
        <v>6.3899762476320635E-2</v>
      </c>
      <c r="W41">
        <v>9.8862514968153141E-4</v>
      </c>
    </row>
    <row r="42" spans="1:23" x14ac:dyDescent="0.25">
      <c r="A42" t="s">
        <v>1087</v>
      </c>
      <c r="B42">
        <v>6.2441837297624835E-2</v>
      </c>
      <c r="D42" t="str">
        <f>IF('Durango ICP data'!G32&lt;&gt;"",'Durango ICP data'!G32,"")</f>
        <v>D4g19-2</v>
      </c>
      <c r="E42">
        <f ca="1">IF(OFFSET('Durango ICP data'!A32,0,Instructions!G$21-1,1,1)&lt;&gt;0, OFFSET('Durango ICP data'!A32,0,Instructions!G$21-1,1,1),"")</f>
        <v>25.77</v>
      </c>
      <c r="F42">
        <f ca="1">IF(OFFSET('Durango ICP data'!A32,0,Instructions!F$21-1,1,1)&lt;&gt;0,OFFSET('Durango ICP data'!A32,0,Instructions!F$21-1,1,1),"")</f>
        <v>832000</v>
      </c>
      <c r="G42">
        <f t="shared" ca="1" si="2"/>
        <v>3.0973557692307689E-5</v>
      </c>
      <c r="H42" s="2">
        <f ca="1">IF(OFFSET('Durango ICP data'!A32,0,Instructions!H$21-1,1,1)&lt;&gt;0, OFFSET('Durango ICP data'!A32,0,Instructions!H$21-1,1,1),"")</f>
        <v>3.0939999999999999E-5</v>
      </c>
      <c r="I42" s="2"/>
      <c r="J42">
        <f ca="1">IF(OFFSET('Durango ICP data'!A32,0,Instructions!E$21-1,1,1)&lt;&gt;0, OFFSET('Durango ICP data'!A32,0,Instructions!E$21-1,1,1),"")</f>
        <v>9060</v>
      </c>
      <c r="K42">
        <f ca="1">IF(OFFSET('Durango ICP data'!A32,0,Instructions!D$21-1,1,1)&lt;&gt;0,OFFSET('Durango ICP data'!A32,0,Instructions!D$21-1,1,1),"")</f>
        <v>134800</v>
      </c>
      <c r="L42">
        <f t="shared" ca="1" si="3"/>
        <v>6.7210682492581608E-2</v>
      </c>
      <c r="N42">
        <f t="shared" ca="1" si="4"/>
        <v>6.3435980407002643E-2</v>
      </c>
      <c r="P42">
        <f t="shared" ca="1" si="0"/>
        <v>6.3516964132160431E-2</v>
      </c>
      <c r="R42">
        <f t="shared" ca="1" si="1"/>
        <v>1.0172180525280041</v>
      </c>
      <c r="U42" t="s">
        <v>1144</v>
      </c>
      <c r="V42">
        <v>6.8338545114908986E-2</v>
      </c>
      <c r="W42">
        <v>1.0344037055795296E-3</v>
      </c>
    </row>
    <row r="43" spans="1:23" x14ac:dyDescent="0.25">
      <c r="A43" t="s">
        <v>1088</v>
      </c>
      <c r="B43">
        <v>6.2441837297624835E-2</v>
      </c>
      <c r="D43" t="str">
        <f>IF('Durango ICP data'!G33&lt;&gt;"",'Durango ICP data'!G33,"")</f>
        <v>D4g20-2</v>
      </c>
      <c r="E43">
        <f ca="1">IF(OFFSET('Durango ICP data'!A33,0,Instructions!G$21-1,1,1)&lt;&gt;0, OFFSET('Durango ICP data'!A33,0,Instructions!G$21-1,1,1),"")</f>
        <v>24.7</v>
      </c>
      <c r="F43">
        <f ca="1">IF(OFFSET('Durango ICP data'!A33,0,Instructions!F$21-1,1,1)&lt;&gt;0,OFFSET('Durango ICP data'!A33,0,Instructions!F$21-1,1,1),"")</f>
        <v>839000</v>
      </c>
      <c r="G43">
        <f t="shared" ca="1" si="2"/>
        <v>2.9439809296781883E-5</v>
      </c>
      <c r="H43" s="2">
        <f ca="1">IF(OFFSET('Durango ICP data'!A33,0,Instructions!H$21-1,1,1)&lt;&gt;0, OFFSET('Durango ICP data'!A33,0,Instructions!H$21-1,1,1),"")</f>
        <v>2.9479999999999999E-5</v>
      </c>
      <c r="J43">
        <f ca="1">IF(OFFSET('Durango ICP data'!A33,0,Instructions!E$21-1,1,1)&lt;&gt;0, OFFSET('Durango ICP data'!A33,0,Instructions!E$21-1,1,1),"")</f>
        <v>8670</v>
      </c>
      <c r="K43">
        <f ca="1">IF(OFFSET('Durango ICP data'!A33,0,Instructions!D$21-1,1,1)&lt;&gt;0,OFFSET('Durango ICP data'!A33,0,Instructions!D$21-1,1,1),"")</f>
        <v>135900</v>
      </c>
      <c r="L43">
        <f t="shared" ca="1" si="3"/>
        <v>6.3796909492273735E-2</v>
      </c>
      <c r="N43">
        <f t="shared" ca="1" si="4"/>
        <v>6.0442556638604969E-2</v>
      </c>
      <c r="P43">
        <f t="shared" ca="1" si="0"/>
        <v>6.0519718895154791E-2</v>
      </c>
      <c r="R43">
        <f t="shared" ca="1" si="1"/>
        <v>0.96921745922836322</v>
      </c>
      <c r="U43" t="s">
        <v>1145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1146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1147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1274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1275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1276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1277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1278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1279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1280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1281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1282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1283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1284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1285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1286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1073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1074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1075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1076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1077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1078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1079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1080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1081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1082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1083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1084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1085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1086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1087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1088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1089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1090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1148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1149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1150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1151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1152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1153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1154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1155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1156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1157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1158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1159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1160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1161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1162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1163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1164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1165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1166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1167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1168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3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315</v>
      </c>
      <c r="B2" t="s">
        <v>842</v>
      </c>
      <c r="C2" t="s">
        <v>316</v>
      </c>
      <c r="D2" t="s">
        <v>844</v>
      </c>
      <c r="E2" s="1">
        <v>1462.4140509259259</v>
      </c>
      <c r="F2">
        <v>40.316000000000003</v>
      </c>
      <c r="G2" t="s">
        <v>1114</v>
      </c>
      <c r="H2" s="2">
        <v>8990000</v>
      </c>
      <c r="I2" s="2">
        <v>270000</v>
      </c>
      <c r="J2" s="2">
        <v>2980000</v>
      </c>
      <c r="K2" s="2">
        <v>100000</v>
      </c>
      <c r="L2">
        <v>41650</v>
      </c>
      <c r="M2">
        <v>240</v>
      </c>
      <c r="N2" s="2">
        <v>148500</v>
      </c>
      <c r="O2" s="2">
        <v>4600</v>
      </c>
      <c r="P2" s="2">
        <v>182800</v>
      </c>
      <c r="Q2" s="2">
        <v>1300</v>
      </c>
      <c r="R2">
        <v>37900</v>
      </c>
      <c r="S2">
        <v>630</v>
      </c>
      <c r="T2" s="2">
        <v>345000</v>
      </c>
      <c r="U2" s="2">
        <v>11000</v>
      </c>
      <c r="V2" s="2">
        <v>1891000</v>
      </c>
      <c r="W2" s="2">
        <v>63000</v>
      </c>
      <c r="X2" s="2">
        <v>2577000</v>
      </c>
      <c r="Y2" s="2">
        <v>76000</v>
      </c>
      <c r="Z2" s="2">
        <v>288800</v>
      </c>
      <c r="AA2" s="2">
        <v>9700</v>
      </c>
      <c r="AB2" s="2">
        <v>177600</v>
      </c>
      <c r="AC2" s="2">
        <v>6200</v>
      </c>
      <c r="AD2">
        <v>21720</v>
      </c>
      <c r="AE2">
        <v>730</v>
      </c>
      <c r="AF2">
        <v>7050</v>
      </c>
      <c r="AG2">
        <v>260</v>
      </c>
      <c r="AH2">
        <v>20100</v>
      </c>
      <c r="AI2">
        <v>670</v>
      </c>
      <c r="AJ2">
        <v>17250</v>
      </c>
      <c r="AK2">
        <v>580</v>
      </c>
      <c r="AL2">
        <v>23900</v>
      </c>
      <c r="AM2">
        <v>780</v>
      </c>
      <c r="AN2">
        <v>19170</v>
      </c>
      <c r="AO2">
        <v>620</v>
      </c>
      <c r="AP2">
        <v>17780</v>
      </c>
      <c r="AQ2">
        <v>610</v>
      </c>
      <c r="AR2">
        <v>6440</v>
      </c>
      <c r="AS2">
        <v>250</v>
      </c>
      <c r="AT2">
        <v>7500</v>
      </c>
      <c r="AU2">
        <v>330</v>
      </c>
      <c r="AV2">
        <v>4030</v>
      </c>
      <c r="AW2">
        <v>180</v>
      </c>
      <c r="AX2">
        <v>451</v>
      </c>
      <c r="AY2">
        <v>28</v>
      </c>
      <c r="AZ2">
        <v>122</v>
      </c>
      <c r="BA2">
        <v>14</v>
      </c>
      <c r="BB2">
        <v>44.9</v>
      </c>
      <c r="BC2">
        <v>6.3</v>
      </c>
      <c r="BD2">
        <v>21.6</v>
      </c>
      <c r="BE2">
        <v>6.8</v>
      </c>
      <c r="BF2">
        <v>210</v>
      </c>
      <c r="BG2">
        <v>32</v>
      </c>
      <c r="BH2" s="2">
        <v>154700</v>
      </c>
      <c r="BI2" s="2">
        <v>4700</v>
      </c>
      <c r="BJ2">
        <v>8670</v>
      </c>
      <c r="BK2">
        <v>280</v>
      </c>
      <c r="BL2">
        <v>180</v>
      </c>
      <c r="BM2">
        <v>17</v>
      </c>
      <c r="BN2">
        <v>-22270</v>
      </c>
      <c r="BO2">
        <v>790</v>
      </c>
      <c r="BP2">
        <v>-44</v>
      </c>
      <c r="BQ2">
        <v>19</v>
      </c>
      <c r="BR2" s="2">
        <v>724000</v>
      </c>
      <c r="BS2" s="2">
        <v>23000</v>
      </c>
      <c r="BT2">
        <v>132.30000000000001</v>
      </c>
      <c r="BU2">
        <v>6.3</v>
      </c>
      <c r="BV2">
        <v>923</v>
      </c>
      <c r="BW2">
        <v>30</v>
      </c>
      <c r="BX2">
        <v>1684</v>
      </c>
      <c r="BY2">
        <v>53</v>
      </c>
      <c r="BZ2">
        <v>7880</v>
      </c>
      <c r="CA2">
        <v>260</v>
      </c>
      <c r="CB2">
        <v>10360</v>
      </c>
      <c r="CC2">
        <v>300</v>
      </c>
      <c r="CD2">
        <v>867</v>
      </c>
      <c r="CE2">
        <v>29</v>
      </c>
      <c r="CF2">
        <v>2950</v>
      </c>
      <c r="CG2">
        <v>100</v>
      </c>
      <c r="CH2">
        <v>455</v>
      </c>
      <c r="CI2">
        <v>15</v>
      </c>
      <c r="CJ2">
        <v>37.1</v>
      </c>
      <c r="CK2">
        <v>1.4</v>
      </c>
      <c r="CL2">
        <v>365</v>
      </c>
      <c r="CM2">
        <v>12</v>
      </c>
      <c r="CN2">
        <v>44.2</v>
      </c>
      <c r="CO2">
        <v>1.5</v>
      </c>
      <c r="CP2">
        <v>260.3</v>
      </c>
      <c r="CQ2">
        <v>8.5</v>
      </c>
      <c r="CR2">
        <v>50.9</v>
      </c>
      <c r="CS2">
        <v>1.7</v>
      </c>
      <c r="CT2">
        <v>137.9</v>
      </c>
      <c r="CU2">
        <v>4.7</v>
      </c>
      <c r="CV2">
        <v>16.86</v>
      </c>
      <c r="CW2">
        <v>0.66</v>
      </c>
      <c r="CX2">
        <v>93.8</v>
      </c>
      <c r="CY2">
        <v>4.0999999999999996</v>
      </c>
      <c r="CZ2">
        <v>10.5</v>
      </c>
      <c r="DA2">
        <v>0.47</v>
      </c>
      <c r="DB2">
        <v>174</v>
      </c>
      <c r="DC2">
        <v>28</v>
      </c>
      <c r="DD2">
        <v>6.7</v>
      </c>
      <c r="DE2">
        <v>3.4</v>
      </c>
      <c r="DF2">
        <v>0.53100000000000003</v>
      </c>
      <c r="DG2">
        <v>0.08</v>
      </c>
      <c r="DH2">
        <v>0.30299999999999999</v>
      </c>
      <c r="DI2">
        <v>9.6000000000000002E-2</v>
      </c>
      <c r="DJ2">
        <v>1.23</v>
      </c>
      <c r="DK2">
        <v>0.18</v>
      </c>
      <c r="DL2">
        <v>456</v>
      </c>
      <c r="DM2">
        <v>14</v>
      </c>
      <c r="DN2">
        <v>23.07</v>
      </c>
      <c r="DO2">
        <v>0.74</v>
      </c>
      <c r="DP2">
        <v>3470</v>
      </c>
      <c r="DQ2">
        <v>330</v>
      </c>
      <c r="DR2">
        <v>3.1860000000000003E-5</v>
      </c>
      <c r="DS2">
        <v>4.2E-7</v>
      </c>
      <c r="DT2" s="2">
        <v>146100</v>
      </c>
      <c r="DU2" s="2">
        <v>4600</v>
      </c>
      <c r="DV2" s="2">
        <v>2900000</v>
      </c>
      <c r="DW2" s="2">
        <v>100000</v>
      </c>
      <c r="DX2">
        <v>-560</v>
      </c>
      <c r="DY2">
        <v>230</v>
      </c>
      <c r="DZ2" s="2">
        <v>28600</v>
      </c>
      <c r="EA2" s="2">
        <v>1300</v>
      </c>
      <c r="EB2">
        <v>19830</v>
      </c>
      <c r="EC2">
        <v>630</v>
      </c>
      <c r="ED2" s="2">
        <v>345000</v>
      </c>
      <c r="EE2" s="2">
        <v>11000</v>
      </c>
      <c r="EF2" s="2">
        <v>1891000</v>
      </c>
      <c r="EG2" s="2">
        <v>63000</v>
      </c>
      <c r="EH2" s="2">
        <v>2577000</v>
      </c>
      <c r="EI2" s="2">
        <v>76000</v>
      </c>
      <c r="EJ2" s="2">
        <v>288800</v>
      </c>
      <c r="EK2" s="2">
        <v>9700</v>
      </c>
      <c r="EL2" s="2">
        <v>177600</v>
      </c>
      <c r="EM2" s="2">
        <v>6200</v>
      </c>
      <c r="EN2">
        <v>21720</v>
      </c>
      <c r="EO2">
        <v>730</v>
      </c>
      <c r="EP2">
        <v>7050</v>
      </c>
      <c r="EQ2">
        <v>260</v>
      </c>
      <c r="ER2">
        <v>20100</v>
      </c>
      <c r="ES2">
        <v>670</v>
      </c>
      <c r="ET2">
        <v>17250</v>
      </c>
      <c r="EU2">
        <v>580</v>
      </c>
      <c r="EV2">
        <v>23900</v>
      </c>
      <c r="EW2">
        <v>780</v>
      </c>
      <c r="EX2">
        <v>19170</v>
      </c>
      <c r="EY2">
        <v>620</v>
      </c>
      <c r="EZ2">
        <v>17780</v>
      </c>
      <c r="FA2">
        <v>610</v>
      </c>
      <c r="FB2">
        <v>6440</v>
      </c>
      <c r="FC2">
        <v>250</v>
      </c>
      <c r="FD2">
        <v>7500</v>
      </c>
      <c r="FE2">
        <v>330</v>
      </c>
      <c r="FF2">
        <v>4030</v>
      </c>
      <c r="FG2">
        <v>180</v>
      </c>
      <c r="FH2">
        <v>28</v>
      </c>
      <c r="FI2">
        <v>14</v>
      </c>
      <c r="FJ2">
        <v>41.9</v>
      </c>
      <c r="FK2">
        <v>6.3</v>
      </c>
      <c r="FL2">
        <v>21.3</v>
      </c>
      <c r="FM2">
        <v>6.8</v>
      </c>
      <c r="FN2">
        <v>210</v>
      </c>
      <c r="FO2">
        <v>32</v>
      </c>
      <c r="FP2" s="2">
        <v>154700</v>
      </c>
      <c r="FQ2" s="2">
        <v>4700</v>
      </c>
      <c r="FR2">
        <v>8670</v>
      </c>
      <c r="FS2">
        <v>280</v>
      </c>
      <c r="FT2">
        <v>180</v>
      </c>
      <c r="FU2">
        <v>17</v>
      </c>
      <c r="FV2" t="s">
        <v>846</v>
      </c>
      <c r="FW2">
        <v>0</v>
      </c>
      <c r="FX2">
        <v>2.1911999999999998</v>
      </c>
      <c r="FY2">
        <v>1.5304</v>
      </c>
      <c r="FZ2">
        <v>618.45000000000005</v>
      </c>
      <c r="GA2">
        <v>0.42059999999999997</v>
      </c>
      <c r="GB2">
        <v>1.7503</v>
      </c>
      <c r="GC2">
        <v>0.23518</v>
      </c>
      <c r="GD2">
        <v>4.1936999999999998</v>
      </c>
      <c r="GE2">
        <v>0.80528</v>
      </c>
      <c r="GF2">
        <v>0.30943999999999999</v>
      </c>
      <c r="GG2">
        <v>0.85468999999999995</v>
      </c>
      <c r="GH2">
        <v>0.23047999999999999</v>
      </c>
      <c r="GI2">
        <v>0.10582999999999999</v>
      </c>
      <c r="GJ2">
        <v>0.19979</v>
      </c>
      <c r="GK2">
        <v>0</v>
      </c>
      <c r="GL2">
        <v>0</v>
      </c>
      <c r="GM2">
        <v>0</v>
      </c>
      <c r="GN2">
        <v>0</v>
      </c>
      <c r="GO2">
        <v>2.8833999999999999E-2</v>
      </c>
      <c r="GP2">
        <v>0.13780999999999999</v>
      </c>
      <c r="GQ2">
        <v>0</v>
      </c>
      <c r="GR2">
        <v>0</v>
      </c>
      <c r="GS2">
        <v>4.0637999999999996</v>
      </c>
      <c r="GT2">
        <v>0.11731</v>
      </c>
      <c r="GU2">
        <v>0.16672999999999999</v>
      </c>
      <c r="GV2">
        <v>0.15043000000000001</v>
      </c>
      <c r="GW2">
        <v>3.2457E-2</v>
      </c>
      <c r="GX2">
        <v>1.6017E-2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317</v>
      </c>
      <c r="B3" t="s">
        <v>842</v>
      </c>
      <c r="C3" t="s">
        <v>318</v>
      </c>
      <c r="D3" t="s">
        <v>844</v>
      </c>
      <c r="E3" s="1">
        <v>1462.4148032407406</v>
      </c>
      <c r="F3">
        <v>40.316000000000003</v>
      </c>
      <c r="G3" t="s">
        <v>1115</v>
      </c>
      <c r="H3" s="2">
        <v>8670000</v>
      </c>
      <c r="I3" s="2">
        <v>280000</v>
      </c>
      <c r="J3" s="2">
        <v>2980000</v>
      </c>
      <c r="K3" s="2">
        <v>110000</v>
      </c>
      <c r="L3">
        <v>45630</v>
      </c>
      <c r="M3">
        <v>260</v>
      </c>
      <c r="N3" s="2">
        <v>149500</v>
      </c>
      <c r="O3" s="2">
        <v>4900</v>
      </c>
      <c r="P3" s="2">
        <v>184900</v>
      </c>
      <c r="Q3" s="2">
        <v>1400</v>
      </c>
      <c r="R3">
        <v>37280</v>
      </c>
      <c r="S3">
        <v>670</v>
      </c>
      <c r="T3" s="2">
        <v>336000</v>
      </c>
      <c r="U3" s="2">
        <v>11000</v>
      </c>
      <c r="V3" s="2">
        <v>1755000</v>
      </c>
      <c r="W3" s="2">
        <v>60000</v>
      </c>
      <c r="X3" s="2">
        <v>2409000</v>
      </c>
      <c r="Y3" s="2">
        <v>84000</v>
      </c>
      <c r="Z3" s="2">
        <v>271800</v>
      </c>
      <c r="AA3" s="2">
        <v>9300</v>
      </c>
      <c r="AB3" s="2">
        <v>165000</v>
      </c>
      <c r="AC3" s="2">
        <v>5500</v>
      </c>
      <c r="AD3">
        <v>20220</v>
      </c>
      <c r="AE3">
        <v>770</v>
      </c>
      <c r="AF3">
        <v>6510</v>
      </c>
      <c r="AG3">
        <v>280</v>
      </c>
      <c r="AH3">
        <v>19170</v>
      </c>
      <c r="AI3">
        <v>650</v>
      </c>
      <c r="AJ3">
        <v>16610</v>
      </c>
      <c r="AK3">
        <v>610</v>
      </c>
      <c r="AL3">
        <v>23370</v>
      </c>
      <c r="AM3">
        <v>800</v>
      </c>
      <c r="AN3">
        <v>18460</v>
      </c>
      <c r="AO3">
        <v>640</v>
      </c>
      <c r="AP3">
        <v>17000</v>
      </c>
      <c r="AQ3">
        <v>590</v>
      </c>
      <c r="AR3">
        <v>6610</v>
      </c>
      <c r="AS3">
        <v>270</v>
      </c>
      <c r="AT3">
        <v>7430</v>
      </c>
      <c r="AU3">
        <v>320</v>
      </c>
      <c r="AV3">
        <v>3970</v>
      </c>
      <c r="AW3">
        <v>160</v>
      </c>
      <c r="AX3">
        <v>357</v>
      </c>
      <c r="AY3">
        <v>24</v>
      </c>
      <c r="AZ3">
        <v>119</v>
      </c>
      <c r="BA3">
        <v>15</v>
      </c>
      <c r="BB3">
        <v>58.8</v>
      </c>
      <c r="BC3">
        <v>7.4</v>
      </c>
      <c r="BD3">
        <v>16.399999999999999</v>
      </c>
      <c r="BE3">
        <v>5.5</v>
      </c>
      <c r="BF3">
        <v>239</v>
      </c>
      <c r="BG3">
        <v>32</v>
      </c>
      <c r="BH3" s="2">
        <v>193900</v>
      </c>
      <c r="BI3" s="2">
        <v>6500</v>
      </c>
      <c r="BJ3">
        <v>11300</v>
      </c>
      <c r="BK3">
        <v>380</v>
      </c>
      <c r="BL3">
        <v>235</v>
      </c>
      <c r="BM3">
        <v>18</v>
      </c>
      <c r="BN3">
        <v>-21650</v>
      </c>
      <c r="BO3">
        <v>810</v>
      </c>
      <c r="BP3">
        <v>91</v>
      </c>
      <c r="BQ3">
        <v>19</v>
      </c>
      <c r="BR3" s="2">
        <v>730000</v>
      </c>
      <c r="BS3" s="2">
        <v>24000</v>
      </c>
      <c r="BT3">
        <v>138</v>
      </c>
      <c r="BU3">
        <v>6.4</v>
      </c>
      <c r="BV3">
        <v>873</v>
      </c>
      <c r="BW3">
        <v>31</v>
      </c>
      <c r="BX3">
        <v>1646</v>
      </c>
      <c r="BY3">
        <v>55</v>
      </c>
      <c r="BZ3">
        <v>7340</v>
      </c>
      <c r="CA3">
        <v>250</v>
      </c>
      <c r="CB3">
        <v>9690</v>
      </c>
      <c r="CC3">
        <v>340</v>
      </c>
      <c r="CD3">
        <v>816</v>
      </c>
      <c r="CE3">
        <v>28</v>
      </c>
      <c r="CF3">
        <v>2712</v>
      </c>
      <c r="CG3">
        <v>92</v>
      </c>
      <c r="CH3">
        <v>423</v>
      </c>
      <c r="CI3">
        <v>16</v>
      </c>
      <c r="CJ3">
        <v>34.299999999999997</v>
      </c>
      <c r="CK3">
        <v>1.4</v>
      </c>
      <c r="CL3">
        <v>348</v>
      </c>
      <c r="CM3">
        <v>12</v>
      </c>
      <c r="CN3">
        <v>42.5</v>
      </c>
      <c r="CO3">
        <v>1.6</v>
      </c>
      <c r="CP3">
        <v>254.6</v>
      </c>
      <c r="CQ3">
        <v>8.6999999999999993</v>
      </c>
      <c r="CR3">
        <v>49</v>
      </c>
      <c r="CS3">
        <v>1.7</v>
      </c>
      <c r="CT3">
        <v>131.9</v>
      </c>
      <c r="CU3">
        <v>4.5999999999999996</v>
      </c>
      <c r="CV3">
        <v>17.32</v>
      </c>
      <c r="CW3">
        <v>0.71</v>
      </c>
      <c r="CX3">
        <v>93</v>
      </c>
      <c r="CY3">
        <v>4</v>
      </c>
      <c r="CZ3">
        <v>10.37</v>
      </c>
      <c r="DA3">
        <v>0.42</v>
      </c>
      <c r="DB3">
        <v>76</v>
      </c>
      <c r="DC3">
        <v>24</v>
      </c>
      <c r="DD3">
        <v>5.7</v>
      </c>
      <c r="DE3">
        <v>3.6</v>
      </c>
      <c r="DF3">
        <v>0.70799999999999996</v>
      </c>
      <c r="DG3">
        <v>9.4E-2</v>
      </c>
      <c r="DH3">
        <v>0.22800000000000001</v>
      </c>
      <c r="DI3">
        <v>7.8E-2</v>
      </c>
      <c r="DJ3">
        <v>1.4</v>
      </c>
      <c r="DK3">
        <v>0.19</v>
      </c>
      <c r="DL3">
        <v>572</v>
      </c>
      <c r="DM3">
        <v>19</v>
      </c>
      <c r="DN3">
        <v>30.1</v>
      </c>
      <c r="DO3">
        <v>1</v>
      </c>
      <c r="DP3">
        <v>3870</v>
      </c>
      <c r="DQ3">
        <v>310</v>
      </c>
      <c r="DR3">
        <v>4.1170000000000001E-5</v>
      </c>
      <c r="DS3">
        <v>5.0999999999999999E-7</v>
      </c>
      <c r="DT3" s="2">
        <v>147100</v>
      </c>
      <c r="DU3" s="2">
        <v>4900</v>
      </c>
      <c r="DV3" s="2">
        <v>2900000</v>
      </c>
      <c r="DW3" s="2">
        <v>110000</v>
      </c>
      <c r="DX3">
        <v>1180</v>
      </c>
      <c r="DY3">
        <v>240</v>
      </c>
      <c r="DZ3" s="2">
        <v>30700</v>
      </c>
      <c r="EA3" s="2">
        <v>1400</v>
      </c>
      <c r="EB3">
        <v>19190</v>
      </c>
      <c r="EC3">
        <v>670</v>
      </c>
      <c r="ED3" s="2">
        <v>336000</v>
      </c>
      <c r="EE3" s="2">
        <v>11000</v>
      </c>
      <c r="EF3" s="2">
        <v>1755000</v>
      </c>
      <c r="EG3" s="2">
        <v>60000</v>
      </c>
      <c r="EH3" s="2">
        <v>2409000</v>
      </c>
      <c r="EI3" s="2">
        <v>84000</v>
      </c>
      <c r="EJ3" s="2">
        <v>271800</v>
      </c>
      <c r="EK3" s="2">
        <v>9300</v>
      </c>
      <c r="EL3" s="2">
        <v>165000</v>
      </c>
      <c r="EM3" s="2">
        <v>5500</v>
      </c>
      <c r="EN3">
        <v>20220</v>
      </c>
      <c r="EO3">
        <v>770</v>
      </c>
      <c r="EP3">
        <v>6510</v>
      </c>
      <c r="EQ3">
        <v>280</v>
      </c>
      <c r="ER3">
        <v>19170</v>
      </c>
      <c r="ES3">
        <v>650</v>
      </c>
      <c r="ET3">
        <v>16610</v>
      </c>
      <c r="EU3">
        <v>610</v>
      </c>
      <c r="EV3">
        <v>23370</v>
      </c>
      <c r="EW3">
        <v>800</v>
      </c>
      <c r="EX3">
        <v>18460</v>
      </c>
      <c r="EY3">
        <v>640</v>
      </c>
      <c r="EZ3">
        <v>17000</v>
      </c>
      <c r="FA3">
        <v>590</v>
      </c>
      <c r="FB3">
        <v>6610</v>
      </c>
      <c r="FC3">
        <v>270</v>
      </c>
      <c r="FD3">
        <v>7430</v>
      </c>
      <c r="FE3">
        <v>320</v>
      </c>
      <c r="FF3">
        <v>3970</v>
      </c>
      <c r="FG3">
        <v>160</v>
      </c>
      <c r="FH3">
        <v>24</v>
      </c>
      <c r="FI3">
        <v>15</v>
      </c>
      <c r="FJ3">
        <v>55.8</v>
      </c>
      <c r="FK3">
        <v>7.4</v>
      </c>
      <c r="FL3">
        <v>16.100000000000001</v>
      </c>
      <c r="FM3">
        <v>5.5</v>
      </c>
      <c r="FN3">
        <v>239</v>
      </c>
      <c r="FO3">
        <v>32</v>
      </c>
      <c r="FP3" s="2">
        <v>193900</v>
      </c>
      <c r="FQ3" s="2">
        <v>6500</v>
      </c>
      <c r="FR3">
        <v>11300</v>
      </c>
      <c r="FS3">
        <v>380</v>
      </c>
      <c r="FT3">
        <v>235</v>
      </c>
      <c r="FU3">
        <v>18</v>
      </c>
      <c r="FV3" t="s">
        <v>846</v>
      </c>
      <c r="FW3">
        <v>0</v>
      </c>
      <c r="FX3">
        <v>1.8472999999999999</v>
      </c>
      <c r="FY3">
        <v>1.1092</v>
      </c>
      <c r="FZ3">
        <v>634.61</v>
      </c>
      <c r="GA3">
        <v>0.51787000000000005</v>
      </c>
      <c r="GB3">
        <v>1.6734</v>
      </c>
      <c r="GC3">
        <v>1.4235</v>
      </c>
      <c r="GD3">
        <v>2.5053999999999998</v>
      </c>
      <c r="GE3">
        <v>5.2511999999999999</v>
      </c>
      <c r="GF3">
        <v>0.50639000000000001</v>
      </c>
      <c r="GG3">
        <v>1.4533</v>
      </c>
      <c r="GH3">
        <v>0.73775000000000002</v>
      </c>
      <c r="GI3">
        <v>5.5052999999999998E-2</v>
      </c>
      <c r="GJ3">
        <v>0.26107000000000002</v>
      </c>
      <c r="GK3">
        <v>6.2612000000000001E-2</v>
      </c>
      <c r="GL3">
        <v>0.15673999999999999</v>
      </c>
      <c r="GM3">
        <v>4.5449999999999997E-2</v>
      </c>
      <c r="GN3">
        <v>8.1064999999999998E-2</v>
      </c>
      <c r="GO3">
        <v>5.4759000000000002E-2</v>
      </c>
      <c r="GP3">
        <v>0.13081000000000001</v>
      </c>
      <c r="GQ3">
        <v>5.0048000000000002E-2</v>
      </c>
      <c r="GR3">
        <v>500.48</v>
      </c>
      <c r="GS3">
        <v>5.1738</v>
      </c>
      <c r="GT3">
        <v>9.7267000000000006E-2</v>
      </c>
      <c r="GU3">
        <v>0.17430999999999999</v>
      </c>
      <c r="GV3">
        <v>6.1196E-2</v>
      </c>
      <c r="GW3">
        <v>0.16406000000000001</v>
      </c>
      <c r="GX3">
        <v>1.2768E-2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319</v>
      </c>
      <c r="B4" t="s">
        <v>842</v>
      </c>
      <c r="C4" t="s">
        <v>320</v>
      </c>
      <c r="D4" t="s">
        <v>844</v>
      </c>
      <c r="E4" s="1">
        <v>1462.4155555555556</v>
      </c>
      <c r="F4">
        <v>40.524999999999999</v>
      </c>
      <c r="G4" t="s">
        <v>1117</v>
      </c>
      <c r="H4" s="2">
        <v>8070000</v>
      </c>
      <c r="I4" s="2">
        <v>250000</v>
      </c>
      <c r="J4" s="2">
        <v>2758000</v>
      </c>
      <c r="K4" s="2">
        <v>94000</v>
      </c>
      <c r="L4">
        <v>49060</v>
      </c>
      <c r="M4">
        <v>310</v>
      </c>
      <c r="N4" s="2">
        <v>135900</v>
      </c>
      <c r="O4" s="2">
        <v>4200</v>
      </c>
      <c r="P4" s="2">
        <v>179700</v>
      </c>
      <c r="Q4" s="2">
        <v>1400</v>
      </c>
      <c r="R4">
        <v>35920</v>
      </c>
      <c r="S4">
        <v>690</v>
      </c>
      <c r="T4" s="2">
        <v>308000</v>
      </c>
      <c r="U4" s="2">
        <v>10000</v>
      </c>
      <c r="V4" s="2">
        <v>1622000</v>
      </c>
      <c r="W4" s="2">
        <v>52000</v>
      </c>
      <c r="X4" s="2">
        <v>2261000</v>
      </c>
      <c r="Y4" s="2">
        <v>81000</v>
      </c>
      <c r="Z4" s="2">
        <v>250300</v>
      </c>
      <c r="AA4" s="2">
        <v>8300</v>
      </c>
      <c r="AB4" s="2">
        <v>153900</v>
      </c>
      <c r="AC4" s="2">
        <v>5300</v>
      </c>
      <c r="AD4">
        <v>19260</v>
      </c>
      <c r="AE4">
        <v>700</v>
      </c>
      <c r="AF4">
        <v>6110</v>
      </c>
      <c r="AG4">
        <v>230</v>
      </c>
      <c r="AH4">
        <v>18250</v>
      </c>
      <c r="AI4">
        <v>610</v>
      </c>
      <c r="AJ4">
        <v>15300</v>
      </c>
      <c r="AK4">
        <v>540</v>
      </c>
      <c r="AL4">
        <v>21050</v>
      </c>
      <c r="AM4">
        <v>720</v>
      </c>
      <c r="AN4">
        <v>16840</v>
      </c>
      <c r="AO4">
        <v>590</v>
      </c>
      <c r="AP4">
        <v>15660</v>
      </c>
      <c r="AQ4">
        <v>540</v>
      </c>
      <c r="AR4">
        <v>5760</v>
      </c>
      <c r="AS4">
        <v>250</v>
      </c>
      <c r="AT4">
        <v>6670</v>
      </c>
      <c r="AU4">
        <v>250</v>
      </c>
      <c r="AV4">
        <v>3360</v>
      </c>
      <c r="AW4">
        <v>160</v>
      </c>
      <c r="AX4">
        <v>309</v>
      </c>
      <c r="AY4">
        <v>23</v>
      </c>
      <c r="AZ4">
        <v>92</v>
      </c>
      <c r="BA4">
        <v>11</v>
      </c>
      <c r="BB4">
        <v>42.2</v>
      </c>
      <c r="BC4">
        <v>5.5</v>
      </c>
      <c r="BD4">
        <v>8.1</v>
      </c>
      <c r="BE4">
        <v>3.6</v>
      </c>
      <c r="BF4">
        <v>158</v>
      </c>
      <c r="BG4">
        <v>25</v>
      </c>
      <c r="BH4" s="2">
        <v>139100</v>
      </c>
      <c r="BI4" s="2">
        <v>4600</v>
      </c>
      <c r="BJ4">
        <v>7970</v>
      </c>
      <c r="BK4">
        <v>260</v>
      </c>
      <c r="BL4">
        <v>162</v>
      </c>
      <c r="BM4">
        <v>18</v>
      </c>
      <c r="BN4">
        <v>-19640</v>
      </c>
      <c r="BO4">
        <v>700</v>
      </c>
      <c r="BP4">
        <v>125</v>
      </c>
      <c r="BQ4">
        <v>24</v>
      </c>
      <c r="BR4" s="2">
        <v>663000</v>
      </c>
      <c r="BS4" s="2">
        <v>21000</v>
      </c>
      <c r="BT4">
        <v>112.8</v>
      </c>
      <c r="BU4">
        <v>5.9</v>
      </c>
      <c r="BV4">
        <v>791</v>
      </c>
      <c r="BW4">
        <v>31</v>
      </c>
      <c r="BX4">
        <v>1513</v>
      </c>
      <c r="BY4">
        <v>50</v>
      </c>
      <c r="BZ4">
        <v>6800</v>
      </c>
      <c r="CA4">
        <v>220</v>
      </c>
      <c r="CB4">
        <v>9090</v>
      </c>
      <c r="CC4">
        <v>320</v>
      </c>
      <c r="CD4">
        <v>752</v>
      </c>
      <c r="CE4">
        <v>25</v>
      </c>
      <c r="CF4">
        <v>2524</v>
      </c>
      <c r="CG4">
        <v>87</v>
      </c>
      <c r="CH4">
        <v>403</v>
      </c>
      <c r="CI4">
        <v>15</v>
      </c>
      <c r="CJ4">
        <v>32.200000000000003</v>
      </c>
      <c r="CK4">
        <v>1.2</v>
      </c>
      <c r="CL4">
        <v>331</v>
      </c>
      <c r="CM4">
        <v>11</v>
      </c>
      <c r="CN4">
        <v>39.200000000000003</v>
      </c>
      <c r="CO4">
        <v>1.4</v>
      </c>
      <c r="CP4">
        <v>229.6</v>
      </c>
      <c r="CQ4">
        <v>7.8</v>
      </c>
      <c r="CR4">
        <v>44.7</v>
      </c>
      <c r="CS4">
        <v>1.6</v>
      </c>
      <c r="CT4">
        <v>121.5</v>
      </c>
      <c r="CU4">
        <v>4.2</v>
      </c>
      <c r="CV4">
        <v>15.09</v>
      </c>
      <c r="CW4">
        <v>0.67</v>
      </c>
      <c r="CX4">
        <v>83.5</v>
      </c>
      <c r="CY4">
        <v>3.1</v>
      </c>
      <c r="CZ4">
        <v>8.77</v>
      </c>
      <c r="DA4">
        <v>0.42</v>
      </c>
      <c r="DB4">
        <v>24</v>
      </c>
      <c r="DC4">
        <v>23</v>
      </c>
      <c r="DD4">
        <v>-0.8</v>
      </c>
      <c r="DE4">
        <v>2.7</v>
      </c>
      <c r="DF4">
        <v>0.497</v>
      </c>
      <c r="DG4">
        <v>7.0000000000000007E-2</v>
      </c>
      <c r="DH4">
        <v>0.11</v>
      </c>
      <c r="DI4">
        <v>5.1999999999999998E-2</v>
      </c>
      <c r="DJ4">
        <v>0.92</v>
      </c>
      <c r="DK4">
        <v>0.14000000000000001</v>
      </c>
      <c r="DL4">
        <v>410</v>
      </c>
      <c r="DM4">
        <v>14</v>
      </c>
      <c r="DN4">
        <v>21.24</v>
      </c>
      <c r="DO4">
        <v>0.7</v>
      </c>
      <c r="DP4">
        <v>2110</v>
      </c>
      <c r="DQ4">
        <v>230</v>
      </c>
      <c r="DR4">
        <v>3.2140000000000001E-5</v>
      </c>
      <c r="DS4">
        <v>4.7E-7</v>
      </c>
      <c r="DT4" s="2">
        <v>133500</v>
      </c>
      <c r="DU4" s="2">
        <v>4200</v>
      </c>
      <c r="DV4" s="2">
        <v>2681000</v>
      </c>
      <c r="DW4" s="2">
        <v>94000</v>
      </c>
      <c r="DX4">
        <v>1660</v>
      </c>
      <c r="DY4">
        <v>320</v>
      </c>
      <c r="DZ4" s="2">
        <v>26100</v>
      </c>
      <c r="EA4" s="2">
        <v>1300</v>
      </c>
      <c r="EB4">
        <v>17840</v>
      </c>
      <c r="EC4">
        <v>690</v>
      </c>
      <c r="ED4" s="2">
        <v>308000</v>
      </c>
      <c r="EE4" s="2">
        <v>10000</v>
      </c>
      <c r="EF4" s="2">
        <v>1622000</v>
      </c>
      <c r="EG4" s="2">
        <v>52000</v>
      </c>
      <c r="EH4" s="2">
        <v>2261000</v>
      </c>
      <c r="EI4" s="2">
        <v>81000</v>
      </c>
      <c r="EJ4" s="2">
        <v>250300</v>
      </c>
      <c r="EK4" s="2">
        <v>8300</v>
      </c>
      <c r="EL4" s="2">
        <v>153900</v>
      </c>
      <c r="EM4" s="2">
        <v>5300</v>
      </c>
      <c r="EN4">
        <v>19260</v>
      </c>
      <c r="EO4">
        <v>700</v>
      </c>
      <c r="EP4">
        <v>6110</v>
      </c>
      <c r="EQ4">
        <v>230</v>
      </c>
      <c r="ER4">
        <v>18250</v>
      </c>
      <c r="ES4">
        <v>610</v>
      </c>
      <c r="ET4">
        <v>15300</v>
      </c>
      <c r="EU4">
        <v>540</v>
      </c>
      <c r="EV4">
        <v>21050</v>
      </c>
      <c r="EW4">
        <v>720</v>
      </c>
      <c r="EX4">
        <v>16840</v>
      </c>
      <c r="EY4">
        <v>590</v>
      </c>
      <c r="EZ4">
        <v>15660</v>
      </c>
      <c r="FA4">
        <v>540</v>
      </c>
      <c r="FB4">
        <v>5760</v>
      </c>
      <c r="FC4">
        <v>250</v>
      </c>
      <c r="FD4">
        <v>6670</v>
      </c>
      <c r="FE4">
        <v>250</v>
      </c>
      <c r="FF4">
        <v>3360</v>
      </c>
      <c r="FG4">
        <v>160</v>
      </c>
      <c r="FH4">
        <v>-3</v>
      </c>
      <c r="FI4">
        <v>11</v>
      </c>
      <c r="FJ4">
        <v>39.200000000000003</v>
      </c>
      <c r="FK4">
        <v>5.5</v>
      </c>
      <c r="FL4">
        <v>7.8</v>
      </c>
      <c r="FM4">
        <v>3.6</v>
      </c>
      <c r="FN4">
        <v>157</v>
      </c>
      <c r="FO4">
        <v>25</v>
      </c>
      <c r="FP4" s="2">
        <v>139100</v>
      </c>
      <c r="FQ4" s="2">
        <v>4600</v>
      </c>
      <c r="FR4">
        <v>7970</v>
      </c>
      <c r="FS4">
        <v>260</v>
      </c>
      <c r="FT4">
        <v>162</v>
      </c>
      <c r="FU4">
        <v>18</v>
      </c>
      <c r="FV4" t="s">
        <v>846</v>
      </c>
      <c r="FW4">
        <v>0</v>
      </c>
      <c r="FX4">
        <v>2.0314999999999999</v>
      </c>
      <c r="FY4">
        <v>1.2210000000000001</v>
      </c>
      <c r="FZ4">
        <v>701.58</v>
      </c>
      <c r="GA4">
        <v>0.56932000000000005</v>
      </c>
      <c r="GB4">
        <v>1.8433999999999999</v>
      </c>
      <c r="GC4">
        <v>1.5750999999999999</v>
      </c>
      <c r="GD4">
        <v>2.7743000000000002</v>
      </c>
      <c r="GE4">
        <v>5.8005000000000004</v>
      </c>
      <c r="GF4">
        <v>0.55930000000000002</v>
      </c>
      <c r="GG4">
        <v>1.5935999999999999</v>
      </c>
      <c r="GH4">
        <v>0.81469999999999998</v>
      </c>
      <c r="GI4">
        <v>6.0838999999999997E-2</v>
      </c>
      <c r="GJ4">
        <v>0.28836000000000001</v>
      </c>
      <c r="GK4">
        <v>6.9168999999999994E-2</v>
      </c>
      <c r="GL4">
        <v>0.17318</v>
      </c>
      <c r="GM4">
        <v>5.0215999999999997E-2</v>
      </c>
      <c r="GN4">
        <v>8.9527999999999996E-2</v>
      </c>
      <c r="GO4">
        <v>6.0500999999999999E-2</v>
      </c>
      <c r="GP4">
        <v>0.14444000000000001</v>
      </c>
      <c r="GQ4">
        <v>5.5315000000000003E-2</v>
      </c>
      <c r="GR4">
        <v>553.15</v>
      </c>
      <c r="GS4">
        <v>5.7575000000000003</v>
      </c>
      <c r="GT4">
        <v>0.10746</v>
      </c>
      <c r="GU4">
        <v>0.19244</v>
      </c>
      <c r="GV4">
        <v>6.7587999999999995E-2</v>
      </c>
      <c r="GW4">
        <v>0.18115999999999999</v>
      </c>
      <c r="GX4">
        <v>1.4104999999999999E-2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321</v>
      </c>
      <c r="B5" t="s">
        <v>842</v>
      </c>
      <c r="C5" t="s">
        <v>322</v>
      </c>
      <c r="D5" t="s">
        <v>844</v>
      </c>
      <c r="E5" s="1">
        <v>1462.4163194444445</v>
      </c>
      <c r="F5">
        <v>40.316000000000003</v>
      </c>
      <c r="G5" t="s">
        <v>1120</v>
      </c>
      <c r="H5" s="2">
        <v>8040000</v>
      </c>
      <c r="I5" s="2">
        <v>210000</v>
      </c>
      <c r="J5" s="2">
        <v>2741000</v>
      </c>
      <c r="K5" s="2">
        <v>82000</v>
      </c>
      <c r="L5">
        <v>51550</v>
      </c>
      <c r="M5">
        <v>270</v>
      </c>
      <c r="N5" s="2">
        <v>133700</v>
      </c>
      <c r="O5" s="2">
        <v>3600</v>
      </c>
      <c r="P5" s="2">
        <v>180700</v>
      </c>
      <c r="Q5" s="2">
        <v>1200</v>
      </c>
      <c r="R5">
        <v>35500</v>
      </c>
      <c r="S5">
        <v>620</v>
      </c>
      <c r="T5" s="2">
        <v>310900</v>
      </c>
      <c r="U5" s="2">
        <v>7700</v>
      </c>
      <c r="V5" s="2">
        <v>1647000</v>
      </c>
      <c r="W5" s="2">
        <v>48000</v>
      </c>
      <c r="X5" s="2">
        <v>2250000</v>
      </c>
      <c r="Y5" s="2">
        <v>65000</v>
      </c>
      <c r="Z5" s="2">
        <v>252000</v>
      </c>
      <c r="AA5" s="2">
        <v>7700</v>
      </c>
      <c r="AB5" s="2">
        <v>152500</v>
      </c>
      <c r="AC5" s="2">
        <v>4700</v>
      </c>
      <c r="AD5">
        <v>19050</v>
      </c>
      <c r="AE5">
        <v>520</v>
      </c>
      <c r="AF5">
        <v>6010</v>
      </c>
      <c r="AG5">
        <v>240</v>
      </c>
      <c r="AH5">
        <v>17710</v>
      </c>
      <c r="AI5">
        <v>550</v>
      </c>
      <c r="AJ5">
        <v>15350</v>
      </c>
      <c r="AK5">
        <v>440</v>
      </c>
      <c r="AL5">
        <v>20930</v>
      </c>
      <c r="AM5">
        <v>640</v>
      </c>
      <c r="AN5">
        <v>17120</v>
      </c>
      <c r="AO5">
        <v>570</v>
      </c>
      <c r="AP5">
        <v>15370</v>
      </c>
      <c r="AQ5">
        <v>430</v>
      </c>
      <c r="AR5">
        <v>5710</v>
      </c>
      <c r="AS5">
        <v>200</v>
      </c>
      <c r="AT5">
        <v>6600</v>
      </c>
      <c r="AU5">
        <v>260</v>
      </c>
      <c r="AV5">
        <v>3480</v>
      </c>
      <c r="AW5">
        <v>120</v>
      </c>
      <c r="AX5">
        <v>318</v>
      </c>
      <c r="AY5">
        <v>20</v>
      </c>
      <c r="AZ5">
        <v>106</v>
      </c>
      <c r="BA5">
        <v>14</v>
      </c>
      <c r="BB5">
        <v>42.4</v>
      </c>
      <c r="BC5">
        <v>5.7</v>
      </c>
      <c r="BD5">
        <v>10.8</v>
      </c>
      <c r="BE5">
        <v>4</v>
      </c>
      <c r="BF5">
        <v>180</v>
      </c>
      <c r="BG5">
        <v>28</v>
      </c>
      <c r="BH5" s="2">
        <v>138200</v>
      </c>
      <c r="BI5" s="2">
        <v>3400</v>
      </c>
      <c r="BJ5">
        <v>7990</v>
      </c>
      <c r="BK5">
        <v>230</v>
      </c>
      <c r="BL5">
        <v>158</v>
      </c>
      <c r="BM5">
        <v>17</v>
      </c>
      <c r="BN5">
        <v>-19390</v>
      </c>
      <c r="BO5">
        <v>600</v>
      </c>
      <c r="BP5">
        <v>81</v>
      </c>
      <c r="BQ5">
        <v>21</v>
      </c>
      <c r="BR5" s="2">
        <v>653000</v>
      </c>
      <c r="BS5" s="2">
        <v>18000</v>
      </c>
      <c r="BT5">
        <v>114.8</v>
      </c>
      <c r="BU5">
        <v>5</v>
      </c>
      <c r="BV5">
        <v>753</v>
      </c>
      <c r="BW5">
        <v>27</v>
      </c>
      <c r="BX5">
        <v>1528</v>
      </c>
      <c r="BY5">
        <v>38</v>
      </c>
      <c r="BZ5">
        <v>6920</v>
      </c>
      <c r="CA5">
        <v>200</v>
      </c>
      <c r="CB5">
        <v>9050</v>
      </c>
      <c r="CC5">
        <v>260</v>
      </c>
      <c r="CD5">
        <v>757</v>
      </c>
      <c r="CE5">
        <v>23</v>
      </c>
      <c r="CF5">
        <v>2488</v>
      </c>
      <c r="CG5">
        <v>76</v>
      </c>
      <c r="CH5">
        <v>399</v>
      </c>
      <c r="CI5">
        <v>11</v>
      </c>
      <c r="CJ5">
        <v>31.7</v>
      </c>
      <c r="CK5">
        <v>1.3</v>
      </c>
      <c r="CL5">
        <v>322</v>
      </c>
      <c r="CM5">
        <v>10</v>
      </c>
      <c r="CN5">
        <v>39.299999999999997</v>
      </c>
      <c r="CO5">
        <v>1.1000000000000001</v>
      </c>
      <c r="CP5">
        <v>228.4</v>
      </c>
      <c r="CQ5">
        <v>7</v>
      </c>
      <c r="CR5">
        <v>45.5</v>
      </c>
      <c r="CS5">
        <v>1.5</v>
      </c>
      <c r="CT5">
        <v>119.3</v>
      </c>
      <c r="CU5">
        <v>3.3</v>
      </c>
      <c r="CV5">
        <v>14.99</v>
      </c>
      <c r="CW5">
        <v>0.52</v>
      </c>
      <c r="CX5">
        <v>82.6</v>
      </c>
      <c r="CY5">
        <v>3.3</v>
      </c>
      <c r="CZ5">
        <v>9.11</v>
      </c>
      <c r="DA5">
        <v>0.33</v>
      </c>
      <c r="DB5">
        <v>28</v>
      </c>
      <c r="DC5">
        <v>20</v>
      </c>
      <c r="DD5">
        <v>2.6</v>
      </c>
      <c r="DE5">
        <v>3.3</v>
      </c>
      <c r="DF5">
        <v>0.5</v>
      </c>
      <c r="DG5">
        <v>7.1999999999999995E-2</v>
      </c>
      <c r="DH5">
        <v>0.14799999999999999</v>
      </c>
      <c r="DI5">
        <v>5.7000000000000002E-2</v>
      </c>
      <c r="DJ5">
        <v>1.06</v>
      </c>
      <c r="DK5">
        <v>0.16</v>
      </c>
      <c r="DL5">
        <v>407</v>
      </c>
      <c r="DM5">
        <v>10</v>
      </c>
      <c r="DN5">
        <v>21.3</v>
      </c>
      <c r="DO5">
        <v>0.61</v>
      </c>
      <c r="DP5">
        <v>1650</v>
      </c>
      <c r="DQ5">
        <v>180</v>
      </c>
      <c r="DR5">
        <v>3.2509999999999999E-5</v>
      </c>
      <c r="DS5">
        <v>5.0999999999999999E-7</v>
      </c>
      <c r="DT5" s="2">
        <v>131300</v>
      </c>
      <c r="DU5" s="2">
        <v>3600</v>
      </c>
      <c r="DV5" s="2">
        <v>2663000</v>
      </c>
      <c r="DW5" s="2">
        <v>82000</v>
      </c>
      <c r="DX5">
        <v>1090</v>
      </c>
      <c r="DY5">
        <v>280</v>
      </c>
      <c r="DZ5" s="2">
        <v>27200</v>
      </c>
      <c r="EA5" s="2">
        <v>1200</v>
      </c>
      <c r="EB5">
        <v>17450</v>
      </c>
      <c r="EC5">
        <v>610</v>
      </c>
      <c r="ED5" s="2">
        <v>310900</v>
      </c>
      <c r="EE5" s="2">
        <v>7700</v>
      </c>
      <c r="EF5" s="2">
        <v>1647000</v>
      </c>
      <c r="EG5" s="2">
        <v>48000</v>
      </c>
      <c r="EH5" s="2">
        <v>2250000</v>
      </c>
      <c r="EI5" s="2">
        <v>65000</v>
      </c>
      <c r="EJ5" s="2">
        <v>252000</v>
      </c>
      <c r="EK5" s="2">
        <v>7700</v>
      </c>
      <c r="EL5" s="2">
        <v>152500</v>
      </c>
      <c r="EM5" s="2">
        <v>4700</v>
      </c>
      <c r="EN5">
        <v>19050</v>
      </c>
      <c r="EO5">
        <v>520</v>
      </c>
      <c r="EP5">
        <v>6010</v>
      </c>
      <c r="EQ5">
        <v>240</v>
      </c>
      <c r="ER5">
        <v>17710</v>
      </c>
      <c r="ES5">
        <v>550</v>
      </c>
      <c r="ET5">
        <v>15350</v>
      </c>
      <c r="EU5">
        <v>440</v>
      </c>
      <c r="EV5">
        <v>20930</v>
      </c>
      <c r="EW5">
        <v>640</v>
      </c>
      <c r="EX5">
        <v>17120</v>
      </c>
      <c r="EY5">
        <v>570</v>
      </c>
      <c r="EZ5">
        <v>15370</v>
      </c>
      <c r="FA5">
        <v>430</v>
      </c>
      <c r="FB5">
        <v>5710</v>
      </c>
      <c r="FC5">
        <v>200</v>
      </c>
      <c r="FD5">
        <v>6600</v>
      </c>
      <c r="FE5">
        <v>260</v>
      </c>
      <c r="FF5">
        <v>3480</v>
      </c>
      <c r="FG5">
        <v>120</v>
      </c>
      <c r="FH5">
        <v>11</v>
      </c>
      <c r="FI5">
        <v>14</v>
      </c>
      <c r="FJ5">
        <v>39.4</v>
      </c>
      <c r="FK5">
        <v>5.7</v>
      </c>
      <c r="FL5">
        <v>10.4</v>
      </c>
      <c r="FM5">
        <v>4</v>
      </c>
      <c r="FN5">
        <v>180</v>
      </c>
      <c r="FO5">
        <v>28</v>
      </c>
      <c r="FP5" s="2">
        <v>138200</v>
      </c>
      <c r="FQ5" s="2">
        <v>3400</v>
      </c>
      <c r="FR5">
        <v>7990</v>
      </c>
      <c r="FS5">
        <v>230</v>
      </c>
      <c r="FT5">
        <v>158</v>
      </c>
      <c r="FU5">
        <v>17</v>
      </c>
      <c r="FV5" t="s">
        <v>846</v>
      </c>
      <c r="FW5">
        <v>0</v>
      </c>
      <c r="FX5">
        <v>1.83</v>
      </c>
      <c r="FY5">
        <v>2.0769000000000002</v>
      </c>
      <c r="FZ5">
        <v>660.66</v>
      </c>
      <c r="GA5">
        <v>0.78878000000000004</v>
      </c>
      <c r="GB5">
        <v>2.3351000000000002</v>
      </c>
      <c r="GC5">
        <v>1.1727000000000001</v>
      </c>
      <c r="GD5">
        <v>6.9905999999999997</v>
      </c>
      <c r="GE5">
        <v>2.8399000000000001</v>
      </c>
      <c r="GF5">
        <v>0.21690999999999999</v>
      </c>
      <c r="GG5">
        <v>3.4805000000000001</v>
      </c>
      <c r="GH5">
        <v>0.41021000000000002</v>
      </c>
      <c r="GI5">
        <v>7.5653999999999999E-2</v>
      </c>
      <c r="GJ5">
        <v>0.35576000000000002</v>
      </c>
      <c r="GK5">
        <v>5.0215999999999997E-2</v>
      </c>
      <c r="GL5">
        <v>0.29953999999999997</v>
      </c>
      <c r="GM5">
        <v>0.12407</v>
      </c>
      <c r="GN5">
        <v>0.15204000000000001</v>
      </c>
      <c r="GO5">
        <v>5.1386000000000001E-2</v>
      </c>
      <c r="GP5">
        <v>0</v>
      </c>
      <c r="GQ5">
        <v>5.1209999999999999E-2</v>
      </c>
      <c r="GR5">
        <v>512.1</v>
      </c>
      <c r="GS5">
        <v>6.0719000000000003</v>
      </c>
      <c r="GT5">
        <v>6.5109E-2</v>
      </c>
      <c r="GU5">
        <v>0.29042000000000001</v>
      </c>
      <c r="GV5">
        <v>0.13547000000000001</v>
      </c>
      <c r="GW5">
        <v>6.8157999999999996E-2</v>
      </c>
      <c r="GX5">
        <v>2.2065999999999999E-2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323</v>
      </c>
      <c r="B6" t="s">
        <v>842</v>
      </c>
      <c r="C6" t="s">
        <v>324</v>
      </c>
      <c r="D6" t="s">
        <v>844</v>
      </c>
      <c r="E6" s="1">
        <v>1462.4426157407408</v>
      </c>
      <c r="F6">
        <v>40.734000000000002</v>
      </c>
      <c r="G6" t="s">
        <v>1121</v>
      </c>
      <c r="H6" s="2">
        <v>7900000</v>
      </c>
      <c r="I6" s="2">
        <v>230000</v>
      </c>
      <c r="J6" s="2">
        <v>2707000</v>
      </c>
      <c r="K6" s="2">
        <v>90000</v>
      </c>
      <c r="L6">
        <v>40590</v>
      </c>
      <c r="M6">
        <v>250</v>
      </c>
      <c r="N6" s="2">
        <v>132000</v>
      </c>
      <c r="O6" s="2">
        <v>4300</v>
      </c>
      <c r="P6" s="2">
        <v>180400</v>
      </c>
      <c r="Q6" s="2">
        <v>1300</v>
      </c>
      <c r="R6">
        <v>35070</v>
      </c>
      <c r="S6">
        <v>600</v>
      </c>
      <c r="T6" s="2">
        <v>300200</v>
      </c>
      <c r="U6" s="2">
        <v>9200</v>
      </c>
      <c r="V6" s="2">
        <v>1605000</v>
      </c>
      <c r="W6" s="2">
        <v>53000</v>
      </c>
      <c r="X6" s="2">
        <v>2218000</v>
      </c>
      <c r="Y6" s="2">
        <v>62000</v>
      </c>
      <c r="Z6" s="2">
        <v>248400</v>
      </c>
      <c r="AA6" s="2">
        <v>8200</v>
      </c>
      <c r="AB6" s="2">
        <v>147800</v>
      </c>
      <c r="AC6" s="2">
        <v>4800</v>
      </c>
      <c r="AD6">
        <v>18220</v>
      </c>
      <c r="AE6">
        <v>630</v>
      </c>
      <c r="AF6">
        <v>5750</v>
      </c>
      <c r="AG6">
        <v>220</v>
      </c>
      <c r="AH6">
        <v>17290</v>
      </c>
      <c r="AI6">
        <v>600</v>
      </c>
      <c r="AJ6">
        <v>15020</v>
      </c>
      <c r="AK6">
        <v>500</v>
      </c>
      <c r="AL6">
        <v>21080</v>
      </c>
      <c r="AM6">
        <v>720</v>
      </c>
      <c r="AN6">
        <v>16270</v>
      </c>
      <c r="AO6">
        <v>550</v>
      </c>
      <c r="AP6">
        <v>14730</v>
      </c>
      <c r="AQ6">
        <v>530</v>
      </c>
      <c r="AR6">
        <v>5560</v>
      </c>
      <c r="AS6">
        <v>240</v>
      </c>
      <c r="AT6">
        <v>6240</v>
      </c>
      <c r="AU6">
        <v>240</v>
      </c>
      <c r="AV6">
        <v>3370</v>
      </c>
      <c r="AW6">
        <v>130</v>
      </c>
      <c r="AX6">
        <v>350</v>
      </c>
      <c r="AY6">
        <v>24</v>
      </c>
      <c r="AZ6">
        <v>95</v>
      </c>
      <c r="BA6">
        <v>12</v>
      </c>
      <c r="BB6">
        <v>42.2</v>
      </c>
      <c r="BC6">
        <v>5.8</v>
      </c>
      <c r="BD6">
        <v>14</v>
      </c>
      <c r="BE6">
        <v>4.3</v>
      </c>
      <c r="BF6">
        <v>183</v>
      </c>
      <c r="BG6">
        <v>28</v>
      </c>
      <c r="BH6" s="2">
        <v>134800</v>
      </c>
      <c r="BI6" s="2">
        <v>4000</v>
      </c>
      <c r="BJ6">
        <v>7690</v>
      </c>
      <c r="BK6">
        <v>240</v>
      </c>
      <c r="BL6">
        <v>141</v>
      </c>
      <c r="BM6">
        <v>17</v>
      </c>
      <c r="BN6" s="2">
        <v>31800</v>
      </c>
      <c r="BO6" s="2">
        <v>1100</v>
      </c>
      <c r="BP6">
        <v>67</v>
      </c>
      <c r="BQ6">
        <v>15</v>
      </c>
      <c r="BR6" s="2">
        <v>653000</v>
      </c>
      <c r="BS6" s="2">
        <v>21000</v>
      </c>
      <c r="BT6">
        <v>-9660</v>
      </c>
      <c r="BU6">
        <v>750</v>
      </c>
      <c r="BV6">
        <v>1357</v>
      </c>
      <c r="BW6">
        <v>46</v>
      </c>
      <c r="BX6">
        <v>1352</v>
      </c>
      <c r="BY6">
        <v>42</v>
      </c>
      <c r="BZ6">
        <v>5880</v>
      </c>
      <c r="CA6">
        <v>190</v>
      </c>
      <c r="CB6">
        <v>8690</v>
      </c>
      <c r="CC6">
        <v>240</v>
      </c>
      <c r="CD6">
        <v>757</v>
      </c>
      <c r="CE6">
        <v>25</v>
      </c>
      <c r="CF6">
        <v>3013</v>
      </c>
      <c r="CG6">
        <v>98</v>
      </c>
      <c r="CH6">
        <v>377</v>
      </c>
      <c r="CI6">
        <v>13</v>
      </c>
      <c r="CJ6">
        <v>30.5</v>
      </c>
      <c r="CK6">
        <v>1.2</v>
      </c>
      <c r="CL6">
        <v>313</v>
      </c>
      <c r="CM6">
        <v>11</v>
      </c>
      <c r="CN6">
        <v>38.700000000000003</v>
      </c>
      <c r="CO6">
        <v>1.3</v>
      </c>
      <c r="CP6">
        <v>235.2</v>
      </c>
      <c r="CQ6">
        <v>8</v>
      </c>
      <c r="CR6">
        <v>43.7</v>
      </c>
      <c r="CS6">
        <v>1.5</v>
      </c>
      <c r="CT6">
        <v>117.2</v>
      </c>
      <c r="CU6">
        <v>4.2</v>
      </c>
      <c r="CV6">
        <v>14.63</v>
      </c>
      <c r="CW6">
        <v>0.63</v>
      </c>
      <c r="CX6">
        <v>76</v>
      </c>
      <c r="CY6">
        <v>2.9</v>
      </c>
      <c r="CZ6">
        <v>8.9</v>
      </c>
      <c r="DA6">
        <v>0.35</v>
      </c>
      <c r="DB6">
        <v>39</v>
      </c>
      <c r="DC6">
        <v>24</v>
      </c>
      <c r="DD6">
        <v>4.9000000000000004</v>
      </c>
      <c r="DE6">
        <v>2.8</v>
      </c>
      <c r="DF6">
        <v>0.503</v>
      </c>
      <c r="DG6">
        <v>7.4999999999999997E-2</v>
      </c>
      <c r="DH6">
        <v>0.193</v>
      </c>
      <c r="DI6">
        <v>6.0999999999999999E-2</v>
      </c>
      <c r="DJ6">
        <v>1.08</v>
      </c>
      <c r="DK6">
        <v>0.17</v>
      </c>
      <c r="DL6">
        <v>402</v>
      </c>
      <c r="DM6">
        <v>12</v>
      </c>
      <c r="DN6">
        <v>20.78</v>
      </c>
      <c r="DO6">
        <v>0.66</v>
      </c>
      <c r="DP6">
        <v>-241</v>
      </c>
      <c r="DQ6">
        <v>28</v>
      </c>
      <c r="DR6">
        <v>3.1919999999999999E-5</v>
      </c>
      <c r="DS6">
        <v>4.3000000000000001E-7</v>
      </c>
      <c r="DT6" s="2">
        <v>129600</v>
      </c>
      <c r="DU6" s="2">
        <v>4300</v>
      </c>
      <c r="DV6" s="2">
        <v>2633000</v>
      </c>
      <c r="DW6" s="2">
        <v>90000</v>
      </c>
      <c r="DX6">
        <v>1200</v>
      </c>
      <c r="DY6">
        <v>270</v>
      </c>
      <c r="DZ6" s="2">
        <v>27900</v>
      </c>
      <c r="EA6" s="2">
        <v>1200</v>
      </c>
      <c r="EB6">
        <v>17510</v>
      </c>
      <c r="EC6">
        <v>600</v>
      </c>
      <c r="ED6" s="2">
        <v>300200</v>
      </c>
      <c r="EE6" s="2">
        <v>9200</v>
      </c>
      <c r="EF6" s="2">
        <v>1605000</v>
      </c>
      <c r="EG6" s="2">
        <v>53000</v>
      </c>
      <c r="EH6" s="2">
        <v>2218000</v>
      </c>
      <c r="EI6" s="2">
        <v>62000</v>
      </c>
      <c r="EJ6" s="2">
        <v>248400</v>
      </c>
      <c r="EK6" s="2">
        <v>8200</v>
      </c>
      <c r="EL6" s="2">
        <v>147800</v>
      </c>
      <c r="EM6" s="2">
        <v>4800</v>
      </c>
      <c r="EN6">
        <v>18220</v>
      </c>
      <c r="EO6">
        <v>630</v>
      </c>
      <c r="EP6">
        <v>5750</v>
      </c>
      <c r="EQ6">
        <v>220</v>
      </c>
      <c r="ER6">
        <v>17290</v>
      </c>
      <c r="ES6">
        <v>600</v>
      </c>
      <c r="ET6">
        <v>15020</v>
      </c>
      <c r="EU6">
        <v>500</v>
      </c>
      <c r="EV6">
        <v>21080</v>
      </c>
      <c r="EW6">
        <v>720</v>
      </c>
      <c r="EX6">
        <v>16270</v>
      </c>
      <c r="EY6">
        <v>550</v>
      </c>
      <c r="EZ6">
        <v>14730</v>
      </c>
      <c r="FA6">
        <v>530</v>
      </c>
      <c r="FB6">
        <v>5560</v>
      </c>
      <c r="FC6">
        <v>240</v>
      </c>
      <c r="FD6">
        <v>6240</v>
      </c>
      <c r="FE6">
        <v>240</v>
      </c>
      <c r="FF6">
        <v>3370</v>
      </c>
      <c r="FG6">
        <v>130</v>
      </c>
      <c r="FH6">
        <v>21</v>
      </c>
      <c r="FI6">
        <v>12</v>
      </c>
      <c r="FJ6">
        <v>39.200000000000003</v>
      </c>
      <c r="FK6">
        <v>5.8</v>
      </c>
      <c r="FL6">
        <v>13.7</v>
      </c>
      <c r="FM6">
        <v>4.3</v>
      </c>
      <c r="FN6">
        <v>183</v>
      </c>
      <c r="FO6">
        <v>28</v>
      </c>
      <c r="FP6" s="2">
        <v>134800</v>
      </c>
      <c r="FQ6" s="2">
        <v>4000</v>
      </c>
      <c r="FR6">
        <v>7690</v>
      </c>
      <c r="FS6">
        <v>240</v>
      </c>
      <c r="FT6">
        <v>141</v>
      </c>
      <c r="FU6">
        <v>17</v>
      </c>
      <c r="FV6" t="s">
        <v>846</v>
      </c>
      <c r="FW6">
        <v>0</v>
      </c>
      <c r="FX6">
        <v>1.7633000000000001</v>
      </c>
      <c r="FY6">
        <v>1.3637999999999999</v>
      </c>
      <c r="FZ6">
        <v>607.84</v>
      </c>
      <c r="GA6">
        <v>0.60480999999999996</v>
      </c>
      <c r="GB6">
        <v>1.7109000000000001</v>
      </c>
      <c r="GC6">
        <v>0.32530999999999999</v>
      </c>
      <c r="GD6">
        <v>1.3487</v>
      </c>
      <c r="GE6">
        <v>5.4756</v>
      </c>
      <c r="GF6">
        <v>0.24307999999999999</v>
      </c>
      <c r="GG6">
        <v>0.86550000000000005</v>
      </c>
      <c r="GH6">
        <v>0.28084999999999999</v>
      </c>
      <c r="GI6">
        <v>7.2014999999999996E-2</v>
      </c>
      <c r="GJ6">
        <v>0.29387000000000002</v>
      </c>
      <c r="GK6">
        <v>2.5312999999999999E-2</v>
      </c>
      <c r="GL6">
        <v>0.10945000000000001</v>
      </c>
      <c r="GM6">
        <v>2.6362E-2</v>
      </c>
      <c r="GN6">
        <v>7.8036999999999995E-2</v>
      </c>
      <c r="GO6">
        <v>0</v>
      </c>
      <c r="GP6">
        <v>0.11963</v>
      </c>
      <c r="GQ6">
        <v>2.5951999999999999E-2</v>
      </c>
      <c r="GR6">
        <v>259.52</v>
      </c>
      <c r="GS6">
        <v>5.0069999999999997</v>
      </c>
      <c r="GT6">
        <v>6.9649000000000003E-2</v>
      </c>
      <c r="GU6">
        <v>9.1759999999999994E-2</v>
      </c>
      <c r="GV6">
        <v>9.6166000000000001E-2</v>
      </c>
      <c r="GW6">
        <v>5.9457999999999997E-2</v>
      </c>
      <c r="GX6">
        <v>2.5194999999999999E-2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325</v>
      </c>
      <c r="B7" t="s">
        <v>842</v>
      </c>
      <c r="C7" t="s">
        <v>326</v>
      </c>
      <c r="D7" t="s">
        <v>844</v>
      </c>
      <c r="E7" s="1">
        <v>1462.443425925926</v>
      </c>
      <c r="F7">
        <v>37.183</v>
      </c>
      <c r="G7" t="s">
        <v>1122</v>
      </c>
      <c r="H7" s="2">
        <v>7880000</v>
      </c>
      <c r="I7" s="2">
        <v>190000</v>
      </c>
      <c r="J7" s="2">
        <v>2674000</v>
      </c>
      <c r="K7" s="2">
        <v>69000</v>
      </c>
      <c r="L7">
        <v>43120</v>
      </c>
      <c r="M7">
        <v>240</v>
      </c>
      <c r="N7" s="2">
        <v>129600</v>
      </c>
      <c r="O7" s="2">
        <v>3200</v>
      </c>
      <c r="P7" s="2">
        <v>178000</v>
      </c>
      <c r="Q7" s="2">
        <v>1200</v>
      </c>
      <c r="R7">
        <v>35290</v>
      </c>
      <c r="S7">
        <v>520</v>
      </c>
      <c r="T7" s="2">
        <v>303400</v>
      </c>
      <c r="U7" s="2">
        <v>7100</v>
      </c>
      <c r="V7" s="2">
        <v>1611000</v>
      </c>
      <c r="W7" s="2">
        <v>48000</v>
      </c>
      <c r="X7" s="2">
        <v>2227000</v>
      </c>
      <c r="Y7" s="2">
        <v>59000</v>
      </c>
      <c r="Z7" s="2">
        <v>246700</v>
      </c>
      <c r="AA7" s="2">
        <v>6200</v>
      </c>
      <c r="AB7" s="2">
        <v>149900</v>
      </c>
      <c r="AC7" s="2">
        <v>3800</v>
      </c>
      <c r="AD7">
        <v>18530</v>
      </c>
      <c r="AE7">
        <v>540</v>
      </c>
      <c r="AF7">
        <v>5900</v>
      </c>
      <c r="AG7">
        <v>210</v>
      </c>
      <c r="AH7">
        <v>17490</v>
      </c>
      <c r="AI7">
        <v>500</v>
      </c>
      <c r="AJ7">
        <v>14830</v>
      </c>
      <c r="AK7">
        <v>370</v>
      </c>
      <c r="AL7">
        <v>20630</v>
      </c>
      <c r="AM7">
        <v>580</v>
      </c>
      <c r="AN7">
        <v>16700</v>
      </c>
      <c r="AO7">
        <v>390</v>
      </c>
      <c r="AP7">
        <v>14900</v>
      </c>
      <c r="AQ7">
        <v>410</v>
      </c>
      <c r="AR7">
        <v>5610</v>
      </c>
      <c r="AS7">
        <v>200</v>
      </c>
      <c r="AT7">
        <v>6320</v>
      </c>
      <c r="AU7">
        <v>190</v>
      </c>
      <c r="AV7">
        <v>3400</v>
      </c>
      <c r="AW7">
        <v>150</v>
      </c>
      <c r="AX7">
        <v>420</v>
      </c>
      <c r="AY7">
        <v>26</v>
      </c>
      <c r="AZ7">
        <v>107</v>
      </c>
      <c r="BA7">
        <v>14</v>
      </c>
      <c r="BB7">
        <v>40.5</v>
      </c>
      <c r="BC7">
        <v>5.5</v>
      </c>
      <c r="BD7">
        <v>9.1999999999999993</v>
      </c>
      <c r="BE7">
        <v>3.8</v>
      </c>
      <c r="BF7">
        <v>167</v>
      </c>
      <c r="BG7">
        <v>26</v>
      </c>
      <c r="BH7" s="2">
        <v>131100</v>
      </c>
      <c r="BI7" s="2">
        <v>3000</v>
      </c>
      <c r="BJ7">
        <v>7480</v>
      </c>
      <c r="BK7">
        <v>190</v>
      </c>
      <c r="BL7">
        <v>157</v>
      </c>
      <c r="BM7">
        <v>15</v>
      </c>
      <c r="BN7">
        <v>30650</v>
      </c>
      <c r="BO7">
        <v>820</v>
      </c>
      <c r="BP7">
        <v>47</v>
      </c>
      <c r="BQ7">
        <v>11</v>
      </c>
      <c r="BR7" s="2">
        <v>641000</v>
      </c>
      <c r="BS7" s="2">
        <v>16000</v>
      </c>
      <c r="BT7">
        <v>-5000</v>
      </c>
      <c r="BU7">
        <v>250</v>
      </c>
      <c r="BV7">
        <v>1392</v>
      </c>
      <c r="BW7">
        <v>40</v>
      </c>
      <c r="BX7">
        <v>1366</v>
      </c>
      <c r="BY7">
        <v>32</v>
      </c>
      <c r="BZ7">
        <v>5910</v>
      </c>
      <c r="CA7">
        <v>180</v>
      </c>
      <c r="CB7">
        <v>8730</v>
      </c>
      <c r="CC7">
        <v>230</v>
      </c>
      <c r="CD7">
        <v>753</v>
      </c>
      <c r="CE7">
        <v>19</v>
      </c>
      <c r="CF7">
        <v>3071</v>
      </c>
      <c r="CG7">
        <v>78</v>
      </c>
      <c r="CH7">
        <v>384</v>
      </c>
      <c r="CI7">
        <v>11</v>
      </c>
      <c r="CJ7">
        <v>31.3</v>
      </c>
      <c r="CK7">
        <v>1.1000000000000001</v>
      </c>
      <c r="CL7">
        <v>316.60000000000002</v>
      </c>
      <c r="CM7">
        <v>9</v>
      </c>
      <c r="CN7">
        <v>38.270000000000003</v>
      </c>
      <c r="CO7">
        <v>0.95</v>
      </c>
      <c r="CP7">
        <v>230.4</v>
      </c>
      <c r="CQ7">
        <v>6.4</v>
      </c>
      <c r="CR7">
        <v>44.9</v>
      </c>
      <c r="CS7">
        <v>1</v>
      </c>
      <c r="CT7">
        <v>118.7</v>
      </c>
      <c r="CU7">
        <v>3.3</v>
      </c>
      <c r="CV7">
        <v>14.76</v>
      </c>
      <c r="CW7">
        <v>0.54</v>
      </c>
      <c r="CX7">
        <v>77.2</v>
      </c>
      <c r="CY7">
        <v>2.2999999999999998</v>
      </c>
      <c r="CZ7">
        <v>9</v>
      </c>
      <c r="DA7">
        <v>0.39</v>
      </c>
      <c r="DB7">
        <v>105</v>
      </c>
      <c r="DC7">
        <v>26</v>
      </c>
      <c r="DD7">
        <v>7.4</v>
      </c>
      <c r="DE7">
        <v>3.3</v>
      </c>
      <c r="DF7">
        <v>0.48199999999999998</v>
      </c>
      <c r="DG7">
        <v>7.0000000000000007E-2</v>
      </c>
      <c r="DH7">
        <v>0.126</v>
      </c>
      <c r="DI7">
        <v>5.3999999999999999E-2</v>
      </c>
      <c r="DJ7">
        <v>0.99</v>
      </c>
      <c r="DK7">
        <v>0.16</v>
      </c>
      <c r="DL7">
        <v>391.1</v>
      </c>
      <c r="DM7">
        <v>9.1</v>
      </c>
      <c r="DN7">
        <v>20.21</v>
      </c>
      <c r="DO7">
        <v>0.51</v>
      </c>
      <c r="DP7">
        <v>-264</v>
      </c>
      <c r="DQ7">
        <v>25</v>
      </c>
      <c r="DR7">
        <v>3.1180000000000003E-5</v>
      </c>
      <c r="DS7">
        <v>4.4999999999999998E-7</v>
      </c>
      <c r="DT7" s="2">
        <v>127200</v>
      </c>
      <c r="DU7" s="2">
        <v>3200</v>
      </c>
      <c r="DV7" s="2">
        <v>2600000</v>
      </c>
      <c r="DW7" s="2">
        <v>69000</v>
      </c>
      <c r="DX7">
        <v>1010</v>
      </c>
      <c r="DY7">
        <v>240</v>
      </c>
      <c r="DZ7" s="2">
        <v>27100</v>
      </c>
      <c r="EA7" s="2">
        <v>1200</v>
      </c>
      <c r="EB7">
        <v>17820</v>
      </c>
      <c r="EC7">
        <v>520</v>
      </c>
      <c r="ED7" s="2">
        <v>303400</v>
      </c>
      <c r="EE7" s="2">
        <v>7100</v>
      </c>
      <c r="EF7" s="2">
        <v>1611000</v>
      </c>
      <c r="EG7" s="2">
        <v>48000</v>
      </c>
      <c r="EH7" s="2">
        <v>2227000</v>
      </c>
      <c r="EI7" s="2">
        <v>59000</v>
      </c>
      <c r="EJ7" s="2">
        <v>246700</v>
      </c>
      <c r="EK7" s="2">
        <v>6200</v>
      </c>
      <c r="EL7" s="2">
        <v>149900</v>
      </c>
      <c r="EM7" s="2">
        <v>3800</v>
      </c>
      <c r="EN7">
        <v>18530</v>
      </c>
      <c r="EO7">
        <v>540</v>
      </c>
      <c r="EP7">
        <v>5900</v>
      </c>
      <c r="EQ7">
        <v>210</v>
      </c>
      <c r="ER7">
        <v>17490</v>
      </c>
      <c r="ES7">
        <v>500</v>
      </c>
      <c r="ET7">
        <v>14830</v>
      </c>
      <c r="EU7">
        <v>370</v>
      </c>
      <c r="EV7">
        <v>20630</v>
      </c>
      <c r="EW7">
        <v>580</v>
      </c>
      <c r="EX7">
        <v>16700</v>
      </c>
      <c r="EY7">
        <v>390</v>
      </c>
      <c r="EZ7">
        <v>14900</v>
      </c>
      <c r="FA7">
        <v>410</v>
      </c>
      <c r="FB7">
        <v>5610</v>
      </c>
      <c r="FC7">
        <v>200</v>
      </c>
      <c r="FD7">
        <v>6320</v>
      </c>
      <c r="FE7">
        <v>190</v>
      </c>
      <c r="FF7">
        <v>3400</v>
      </c>
      <c r="FG7">
        <v>150</v>
      </c>
      <c r="FH7">
        <v>31</v>
      </c>
      <c r="FI7">
        <v>14</v>
      </c>
      <c r="FJ7">
        <v>37.5</v>
      </c>
      <c r="FK7">
        <v>5.5</v>
      </c>
      <c r="FL7">
        <v>8.9</v>
      </c>
      <c r="FM7">
        <v>3.8</v>
      </c>
      <c r="FN7">
        <v>167</v>
      </c>
      <c r="FO7">
        <v>26</v>
      </c>
      <c r="FP7" s="2">
        <v>131100</v>
      </c>
      <c r="FQ7" s="2">
        <v>3000</v>
      </c>
      <c r="FR7">
        <v>7480</v>
      </c>
      <c r="FS7">
        <v>190</v>
      </c>
      <c r="FT7">
        <v>157</v>
      </c>
      <c r="FU7">
        <v>15</v>
      </c>
      <c r="FV7" t="s">
        <v>846</v>
      </c>
      <c r="FW7">
        <v>0</v>
      </c>
      <c r="FX7">
        <v>1.6315</v>
      </c>
      <c r="FY7">
        <v>1.4864999999999999</v>
      </c>
      <c r="FZ7">
        <v>745.98</v>
      </c>
      <c r="GA7">
        <v>0.51905999999999997</v>
      </c>
      <c r="GB7">
        <v>2.2835000000000001</v>
      </c>
      <c r="GC7">
        <v>2.0320999999999998</v>
      </c>
      <c r="GD7">
        <v>3.7483</v>
      </c>
      <c r="GE7">
        <v>6.5316000000000001</v>
      </c>
      <c r="GF7">
        <v>0.86699000000000004</v>
      </c>
      <c r="GG7">
        <v>2.0480999999999998</v>
      </c>
      <c r="GH7">
        <v>0.38668999999999998</v>
      </c>
      <c r="GI7">
        <v>8.7840000000000001E-2</v>
      </c>
      <c r="GJ7">
        <v>0.82364000000000004</v>
      </c>
      <c r="GK7">
        <v>4.8155000000000003E-2</v>
      </c>
      <c r="GL7">
        <v>0.20832999999999999</v>
      </c>
      <c r="GM7">
        <v>5.0129E-2</v>
      </c>
      <c r="GN7">
        <v>0.20751</v>
      </c>
      <c r="GO7">
        <v>2.6345E-2</v>
      </c>
      <c r="GP7">
        <v>0.22761999999999999</v>
      </c>
      <c r="GQ7">
        <v>0</v>
      </c>
      <c r="GR7">
        <v>0</v>
      </c>
      <c r="GS7">
        <v>3.8881000000000001</v>
      </c>
      <c r="GT7">
        <v>8.2219E-2</v>
      </c>
      <c r="GU7">
        <v>0.10546</v>
      </c>
      <c r="GV7">
        <v>0.11051</v>
      </c>
      <c r="GW7">
        <v>0.67935000000000001</v>
      </c>
      <c r="GX7">
        <v>2.4421000000000002E-2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327</v>
      </c>
      <c r="B8" t="s">
        <v>842</v>
      </c>
      <c r="C8" t="s">
        <v>328</v>
      </c>
      <c r="D8" t="s">
        <v>844</v>
      </c>
      <c r="E8" s="1">
        <v>1462.4441435185186</v>
      </c>
      <c r="F8">
        <v>39.69</v>
      </c>
      <c r="G8" t="s">
        <v>1128</v>
      </c>
      <c r="H8" s="2">
        <v>8920000</v>
      </c>
      <c r="I8" s="2">
        <v>290000</v>
      </c>
      <c r="J8" s="2">
        <v>3030000</v>
      </c>
      <c r="K8" s="2">
        <v>120000</v>
      </c>
      <c r="L8">
        <v>46560</v>
      </c>
      <c r="M8">
        <v>290</v>
      </c>
      <c r="N8" s="2">
        <v>147500</v>
      </c>
      <c r="O8" s="2">
        <v>5000</v>
      </c>
      <c r="P8" s="2">
        <v>176400</v>
      </c>
      <c r="Q8" s="2">
        <v>1400</v>
      </c>
      <c r="R8">
        <v>36840</v>
      </c>
      <c r="S8">
        <v>770</v>
      </c>
      <c r="T8" s="2">
        <v>342000</v>
      </c>
      <c r="U8" s="2">
        <v>12000</v>
      </c>
      <c r="V8" s="2">
        <v>1902000</v>
      </c>
      <c r="W8" s="2">
        <v>70000</v>
      </c>
      <c r="X8" s="2">
        <v>2460000</v>
      </c>
      <c r="Y8" s="2">
        <v>80000</v>
      </c>
      <c r="Z8" s="2">
        <v>262200</v>
      </c>
      <c r="AA8" s="2">
        <v>9000</v>
      </c>
      <c r="AB8" s="2">
        <v>157200</v>
      </c>
      <c r="AC8" s="2">
        <v>5100</v>
      </c>
      <c r="AD8">
        <v>19440</v>
      </c>
      <c r="AE8">
        <v>730</v>
      </c>
      <c r="AF8">
        <v>6540</v>
      </c>
      <c r="AG8">
        <v>280</v>
      </c>
      <c r="AH8">
        <v>18790</v>
      </c>
      <c r="AI8">
        <v>650</v>
      </c>
      <c r="AJ8">
        <v>16730</v>
      </c>
      <c r="AK8">
        <v>590</v>
      </c>
      <c r="AL8">
        <v>23150</v>
      </c>
      <c r="AM8">
        <v>850</v>
      </c>
      <c r="AN8">
        <v>18830</v>
      </c>
      <c r="AO8">
        <v>620</v>
      </c>
      <c r="AP8">
        <v>17040</v>
      </c>
      <c r="AQ8">
        <v>600</v>
      </c>
      <c r="AR8">
        <v>6560</v>
      </c>
      <c r="AS8">
        <v>270</v>
      </c>
      <c r="AT8">
        <v>7610</v>
      </c>
      <c r="AU8">
        <v>260</v>
      </c>
      <c r="AV8">
        <v>4130</v>
      </c>
      <c r="AW8">
        <v>160</v>
      </c>
      <c r="AX8">
        <v>304</v>
      </c>
      <c r="AY8">
        <v>23</v>
      </c>
      <c r="AZ8">
        <v>89</v>
      </c>
      <c r="BA8">
        <v>13</v>
      </c>
      <c r="BB8">
        <v>45.5</v>
      </c>
      <c r="BC8">
        <v>5.6</v>
      </c>
      <c r="BD8">
        <v>11.1</v>
      </c>
      <c r="BE8">
        <v>4.0999999999999996</v>
      </c>
      <c r="BF8">
        <v>188</v>
      </c>
      <c r="BG8">
        <v>27</v>
      </c>
      <c r="BH8" s="2">
        <v>165900</v>
      </c>
      <c r="BI8" s="2">
        <v>5100</v>
      </c>
      <c r="BJ8">
        <v>8690</v>
      </c>
      <c r="BK8">
        <v>290</v>
      </c>
      <c r="BL8">
        <v>188</v>
      </c>
      <c r="BM8">
        <v>16</v>
      </c>
      <c r="BN8" s="2">
        <v>34400</v>
      </c>
      <c r="BO8" s="2">
        <v>1400</v>
      </c>
      <c r="BP8">
        <v>55</v>
      </c>
      <c r="BQ8">
        <v>12</v>
      </c>
      <c r="BR8" s="2">
        <v>731000</v>
      </c>
      <c r="BS8" s="2">
        <v>25000</v>
      </c>
      <c r="BT8">
        <v>-4220</v>
      </c>
      <c r="BU8">
        <v>220</v>
      </c>
      <c r="BV8">
        <v>1531</v>
      </c>
      <c r="BW8">
        <v>59</v>
      </c>
      <c r="BX8">
        <v>1537</v>
      </c>
      <c r="BY8">
        <v>55</v>
      </c>
      <c r="BZ8">
        <v>7000</v>
      </c>
      <c r="CA8">
        <v>260</v>
      </c>
      <c r="CB8">
        <v>9650</v>
      </c>
      <c r="CC8">
        <v>310</v>
      </c>
      <c r="CD8">
        <v>801</v>
      </c>
      <c r="CE8">
        <v>28</v>
      </c>
      <c r="CF8">
        <v>3230</v>
      </c>
      <c r="CG8">
        <v>100</v>
      </c>
      <c r="CH8">
        <v>404</v>
      </c>
      <c r="CI8">
        <v>15</v>
      </c>
      <c r="CJ8">
        <v>34.700000000000003</v>
      </c>
      <c r="CK8">
        <v>1.5</v>
      </c>
      <c r="CL8">
        <v>340</v>
      </c>
      <c r="CM8">
        <v>12</v>
      </c>
      <c r="CN8">
        <v>43.2</v>
      </c>
      <c r="CO8">
        <v>1.5</v>
      </c>
      <c r="CP8">
        <v>258.8</v>
      </c>
      <c r="CQ8">
        <v>9.5</v>
      </c>
      <c r="CR8">
        <v>50.6</v>
      </c>
      <c r="CS8">
        <v>1.7</v>
      </c>
      <c r="CT8">
        <v>135.9</v>
      </c>
      <c r="CU8">
        <v>4.8</v>
      </c>
      <c r="CV8">
        <v>17.27</v>
      </c>
      <c r="CW8">
        <v>0.72</v>
      </c>
      <c r="CX8">
        <v>92.9</v>
      </c>
      <c r="CY8">
        <v>3.2</v>
      </c>
      <c r="CZ8">
        <v>10.94</v>
      </c>
      <c r="DA8">
        <v>0.41</v>
      </c>
      <c r="DB8">
        <v>-12</v>
      </c>
      <c r="DC8">
        <v>23</v>
      </c>
      <c r="DD8">
        <v>2.9</v>
      </c>
      <c r="DE8">
        <v>3.2</v>
      </c>
      <c r="DF8">
        <v>0.54700000000000004</v>
      </c>
      <c r="DG8">
        <v>7.1999999999999995E-2</v>
      </c>
      <c r="DH8">
        <v>0.153</v>
      </c>
      <c r="DI8">
        <v>5.7000000000000002E-2</v>
      </c>
      <c r="DJ8">
        <v>1.1100000000000001</v>
      </c>
      <c r="DK8">
        <v>0.16</v>
      </c>
      <c r="DL8">
        <v>495</v>
      </c>
      <c r="DM8">
        <v>15</v>
      </c>
      <c r="DN8">
        <v>23.5</v>
      </c>
      <c r="DO8">
        <v>0.79</v>
      </c>
      <c r="DP8">
        <v>-317</v>
      </c>
      <c r="DQ8">
        <v>28</v>
      </c>
      <c r="DR8">
        <v>3.2410000000000003E-5</v>
      </c>
      <c r="DS8">
        <v>5.9999999999999997E-7</v>
      </c>
      <c r="DT8" s="2">
        <v>145100</v>
      </c>
      <c r="DU8" s="2">
        <v>5000</v>
      </c>
      <c r="DV8" s="2">
        <v>2950000</v>
      </c>
      <c r="DW8" s="2">
        <v>120000</v>
      </c>
      <c r="DX8">
        <v>1310</v>
      </c>
      <c r="DY8">
        <v>300</v>
      </c>
      <c r="DZ8" s="2">
        <v>26700</v>
      </c>
      <c r="EA8" s="2">
        <v>1400</v>
      </c>
      <c r="EB8">
        <v>19550</v>
      </c>
      <c r="EC8">
        <v>760</v>
      </c>
      <c r="ED8" s="2">
        <v>342000</v>
      </c>
      <c r="EE8" s="2">
        <v>12000</v>
      </c>
      <c r="EF8" s="2">
        <v>1902000</v>
      </c>
      <c r="EG8" s="2">
        <v>70000</v>
      </c>
      <c r="EH8" s="2">
        <v>2460000</v>
      </c>
      <c r="EI8" s="2">
        <v>80000</v>
      </c>
      <c r="EJ8" s="2">
        <v>262200</v>
      </c>
      <c r="EK8" s="2">
        <v>9000</v>
      </c>
      <c r="EL8" s="2">
        <v>157200</v>
      </c>
      <c r="EM8" s="2">
        <v>5100</v>
      </c>
      <c r="EN8">
        <v>19440</v>
      </c>
      <c r="EO8">
        <v>730</v>
      </c>
      <c r="EP8">
        <v>6540</v>
      </c>
      <c r="EQ8">
        <v>280</v>
      </c>
      <c r="ER8">
        <v>18790</v>
      </c>
      <c r="ES8">
        <v>650</v>
      </c>
      <c r="ET8">
        <v>16730</v>
      </c>
      <c r="EU8">
        <v>590</v>
      </c>
      <c r="EV8">
        <v>23150</v>
      </c>
      <c r="EW8">
        <v>850</v>
      </c>
      <c r="EX8">
        <v>18830</v>
      </c>
      <c r="EY8">
        <v>620</v>
      </c>
      <c r="EZ8">
        <v>17040</v>
      </c>
      <c r="FA8">
        <v>600</v>
      </c>
      <c r="FB8">
        <v>6560</v>
      </c>
      <c r="FC8">
        <v>270</v>
      </c>
      <c r="FD8">
        <v>7610</v>
      </c>
      <c r="FE8">
        <v>260</v>
      </c>
      <c r="FF8">
        <v>4130</v>
      </c>
      <c r="FG8">
        <v>160</v>
      </c>
      <c r="FH8">
        <v>11</v>
      </c>
      <c r="FI8">
        <v>13</v>
      </c>
      <c r="FJ8">
        <v>42.6</v>
      </c>
      <c r="FK8">
        <v>5.6</v>
      </c>
      <c r="FL8">
        <v>10.8</v>
      </c>
      <c r="FM8">
        <v>4.0999999999999996</v>
      </c>
      <c r="FN8">
        <v>188</v>
      </c>
      <c r="FO8">
        <v>27</v>
      </c>
      <c r="FP8" s="2">
        <v>165900</v>
      </c>
      <c r="FQ8" s="2">
        <v>5100</v>
      </c>
      <c r="FR8">
        <v>8690</v>
      </c>
      <c r="FS8">
        <v>290</v>
      </c>
      <c r="FT8">
        <v>187</v>
      </c>
      <c r="FU8">
        <v>16</v>
      </c>
      <c r="FV8" t="s">
        <v>846</v>
      </c>
      <c r="FW8">
        <v>0</v>
      </c>
      <c r="FX8">
        <v>1.4131</v>
      </c>
      <c r="FY8">
        <v>1.2623</v>
      </c>
      <c r="FZ8">
        <v>653.12</v>
      </c>
      <c r="GA8">
        <v>0.45458999999999999</v>
      </c>
      <c r="GB8">
        <v>1.9996</v>
      </c>
      <c r="GC8">
        <v>1.7776000000000001</v>
      </c>
      <c r="GD8">
        <v>3.2913000000000001</v>
      </c>
      <c r="GE8">
        <v>5.7183000000000002</v>
      </c>
      <c r="GF8">
        <v>0.75983999999999996</v>
      </c>
      <c r="GG8">
        <v>1.8004</v>
      </c>
      <c r="GH8">
        <v>0.33905999999999997</v>
      </c>
      <c r="GI8">
        <v>7.6883999999999994E-2</v>
      </c>
      <c r="GJ8">
        <v>0.72114</v>
      </c>
      <c r="GK8">
        <v>4.2179000000000001E-2</v>
      </c>
      <c r="GL8">
        <v>0.18257000000000001</v>
      </c>
      <c r="GM8">
        <v>4.3887000000000002E-2</v>
      </c>
      <c r="GN8">
        <v>0.18193000000000001</v>
      </c>
      <c r="GO8">
        <v>2.3060000000000001E-2</v>
      </c>
      <c r="GP8">
        <v>0.19941</v>
      </c>
      <c r="GQ8">
        <v>0</v>
      </c>
      <c r="GR8">
        <v>0</v>
      </c>
      <c r="GS8">
        <v>3.5217000000000001</v>
      </c>
      <c r="GT8">
        <v>7.1969000000000005E-2</v>
      </c>
      <c r="GU8">
        <v>9.2365000000000003E-2</v>
      </c>
      <c r="GV8">
        <v>9.6776000000000001E-2</v>
      </c>
      <c r="GW8">
        <v>0.59508000000000005</v>
      </c>
      <c r="GX8">
        <v>2.1381000000000001E-2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329</v>
      </c>
      <c r="B9" t="s">
        <v>842</v>
      </c>
      <c r="C9" t="s">
        <v>330</v>
      </c>
      <c r="D9" t="s">
        <v>844</v>
      </c>
      <c r="E9" s="1">
        <v>1462.4448842592592</v>
      </c>
      <c r="F9">
        <v>41.988</v>
      </c>
      <c r="G9" t="s">
        <v>1130</v>
      </c>
      <c r="H9" s="2">
        <v>9340000</v>
      </c>
      <c r="I9" s="2">
        <v>280000</v>
      </c>
      <c r="J9" s="2">
        <v>3096000</v>
      </c>
      <c r="K9" s="2">
        <v>97000</v>
      </c>
      <c r="L9">
        <v>50450</v>
      </c>
      <c r="M9">
        <v>290</v>
      </c>
      <c r="N9" s="2">
        <v>152900</v>
      </c>
      <c r="O9" s="2">
        <v>5000</v>
      </c>
      <c r="P9" s="2">
        <v>178900</v>
      </c>
      <c r="Q9" s="2">
        <v>1500</v>
      </c>
      <c r="R9">
        <v>37400</v>
      </c>
      <c r="S9">
        <v>720</v>
      </c>
      <c r="T9" s="2">
        <v>362000</v>
      </c>
      <c r="U9" s="2">
        <v>11000</v>
      </c>
      <c r="V9" s="2">
        <v>1927000</v>
      </c>
      <c r="W9" s="2">
        <v>65000</v>
      </c>
      <c r="X9" s="2">
        <v>2659000</v>
      </c>
      <c r="Y9" s="2">
        <v>95000</v>
      </c>
      <c r="Z9" s="2">
        <v>300000</v>
      </c>
      <c r="AA9" s="2">
        <v>10000</v>
      </c>
      <c r="AB9" s="2">
        <v>184000</v>
      </c>
      <c r="AC9" s="2">
        <v>5800</v>
      </c>
      <c r="AD9">
        <v>22410</v>
      </c>
      <c r="AE9">
        <v>760</v>
      </c>
      <c r="AF9">
        <v>7090</v>
      </c>
      <c r="AG9">
        <v>300</v>
      </c>
      <c r="AH9">
        <v>21030</v>
      </c>
      <c r="AI9">
        <v>720</v>
      </c>
      <c r="AJ9">
        <v>18100</v>
      </c>
      <c r="AK9">
        <v>660</v>
      </c>
      <c r="AL9">
        <v>24750</v>
      </c>
      <c r="AM9">
        <v>810</v>
      </c>
      <c r="AN9">
        <v>19570</v>
      </c>
      <c r="AO9">
        <v>640</v>
      </c>
      <c r="AP9">
        <v>17930</v>
      </c>
      <c r="AQ9">
        <v>660</v>
      </c>
      <c r="AR9">
        <v>6710</v>
      </c>
      <c r="AS9">
        <v>270</v>
      </c>
      <c r="AT9">
        <v>7770</v>
      </c>
      <c r="AU9">
        <v>290</v>
      </c>
      <c r="AV9">
        <v>4100</v>
      </c>
      <c r="AW9">
        <v>170</v>
      </c>
      <c r="AX9">
        <v>296</v>
      </c>
      <c r="AY9">
        <v>20</v>
      </c>
      <c r="AZ9">
        <v>92</v>
      </c>
      <c r="BA9">
        <v>13</v>
      </c>
      <c r="BB9">
        <v>54.9</v>
      </c>
      <c r="BC9">
        <v>6.8</v>
      </c>
      <c r="BD9">
        <v>12</v>
      </c>
      <c r="BE9">
        <v>4.0999999999999996</v>
      </c>
      <c r="BF9">
        <v>270</v>
      </c>
      <c r="BG9">
        <v>37</v>
      </c>
      <c r="BH9" s="2">
        <v>204800</v>
      </c>
      <c r="BI9" s="2">
        <v>6600</v>
      </c>
      <c r="BJ9">
        <v>11580</v>
      </c>
      <c r="BK9">
        <v>380</v>
      </c>
      <c r="BL9">
        <v>243</v>
      </c>
      <c r="BM9">
        <v>19</v>
      </c>
      <c r="BN9" s="2">
        <v>35100</v>
      </c>
      <c r="BO9" s="2">
        <v>1100</v>
      </c>
      <c r="BP9">
        <v>71</v>
      </c>
      <c r="BQ9">
        <v>11</v>
      </c>
      <c r="BR9" s="2">
        <v>758000</v>
      </c>
      <c r="BS9" s="2">
        <v>25000</v>
      </c>
      <c r="BT9">
        <v>-5030</v>
      </c>
      <c r="BU9">
        <v>240</v>
      </c>
      <c r="BV9">
        <v>1569</v>
      </c>
      <c r="BW9">
        <v>56</v>
      </c>
      <c r="BX9">
        <v>1628</v>
      </c>
      <c r="BY9">
        <v>50</v>
      </c>
      <c r="BZ9">
        <v>7120</v>
      </c>
      <c r="CA9">
        <v>240</v>
      </c>
      <c r="CB9">
        <v>10430</v>
      </c>
      <c r="CC9">
        <v>370</v>
      </c>
      <c r="CD9">
        <v>917</v>
      </c>
      <c r="CE9">
        <v>31</v>
      </c>
      <c r="CF9">
        <v>3790</v>
      </c>
      <c r="CG9">
        <v>120</v>
      </c>
      <c r="CH9">
        <v>466</v>
      </c>
      <c r="CI9">
        <v>16</v>
      </c>
      <c r="CJ9">
        <v>37.6</v>
      </c>
      <c r="CK9">
        <v>1.6</v>
      </c>
      <c r="CL9">
        <v>381</v>
      </c>
      <c r="CM9">
        <v>13</v>
      </c>
      <c r="CN9">
        <v>46.8</v>
      </c>
      <c r="CO9">
        <v>1.7</v>
      </c>
      <c r="CP9">
        <v>277</v>
      </c>
      <c r="CQ9">
        <v>9</v>
      </c>
      <c r="CR9">
        <v>52.6</v>
      </c>
      <c r="CS9">
        <v>1.7</v>
      </c>
      <c r="CT9">
        <v>143.19999999999999</v>
      </c>
      <c r="CU9">
        <v>5.3</v>
      </c>
      <c r="CV9">
        <v>17.68</v>
      </c>
      <c r="CW9">
        <v>0.7</v>
      </c>
      <c r="CX9">
        <v>95</v>
      </c>
      <c r="CY9">
        <v>3.5</v>
      </c>
      <c r="CZ9">
        <v>10.86</v>
      </c>
      <c r="DA9">
        <v>0.46</v>
      </c>
      <c r="DB9">
        <v>-13</v>
      </c>
      <c r="DC9">
        <v>20</v>
      </c>
      <c r="DD9">
        <v>2.8</v>
      </c>
      <c r="DE9">
        <v>3.3</v>
      </c>
      <c r="DF9">
        <v>0.66700000000000004</v>
      </c>
      <c r="DG9">
        <v>8.6999999999999994E-2</v>
      </c>
      <c r="DH9">
        <v>0.16600000000000001</v>
      </c>
      <c r="DI9">
        <v>5.7000000000000002E-2</v>
      </c>
      <c r="DJ9">
        <v>1.6</v>
      </c>
      <c r="DK9">
        <v>0.22</v>
      </c>
      <c r="DL9">
        <v>612</v>
      </c>
      <c r="DM9">
        <v>20</v>
      </c>
      <c r="DN9">
        <v>31.3</v>
      </c>
      <c r="DO9">
        <v>1</v>
      </c>
      <c r="DP9">
        <v>-421</v>
      </c>
      <c r="DQ9">
        <v>33</v>
      </c>
      <c r="DR9">
        <v>4.1019999999999997E-5</v>
      </c>
      <c r="DS9">
        <v>7.6000000000000003E-7</v>
      </c>
      <c r="DT9" s="2">
        <v>150500</v>
      </c>
      <c r="DU9" s="2">
        <v>5000</v>
      </c>
      <c r="DV9" s="2">
        <v>3020000</v>
      </c>
      <c r="DW9" s="2">
        <v>97000</v>
      </c>
      <c r="DX9">
        <v>1890</v>
      </c>
      <c r="DY9">
        <v>290</v>
      </c>
      <c r="DZ9" s="2">
        <v>29300</v>
      </c>
      <c r="EA9" s="2">
        <v>1500</v>
      </c>
      <c r="EB9">
        <v>20120</v>
      </c>
      <c r="EC9">
        <v>720</v>
      </c>
      <c r="ED9" s="2">
        <v>362000</v>
      </c>
      <c r="EE9" s="2">
        <v>11000</v>
      </c>
      <c r="EF9" s="2">
        <v>1927000</v>
      </c>
      <c r="EG9" s="2">
        <v>65000</v>
      </c>
      <c r="EH9" s="2">
        <v>2659000</v>
      </c>
      <c r="EI9" s="2">
        <v>95000</v>
      </c>
      <c r="EJ9" s="2">
        <v>300000</v>
      </c>
      <c r="EK9" s="2">
        <v>10000</v>
      </c>
      <c r="EL9" s="2">
        <v>184000</v>
      </c>
      <c r="EM9" s="2">
        <v>5800</v>
      </c>
      <c r="EN9">
        <v>22410</v>
      </c>
      <c r="EO9">
        <v>760</v>
      </c>
      <c r="EP9">
        <v>7090</v>
      </c>
      <c r="EQ9">
        <v>300</v>
      </c>
      <c r="ER9">
        <v>21030</v>
      </c>
      <c r="ES9">
        <v>720</v>
      </c>
      <c r="ET9">
        <v>18100</v>
      </c>
      <c r="EU9">
        <v>660</v>
      </c>
      <c r="EV9">
        <v>24750</v>
      </c>
      <c r="EW9">
        <v>810</v>
      </c>
      <c r="EX9">
        <v>19570</v>
      </c>
      <c r="EY9">
        <v>640</v>
      </c>
      <c r="EZ9">
        <v>17930</v>
      </c>
      <c r="FA9">
        <v>660</v>
      </c>
      <c r="FB9">
        <v>6710</v>
      </c>
      <c r="FC9">
        <v>270</v>
      </c>
      <c r="FD9">
        <v>7770</v>
      </c>
      <c r="FE9">
        <v>290</v>
      </c>
      <c r="FF9">
        <v>4100</v>
      </c>
      <c r="FG9">
        <v>170</v>
      </c>
      <c r="FH9">
        <v>12</v>
      </c>
      <c r="FI9">
        <v>13</v>
      </c>
      <c r="FJ9">
        <v>52</v>
      </c>
      <c r="FK9">
        <v>6.8</v>
      </c>
      <c r="FL9">
        <v>11.7</v>
      </c>
      <c r="FM9">
        <v>4.0999999999999996</v>
      </c>
      <c r="FN9">
        <v>270</v>
      </c>
      <c r="FO9">
        <v>37</v>
      </c>
      <c r="FP9" s="2">
        <v>204800</v>
      </c>
      <c r="FQ9" s="2">
        <v>6600</v>
      </c>
      <c r="FR9">
        <v>11580</v>
      </c>
      <c r="FS9">
        <v>380</v>
      </c>
      <c r="FT9">
        <v>243</v>
      </c>
      <c r="FU9">
        <v>19</v>
      </c>
      <c r="FV9" t="s">
        <v>846</v>
      </c>
      <c r="FW9">
        <v>0</v>
      </c>
      <c r="FX9">
        <v>1.3441000000000001</v>
      </c>
      <c r="FY9">
        <v>1.1812</v>
      </c>
      <c r="FZ9">
        <v>626.69000000000005</v>
      </c>
      <c r="GA9">
        <v>0.43592999999999998</v>
      </c>
      <c r="GB9">
        <v>1.9185000000000001</v>
      </c>
      <c r="GC9">
        <v>1.7048000000000001</v>
      </c>
      <c r="GD9">
        <v>3.1676000000000002</v>
      </c>
      <c r="GE9">
        <v>5.4870999999999999</v>
      </c>
      <c r="GF9">
        <v>0.72968999999999995</v>
      </c>
      <c r="GG9">
        <v>1.7309000000000001</v>
      </c>
      <c r="GH9">
        <v>0.32573000000000002</v>
      </c>
      <c r="GI9">
        <v>7.3754E-2</v>
      </c>
      <c r="GJ9">
        <v>0.69198999999999999</v>
      </c>
      <c r="GK9">
        <v>4.0487000000000002E-2</v>
      </c>
      <c r="GL9">
        <v>0.17530999999999999</v>
      </c>
      <c r="GM9">
        <v>4.2110000000000002E-2</v>
      </c>
      <c r="GN9">
        <v>0.17476</v>
      </c>
      <c r="GO9">
        <v>2.2121999999999999E-2</v>
      </c>
      <c r="GP9">
        <v>0.19145000000000001</v>
      </c>
      <c r="GQ9">
        <v>0</v>
      </c>
      <c r="GR9">
        <v>0</v>
      </c>
      <c r="GS9">
        <v>3.4809000000000001</v>
      </c>
      <c r="GT9">
        <v>6.9043999999999994E-2</v>
      </c>
      <c r="GU9">
        <v>8.8650999999999994E-2</v>
      </c>
      <c r="GV9">
        <v>9.2874999999999999E-2</v>
      </c>
      <c r="GW9">
        <v>0.57123999999999997</v>
      </c>
      <c r="GX9">
        <v>2.0516E-2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331</v>
      </c>
      <c r="B10" t="s">
        <v>842</v>
      </c>
      <c r="C10" t="s">
        <v>332</v>
      </c>
      <c r="D10" t="s">
        <v>844</v>
      </c>
      <c r="E10" s="1">
        <v>1462.4710300925926</v>
      </c>
      <c r="F10">
        <v>40.107999999999997</v>
      </c>
      <c r="G10" t="s">
        <v>1132</v>
      </c>
      <c r="H10" s="2">
        <v>8550000</v>
      </c>
      <c r="I10" s="2">
        <v>220000</v>
      </c>
      <c r="J10" s="2">
        <v>2809000</v>
      </c>
      <c r="K10" s="2">
        <v>81000</v>
      </c>
      <c r="L10">
        <v>49350</v>
      </c>
      <c r="M10">
        <v>260</v>
      </c>
      <c r="N10" s="2">
        <v>138800</v>
      </c>
      <c r="O10" s="2">
        <v>3800</v>
      </c>
      <c r="P10" s="2">
        <v>192200</v>
      </c>
      <c r="Q10" s="2">
        <v>1200</v>
      </c>
      <c r="R10">
        <v>37780</v>
      </c>
      <c r="S10">
        <v>640</v>
      </c>
      <c r="T10" s="2">
        <v>329000</v>
      </c>
      <c r="U10" s="2">
        <v>10000</v>
      </c>
      <c r="V10" s="2">
        <v>1794000</v>
      </c>
      <c r="W10" s="2">
        <v>56000</v>
      </c>
      <c r="X10" s="2">
        <v>2439000</v>
      </c>
      <c r="Y10" s="2">
        <v>68000</v>
      </c>
      <c r="Z10" s="2">
        <v>270300</v>
      </c>
      <c r="AA10" s="2">
        <v>7700</v>
      </c>
      <c r="AB10" s="2">
        <v>164200</v>
      </c>
      <c r="AC10" s="2">
        <v>5300</v>
      </c>
      <c r="AD10">
        <v>20180</v>
      </c>
      <c r="AE10">
        <v>620</v>
      </c>
      <c r="AF10">
        <v>6570</v>
      </c>
      <c r="AG10">
        <v>200</v>
      </c>
      <c r="AH10">
        <v>19060</v>
      </c>
      <c r="AI10">
        <v>560</v>
      </c>
      <c r="AJ10">
        <v>16040</v>
      </c>
      <c r="AK10">
        <v>480</v>
      </c>
      <c r="AL10">
        <v>22650</v>
      </c>
      <c r="AM10">
        <v>680</v>
      </c>
      <c r="AN10">
        <v>17600</v>
      </c>
      <c r="AO10">
        <v>590</v>
      </c>
      <c r="AP10">
        <v>16430</v>
      </c>
      <c r="AQ10">
        <v>540</v>
      </c>
      <c r="AR10">
        <v>5870</v>
      </c>
      <c r="AS10">
        <v>210</v>
      </c>
      <c r="AT10">
        <v>6900</v>
      </c>
      <c r="AU10">
        <v>240</v>
      </c>
      <c r="AV10">
        <v>3530</v>
      </c>
      <c r="AW10">
        <v>170</v>
      </c>
      <c r="AX10">
        <v>512</v>
      </c>
      <c r="AY10">
        <v>29</v>
      </c>
      <c r="AZ10">
        <v>151</v>
      </c>
      <c r="BA10">
        <v>16</v>
      </c>
      <c r="BB10">
        <v>41</v>
      </c>
      <c r="BC10">
        <v>5.8</v>
      </c>
      <c r="BD10">
        <v>10.7</v>
      </c>
      <c r="BE10">
        <v>3.9</v>
      </c>
      <c r="BF10">
        <v>199</v>
      </c>
      <c r="BG10">
        <v>30</v>
      </c>
      <c r="BH10" s="2">
        <v>141300</v>
      </c>
      <c r="BI10" s="2">
        <v>3800</v>
      </c>
      <c r="BJ10">
        <v>7790</v>
      </c>
      <c r="BK10">
        <v>230</v>
      </c>
      <c r="BL10">
        <v>138</v>
      </c>
      <c r="BM10">
        <v>14</v>
      </c>
      <c r="BN10" s="2">
        <v>45600</v>
      </c>
      <c r="BO10" s="2">
        <v>1300</v>
      </c>
      <c r="BP10">
        <v>-248</v>
      </c>
      <c r="BQ10">
        <v>31</v>
      </c>
      <c r="BR10" s="2">
        <v>685000</v>
      </c>
      <c r="BS10" s="2">
        <v>19000</v>
      </c>
      <c r="BT10">
        <v>244</v>
      </c>
      <c r="BU10">
        <v>10</v>
      </c>
      <c r="BV10">
        <v>1016</v>
      </c>
      <c r="BW10">
        <v>37</v>
      </c>
      <c r="BX10">
        <v>1506</v>
      </c>
      <c r="BY10">
        <v>48</v>
      </c>
      <c r="BZ10">
        <v>6750</v>
      </c>
      <c r="CA10">
        <v>210</v>
      </c>
      <c r="CB10">
        <v>9570</v>
      </c>
      <c r="CC10">
        <v>270</v>
      </c>
      <c r="CD10">
        <v>824</v>
      </c>
      <c r="CE10">
        <v>24</v>
      </c>
      <c r="CF10">
        <v>2750</v>
      </c>
      <c r="CG10">
        <v>89</v>
      </c>
      <c r="CH10">
        <v>416</v>
      </c>
      <c r="CI10">
        <v>13</v>
      </c>
      <c r="CJ10">
        <v>34.1</v>
      </c>
      <c r="CK10">
        <v>1</v>
      </c>
      <c r="CL10">
        <v>344</v>
      </c>
      <c r="CM10">
        <v>10</v>
      </c>
      <c r="CN10">
        <v>41.4</v>
      </c>
      <c r="CO10">
        <v>1.2</v>
      </c>
      <c r="CP10">
        <v>254.2</v>
      </c>
      <c r="CQ10">
        <v>7.7</v>
      </c>
      <c r="CR10">
        <v>47.4</v>
      </c>
      <c r="CS10">
        <v>1.6</v>
      </c>
      <c r="CT10">
        <v>134</v>
      </c>
      <c r="CU10">
        <v>4.4000000000000004</v>
      </c>
      <c r="CV10">
        <v>15.27</v>
      </c>
      <c r="CW10">
        <v>0.55000000000000004</v>
      </c>
      <c r="CX10">
        <v>84.4</v>
      </c>
      <c r="CY10">
        <v>2.9</v>
      </c>
      <c r="CZ10">
        <v>9.2200000000000006</v>
      </c>
      <c r="DA10">
        <v>0.44</v>
      </c>
      <c r="DB10">
        <v>165</v>
      </c>
      <c r="DC10">
        <v>29</v>
      </c>
      <c r="DD10">
        <v>10.7</v>
      </c>
      <c r="DE10">
        <v>2.7</v>
      </c>
      <c r="DF10">
        <v>0.48699999999999999</v>
      </c>
      <c r="DG10">
        <v>7.4999999999999997E-2</v>
      </c>
      <c r="DH10">
        <v>0.14599999999999999</v>
      </c>
      <c r="DI10">
        <v>5.5E-2</v>
      </c>
      <c r="DJ10">
        <v>1.19</v>
      </c>
      <c r="DK10">
        <v>0.18</v>
      </c>
      <c r="DL10">
        <v>427</v>
      </c>
      <c r="DM10">
        <v>11</v>
      </c>
      <c r="DN10">
        <v>21.13</v>
      </c>
      <c r="DO10">
        <v>0.62</v>
      </c>
      <c r="DP10">
        <v>-444</v>
      </c>
      <c r="DQ10">
        <v>48</v>
      </c>
      <c r="DR10">
        <v>3.0859999999999999E-5</v>
      </c>
      <c r="DS10">
        <v>4.7999999999999996E-7</v>
      </c>
      <c r="DT10" s="2">
        <v>136300</v>
      </c>
      <c r="DU10" s="2">
        <v>3800</v>
      </c>
      <c r="DV10" s="2">
        <v>2734000</v>
      </c>
      <c r="DW10" s="2">
        <v>81000</v>
      </c>
      <c r="DX10">
        <v>2030</v>
      </c>
      <c r="DY10">
        <v>260</v>
      </c>
      <c r="DZ10" s="2">
        <v>27800</v>
      </c>
      <c r="EA10" s="2">
        <v>1200</v>
      </c>
      <c r="EB10">
        <v>18990</v>
      </c>
      <c r="EC10">
        <v>640</v>
      </c>
      <c r="ED10" s="2">
        <v>329000</v>
      </c>
      <c r="EE10" s="2">
        <v>10000</v>
      </c>
      <c r="EF10" s="2">
        <v>1794000</v>
      </c>
      <c r="EG10" s="2">
        <v>56000</v>
      </c>
      <c r="EH10" s="2">
        <v>2439000</v>
      </c>
      <c r="EI10" s="2">
        <v>68000</v>
      </c>
      <c r="EJ10" s="2">
        <v>270300</v>
      </c>
      <c r="EK10" s="2">
        <v>7700</v>
      </c>
      <c r="EL10" s="2">
        <v>164200</v>
      </c>
      <c r="EM10" s="2">
        <v>5300</v>
      </c>
      <c r="EN10">
        <v>20180</v>
      </c>
      <c r="EO10">
        <v>620</v>
      </c>
      <c r="EP10">
        <v>6570</v>
      </c>
      <c r="EQ10">
        <v>200</v>
      </c>
      <c r="ER10">
        <v>19060</v>
      </c>
      <c r="ES10">
        <v>560</v>
      </c>
      <c r="ET10">
        <v>16040</v>
      </c>
      <c r="EU10">
        <v>480</v>
      </c>
      <c r="EV10">
        <v>22650</v>
      </c>
      <c r="EW10">
        <v>680</v>
      </c>
      <c r="EX10">
        <v>17600</v>
      </c>
      <c r="EY10">
        <v>590</v>
      </c>
      <c r="EZ10">
        <v>16430</v>
      </c>
      <c r="FA10">
        <v>540</v>
      </c>
      <c r="FB10">
        <v>5870</v>
      </c>
      <c r="FC10">
        <v>210</v>
      </c>
      <c r="FD10">
        <v>6900</v>
      </c>
      <c r="FE10">
        <v>240</v>
      </c>
      <c r="FF10">
        <v>3530</v>
      </c>
      <c r="FG10">
        <v>170</v>
      </c>
      <c r="FH10">
        <v>61</v>
      </c>
      <c r="FI10">
        <v>16</v>
      </c>
      <c r="FJ10">
        <v>38</v>
      </c>
      <c r="FK10">
        <v>5.8</v>
      </c>
      <c r="FL10">
        <v>10.4</v>
      </c>
      <c r="FM10">
        <v>3.9</v>
      </c>
      <c r="FN10">
        <v>199</v>
      </c>
      <c r="FO10">
        <v>30</v>
      </c>
      <c r="FP10" s="2">
        <v>141300</v>
      </c>
      <c r="FQ10" s="2">
        <v>3800</v>
      </c>
      <c r="FR10">
        <v>7790</v>
      </c>
      <c r="FS10">
        <v>230</v>
      </c>
      <c r="FT10">
        <v>138</v>
      </c>
      <c r="FU10">
        <v>14</v>
      </c>
      <c r="FV10" t="s">
        <v>846</v>
      </c>
      <c r="FW10">
        <v>0</v>
      </c>
      <c r="FX10">
        <v>1.39</v>
      </c>
      <c r="FY10">
        <v>2.8841999999999999</v>
      </c>
      <c r="FZ10">
        <v>762.12</v>
      </c>
      <c r="GA10">
        <v>0.41044999999999998</v>
      </c>
      <c r="GB10">
        <v>1.9129</v>
      </c>
      <c r="GC10">
        <v>0.11321000000000001</v>
      </c>
      <c r="GD10">
        <v>2.4291</v>
      </c>
      <c r="GE10">
        <v>1.8086</v>
      </c>
      <c r="GF10">
        <v>0.24931</v>
      </c>
      <c r="GG10">
        <v>0.41532000000000002</v>
      </c>
      <c r="GH10">
        <v>0.30582999999999999</v>
      </c>
      <c r="GI10">
        <v>7.7035999999999993E-2</v>
      </c>
      <c r="GJ10">
        <v>0.22353999999999999</v>
      </c>
      <c r="GK10">
        <v>0</v>
      </c>
      <c r="GL10">
        <v>0.13916000000000001</v>
      </c>
      <c r="GM10">
        <v>2.4101000000000001E-2</v>
      </c>
      <c r="GN10">
        <v>0.10106</v>
      </c>
      <c r="GO10">
        <v>2.3299E-2</v>
      </c>
      <c r="GP10">
        <v>0</v>
      </c>
      <c r="GQ10">
        <v>0</v>
      </c>
      <c r="GR10">
        <v>0</v>
      </c>
      <c r="GS10">
        <v>5.3621999999999996</v>
      </c>
      <c r="GT10">
        <v>6.3813999999999996E-2</v>
      </c>
      <c r="GU10">
        <v>0.11502999999999999</v>
      </c>
      <c r="GV10">
        <v>0.10037</v>
      </c>
      <c r="GW10">
        <v>0</v>
      </c>
      <c r="GX10">
        <v>1.864E-2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333</v>
      </c>
      <c r="B11" t="s">
        <v>842</v>
      </c>
      <c r="C11" t="s">
        <v>334</v>
      </c>
      <c r="D11" t="s">
        <v>844</v>
      </c>
      <c r="E11" s="1">
        <v>1462.4717824074073</v>
      </c>
      <c r="F11">
        <v>40.524999999999999</v>
      </c>
      <c r="G11" t="s">
        <v>1134</v>
      </c>
      <c r="H11" s="2">
        <v>8830000</v>
      </c>
      <c r="I11" s="2">
        <v>230000</v>
      </c>
      <c r="J11" s="2">
        <v>2959000</v>
      </c>
      <c r="K11" s="2">
        <v>80000</v>
      </c>
      <c r="L11">
        <v>52640</v>
      </c>
      <c r="M11">
        <v>330</v>
      </c>
      <c r="N11" s="2">
        <v>146900</v>
      </c>
      <c r="O11" s="2">
        <v>4000</v>
      </c>
      <c r="P11" s="2">
        <v>191700</v>
      </c>
      <c r="Q11" s="2">
        <v>1300</v>
      </c>
      <c r="R11">
        <v>38640</v>
      </c>
      <c r="S11">
        <v>640</v>
      </c>
      <c r="T11" s="2">
        <v>332400</v>
      </c>
      <c r="U11" s="2">
        <v>9500</v>
      </c>
      <c r="V11" s="2">
        <v>1879000</v>
      </c>
      <c r="W11" s="2">
        <v>60000</v>
      </c>
      <c r="X11" s="2">
        <v>2485000</v>
      </c>
      <c r="Y11" s="2">
        <v>75000</v>
      </c>
      <c r="Z11" s="2">
        <v>266100</v>
      </c>
      <c r="AA11" s="2">
        <v>8400</v>
      </c>
      <c r="AB11" s="2">
        <v>156100</v>
      </c>
      <c r="AC11" s="2">
        <v>5100</v>
      </c>
      <c r="AD11">
        <v>18970</v>
      </c>
      <c r="AE11">
        <v>580</v>
      </c>
      <c r="AF11">
        <v>6240</v>
      </c>
      <c r="AG11">
        <v>280</v>
      </c>
      <c r="AH11">
        <v>18560</v>
      </c>
      <c r="AI11">
        <v>630</v>
      </c>
      <c r="AJ11">
        <v>16000</v>
      </c>
      <c r="AK11">
        <v>500</v>
      </c>
      <c r="AL11">
        <v>22320</v>
      </c>
      <c r="AM11">
        <v>780</v>
      </c>
      <c r="AN11">
        <v>17860</v>
      </c>
      <c r="AO11">
        <v>530</v>
      </c>
      <c r="AP11">
        <v>16570</v>
      </c>
      <c r="AQ11">
        <v>560</v>
      </c>
      <c r="AR11">
        <v>6350</v>
      </c>
      <c r="AS11">
        <v>240</v>
      </c>
      <c r="AT11">
        <v>7160</v>
      </c>
      <c r="AU11">
        <v>280</v>
      </c>
      <c r="AV11">
        <v>3950</v>
      </c>
      <c r="AW11">
        <v>160</v>
      </c>
      <c r="AX11">
        <v>340</v>
      </c>
      <c r="AY11">
        <v>26</v>
      </c>
      <c r="AZ11">
        <v>114</v>
      </c>
      <c r="BA11">
        <v>14</v>
      </c>
      <c r="BB11">
        <v>52.9</v>
      </c>
      <c r="BC11">
        <v>8</v>
      </c>
      <c r="BD11">
        <v>20</v>
      </c>
      <c r="BE11">
        <v>5.8</v>
      </c>
      <c r="BF11">
        <v>206</v>
      </c>
      <c r="BG11">
        <v>28</v>
      </c>
      <c r="BH11" s="2">
        <v>152500</v>
      </c>
      <c r="BI11" s="2">
        <v>4600</v>
      </c>
      <c r="BJ11">
        <v>8810</v>
      </c>
      <c r="BK11">
        <v>280</v>
      </c>
      <c r="BL11">
        <v>153</v>
      </c>
      <c r="BM11">
        <v>12</v>
      </c>
      <c r="BN11" s="2">
        <v>49800</v>
      </c>
      <c r="BO11" s="2">
        <v>1300</v>
      </c>
      <c r="BP11">
        <v>-239</v>
      </c>
      <c r="BQ11">
        <v>47</v>
      </c>
      <c r="BR11" s="2">
        <v>726000</v>
      </c>
      <c r="BS11" s="2">
        <v>20000</v>
      </c>
      <c r="BT11">
        <v>244</v>
      </c>
      <c r="BU11">
        <v>11</v>
      </c>
      <c r="BV11">
        <v>978</v>
      </c>
      <c r="BW11">
        <v>35</v>
      </c>
      <c r="BX11">
        <v>1514</v>
      </c>
      <c r="BY11">
        <v>43</v>
      </c>
      <c r="BZ11">
        <v>7020</v>
      </c>
      <c r="CA11">
        <v>230</v>
      </c>
      <c r="CB11">
        <v>9740</v>
      </c>
      <c r="CC11">
        <v>300</v>
      </c>
      <c r="CD11">
        <v>810</v>
      </c>
      <c r="CE11">
        <v>26</v>
      </c>
      <c r="CF11">
        <v>2614</v>
      </c>
      <c r="CG11">
        <v>86</v>
      </c>
      <c r="CH11">
        <v>390</v>
      </c>
      <c r="CI11">
        <v>12</v>
      </c>
      <c r="CJ11">
        <v>32.299999999999997</v>
      </c>
      <c r="CK11">
        <v>1.4</v>
      </c>
      <c r="CL11">
        <v>335</v>
      </c>
      <c r="CM11">
        <v>11</v>
      </c>
      <c r="CN11">
        <v>41.3</v>
      </c>
      <c r="CO11">
        <v>1.3</v>
      </c>
      <c r="CP11">
        <v>250.3</v>
      </c>
      <c r="CQ11">
        <v>8.8000000000000007</v>
      </c>
      <c r="CR11">
        <v>48.1</v>
      </c>
      <c r="CS11">
        <v>1.4</v>
      </c>
      <c r="CT11">
        <v>135</v>
      </c>
      <c r="CU11">
        <v>4.5</v>
      </c>
      <c r="CV11">
        <v>16.52</v>
      </c>
      <c r="CW11">
        <v>0.62</v>
      </c>
      <c r="CX11">
        <v>87.4</v>
      </c>
      <c r="CY11">
        <v>3.4</v>
      </c>
      <c r="CZ11">
        <v>10.3</v>
      </c>
      <c r="DA11">
        <v>0.42</v>
      </c>
      <c r="DB11">
        <v>-14</v>
      </c>
      <c r="DC11">
        <v>26</v>
      </c>
      <c r="DD11">
        <v>4.0999999999999996</v>
      </c>
      <c r="DE11">
        <v>2.6</v>
      </c>
      <c r="DF11">
        <v>0.64</v>
      </c>
      <c r="DG11">
        <v>0.1</v>
      </c>
      <c r="DH11">
        <v>0.27600000000000002</v>
      </c>
      <c r="DI11">
        <v>8.2000000000000003E-2</v>
      </c>
      <c r="DJ11">
        <v>1.23</v>
      </c>
      <c r="DK11">
        <v>0.17</v>
      </c>
      <c r="DL11">
        <v>461</v>
      </c>
      <c r="DM11">
        <v>14</v>
      </c>
      <c r="DN11">
        <v>23.91</v>
      </c>
      <c r="DO11">
        <v>0.75</v>
      </c>
      <c r="DP11">
        <v>-367</v>
      </c>
      <c r="DQ11">
        <v>31</v>
      </c>
      <c r="DR11">
        <v>3.2969999999999998E-5</v>
      </c>
      <c r="DS11">
        <v>4.5999999999999999E-7</v>
      </c>
      <c r="DT11" s="2">
        <v>144500</v>
      </c>
      <c r="DU11" s="2">
        <v>4000</v>
      </c>
      <c r="DV11" s="2">
        <v>2883000</v>
      </c>
      <c r="DW11" s="2">
        <v>80000</v>
      </c>
      <c r="DX11">
        <v>1640</v>
      </c>
      <c r="DY11">
        <v>320</v>
      </c>
      <c r="DZ11" s="2">
        <v>27800</v>
      </c>
      <c r="EA11" s="2">
        <v>1300</v>
      </c>
      <c r="EB11">
        <v>19830</v>
      </c>
      <c r="EC11">
        <v>640</v>
      </c>
      <c r="ED11" s="2">
        <v>332400</v>
      </c>
      <c r="EE11" s="2">
        <v>9500</v>
      </c>
      <c r="EF11" s="2">
        <v>1879000</v>
      </c>
      <c r="EG11" s="2">
        <v>60000</v>
      </c>
      <c r="EH11" s="2">
        <v>2485000</v>
      </c>
      <c r="EI11" s="2">
        <v>75000</v>
      </c>
      <c r="EJ11" s="2">
        <v>266100</v>
      </c>
      <c r="EK11" s="2">
        <v>8400</v>
      </c>
      <c r="EL11" s="2">
        <v>156100</v>
      </c>
      <c r="EM11" s="2">
        <v>5100</v>
      </c>
      <c r="EN11">
        <v>18970</v>
      </c>
      <c r="EO11">
        <v>580</v>
      </c>
      <c r="EP11">
        <v>6240</v>
      </c>
      <c r="EQ11">
        <v>280</v>
      </c>
      <c r="ER11">
        <v>18560</v>
      </c>
      <c r="ES11">
        <v>630</v>
      </c>
      <c r="ET11">
        <v>16000</v>
      </c>
      <c r="EU11">
        <v>500</v>
      </c>
      <c r="EV11">
        <v>22320</v>
      </c>
      <c r="EW11">
        <v>780</v>
      </c>
      <c r="EX11">
        <v>17860</v>
      </c>
      <c r="EY11">
        <v>530</v>
      </c>
      <c r="EZ11">
        <v>16570</v>
      </c>
      <c r="FA11">
        <v>560</v>
      </c>
      <c r="FB11">
        <v>6350</v>
      </c>
      <c r="FC11">
        <v>240</v>
      </c>
      <c r="FD11">
        <v>7160</v>
      </c>
      <c r="FE11">
        <v>280</v>
      </c>
      <c r="FF11">
        <v>3950</v>
      </c>
      <c r="FG11">
        <v>160</v>
      </c>
      <c r="FH11">
        <v>23</v>
      </c>
      <c r="FI11">
        <v>14</v>
      </c>
      <c r="FJ11">
        <v>49.9</v>
      </c>
      <c r="FK11">
        <v>8</v>
      </c>
      <c r="FL11">
        <v>19.7</v>
      </c>
      <c r="FM11">
        <v>5.8</v>
      </c>
      <c r="FN11">
        <v>206</v>
      </c>
      <c r="FO11">
        <v>28</v>
      </c>
      <c r="FP11" s="2">
        <v>152500</v>
      </c>
      <c r="FQ11" s="2">
        <v>4600</v>
      </c>
      <c r="FR11">
        <v>8810</v>
      </c>
      <c r="FS11">
        <v>280</v>
      </c>
      <c r="FT11">
        <v>153</v>
      </c>
      <c r="FU11">
        <v>12</v>
      </c>
      <c r="FV11" t="s">
        <v>846</v>
      </c>
      <c r="FW11">
        <v>0</v>
      </c>
      <c r="FX11">
        <v>1.6409</v>
      </c>
      <c r="FY11">
        <v>5.1783999999999999</v>
      </c>
      <c r="FZ11">
        <v>771.81</v>
      </c>
      <c r="GA11">
        <v>0.51702000000000004</v>
      </c>
      <c r="GB11">
        <v>2.1307999999999998</v>
      </c>
      <c r="GC11">
        <v>0.95538999999999996</v>
      </c>
      <c r="GD11">
        <v>2.0333000000000001</v>
      </c>
      <c r="GE11">
        <v>0.97563999999999995</v>
      </c>
      <c r="GF11">
        <v>0.45438000000000001</v>
      </c>
      <c r="GG11">
        <v>2.6743999999999999</v>
      </c>
      <c r="GH11">
        <v>0.52961999999999998</v>
      </c>
      <c r="GI11">
        <v>6.6781999999999994E-2</v>
      </c>
      <c r="GJ11">
        <v>0</v>
      </c>
      <c r="GK11">
        <v>4.5436999999999998E-2</v>
      </c>
      <c r="GL11">
        <v>0.14452000000000001</v>
      </c>
      <c r="GM11">
        <v>5.5929E-2</v>
      </c>
      <c r="GN11">
        <v>0.10499</v>
      </c>
      <c r="GO11">
        <v>0</v>
      </c>
      <c r="GP11">
        <v>0</v>
      </c>
      <c r="GQ11">
        <v>0</v>
      </c>
      <c r="GR11">
        <v>0</v>
      </c>
      <c r="GS11">
        <v>4.5777000000000001</v>
      </c>
      <c r="GT11">
        <v>5.9013999999999997E-2</v>
      </c>
      <c r="GU11">
        <v>0.16664000000000001</v>
      </c>
      <c r="GV11">
        <v>0.12453</v>
      </c>
      <c r="GW11">
        <v>0.15042</v>
      </c>
      <c r="GX11">
        <v>2.1999999999999999E-2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335</v>
      </c>
      <c r="B12" t="s">
        <v>842</v>
      </c>
      <c r="C12" t="s">
        <v>336</v>
      </c>
      <c r="D12" t="s">
        <v>844</v>
      </c>
      <c r="E12" s="1">
        <v>1462.4725462962963</v>
      </c>
      <c r="F12">
        <v>40.316000000000003</v>
      </c>
      <c r="G12" t="s">
        <v>1135</v>
      </c>
      <c r="H12" s="2">
        <v>8670000</v>
      </c>
      <c r="I12" s="2">
        <v>270000</v>
      </c>
      <c r="J12" s="2">
        <v>2942000</v>
      </c>
      <c r="K12" s="2">
        <v>99000</v>
      </c>
      <c r="L12">
        <v>55090</v>
      </c>
      <c r="M12">
        <v>280</v>
      </c>
      <c r="N12" s="2">
        <v>145600</v>
      </c>
      <c r="O12" s="2">
        <v>4600</v>
      </c>
      <c r="P12" s="2">
        <v>190700</v>
      </c>
      <c r="Q12" s="2">
        <v>1100</v>
      </c>
      <c r="R12">
        <v>38580</v>
      </c>
      <c r="S12">
        <v>710</v>
      </c>
      <c r="T12" s="2">
        <v>331000</v>
      </c>
      <c r="U12" s="2">
        <v>10000</v>
      </c>
      <c r="V12" s="2">
        <v>1832000</v>
      </c>
      <c r="W12" s="2">
        <v>64000</v>
      </c>
      <c r="X12" s="2">
        <v>2413000</v>
      </c>
      <c r="Y12" s="2">
        <v>76000</v>
      </c>
      <c r="Z12" s="2">
        <v>262700</v>
      </c>
      <c r="AA12" s="2">
        <v>7900</v>
      </c>
      <c r="AB12" s="2">
        <v>151200</v>
      </c>
      <c r="AC12" s="2">
        <v>5600</v>
      </c>
      <c r="AD12">
        <v>18620</v>
      </c>
      <c r="AE12">
        <v>650</v>
      </c>
      <c r="AF12">
        <v>6520</v>
      </c>
      <c r="AG12">
        <v>240</v>
      </c>
      <c r="AH12">
        <v>17840</v>
      </c>
      <c r="AI12">
        <v>640</v>
      </c>
      <c r="AJ12">
        <v>15730</v>
      </c>
      <c r="AK12">
        <v>540</v>
      </c>
      <c r="AL12">
        <v>22260</v>
      </c>
      <c r="AM12">
        <v>860</v>
      </c>
      <c r="AN12">
        <v>18190</v>
      </c>
      <c r="AO12">
        <v>640</v>
      </c>
      <c r="AP12">
        <v>16720</v>
      </c>
      <c r="AQ12">
        <v>500</v>
      </c>
      <c r="AR12">
        <v>6220</v>
      </c>
      <c r="AS12">
        <v>240</v>
      </c>
      <c r="AT12">
        <v>7270</v>
      </c>
      <c r="AU12">
        <v>280</v>
      </c>
      <c r="AV12">
        <v>4050</v>
      </c>
      <c r="AW12">
        <v>160</v>
      </c>
      <c r="AX12">
        <v>346</v>
      </c>
      <c r="AY12">
        <v>23</v>
      </c>
      <c r="AZ12">
        <v>92</v>
      </c>
      <c r="BA12">
        <v>12</v>
      </c>
      <c r="BB12">
        <v>41.9</v>
      </c>
      <c r="BC12">
        <v>5.7</v>
      </c>
      <c r="BD12">
        <v>11.5</v>
      </c>
      <c r="BE12">
        <v>4.0999999999999996</v>
      </c>
      <c r="BF12">
        <v>193</v>
      </c>
      <c r="BG12">
        <v>31</v>
      </c>
      <c r="BH12" s="2">
        <v>158600</v>
      </c>
      <c r="BI12" s="2">
        <v>4700</v>
      </c>
      <c r="BJ12">
        <v>8240</v>
      </c>
      <c r="BK12">
        <v>290</v>
      </c>
      <c r="BL12">
        <v>157</v>
      </c>
      <c r="BM12">
        <v>17</v>
      </c>
      <c r="BN12" s="2">
        <v>52400</v>
      </c>
      <c r="BO12" s="2">
        <v>1700</v>
      </c>
      <c r="BP12">
        <v>-293</v>
      </c>
      <c r="BQ12">
        <v>49</v>
      </c>
      <c r="BR12" s="2">
        <v>720000</v>
      </c>
      <c r="BS12" s="2">
        <v>23000</v>
      </c>
      <c r="BT12">
        <v>239.3</v>
      </c>
      <c r="BU12">
        <v>9.6999999999999993</v>
      </c>
      <c r="BV12">
        <v>887</v>
      </c>
      <c r="BW12">
        <v>35</v>
      </c>
      <c r="BX12">
        <v>1505</v>
      </c>
      <c r="BY12">
        <v>46</v>
      </c>
      <c r="BZ12">
        <v>6810</v>
      </c>
      <c r="CA12">
        <v>240</v>
      </c>
      <c r="CB12">
        <v>9450</v>
      </c>
      <c r="CC12">
        <v>300</v>
      </c>
      <c r="CD12">
        <v>798</v>
      </c>
      <c r="CE12">
        <v>24</v>
      </c>
      <c r="CF12">
        <v>2533</v>
      </c>
      <c r="CG12">
        <v>93</v>
      </c>
      <c r="CH12">
        <v>381</v>
      </c>
      <c r="CI12">
        <v>13</v>
      </c>
      <c r="CJ12">
        <v>33.700000000000003</v>
      </c>
      <c r="CK12">
        <v>1.3</v>
      </c>
      <c r="CL12">
        <v>321</v>
      </c>
      <c r="CM12">
        <v>12</v>
      </c>
      <c r="CN12">
        <v>40.5</v>
      </c>
      <c r="CO12">
        <v>1.4</v>
      </c>
      <c r="CP12">
        <v>249.3</v>
      </c>
      <c r="CQ12">
        <v>9.6999999999999993</v>
      </c>
      <c r="CR12">
        <v>49</v>
      </c>
      <c r="CS12">
        <v>1.7</v>
      </c>
      <c r="CT12">
        <v>136.1</v>
      </c>
      <c r="CU12">
        <v>4.0999999999999996</v>
      </c>
      <c r="CV12">
        <v>16.16</v>
      </c>
      <c r="CW12">
        <v>0.62</v>
      </c>
      <c r="CX12">
        <v>88.7</v>
      </c>
      <c r="CY12">
        <v>3.5</v>
      </c>
      <c r="CZ12">
        <v>10.55</v>
      </c>
      <c r="DA12">
        <v>0.4</v>
      </c>
      <c r="DB12">
        <v>-12</v>
      </c>
      <c r="DC12">
        <v>23</v>
      </c>
      <c r="DD12">
        <v>-0.3</v>
      </c>
      <c r="DE12">
        <v>2.2999999999999998</v>
      </c>
      <c r="DF12">
        <v>0.499</v>
      </c>
      <c r="DG12">
        <v>7.1999999999999995E-2</v>
      </c>
      <c r="DH12">
        <v>0.157</v>
      </c>
      <c r="DI12">
        <v>5.7000000000000002E-2</v>
      </c>
      <c r="DJ12">
        <v>1.1599999999999999</v>
      </c>
      <c r="DK12">
        <v>0.19</v>
      </c>
      <c r="DL12">
        <v>479</v>
      </c>
      <c r="DM12">
        <v>14</v>
      </c>
      <c r="DN12">
        <v>22.36</v>
      </c>
      <c r="DO12">
        <v>0.79</v>
      </c>
      <c r="DP12">
        <v>-307</v>
      </c>
      <c r="DQ12">
        <v>33</v>
      </c>
      <c r="DR12">
        <v>3.1409999999999999E-5</v>
      </c>
      <c r="DS12">
        <v>4.2E-7</v>
      </c>
      <c r="DT12" s="2">
        <v>143200</v>
      </c>
      <c r="DU12" s="2">
        <v>4600</v>
      </c>
      <c r="DV12" s="2">
        <v>2864000</v>
      </c>
      <c r="DW12" s="2">
        <v>99000</v>
      </c>
      <c r="DX12">
        <v>1560</v>
      </c>
      <c r="DY12">
        <v>260</v>
      </c>
      <c r="DZ12" s="2">
        <v>27200</v>
      </c>
      <c r="EA12" s="2">
        <v>1100</v>
      </c>
      <c r="EB12">
        <v>19760</v>
      </c>
      <c r="EC12">
        <v>710</v>
      </c>
      <c r="ED12" s="2">
        <v>331000</v>
      </c>
      <c r="EE12" s="2">
        <v>10000</v>
      </c>
      <c r="EF12" s="2">
        <v>1832000</v>
      </c>
      <c r="EG12" s="2">
        <v>64000</v>
      </c>
      <c r="EH12" s="2">
        <v>2413000</v>
      </c>
      <c r="EI12" s="2">
        <v>76000</v>
      </c>
      <c r="EJ12" s="2">
        <v>262700</v>
      </c>
      <c r="EK12" s="2">
        <v>7900</v>
      </c>
      <c r="EL12" s="2">
        <v>151200</v>
      </c>
      <c r="EM12" s="2">
        <v>5600</v>
      </c>
      <c r="EN12">
        <v>18620</v>
      </c>
      <c r="EO12">
        <v>650</v>
      </c>
      <c r="EP12">
        <v>6520</v>
      </c>
      <c r="EQ12">
        <v>240</v>
      </c>
      <c r="ER12">
        <v>17840</v>
      </c>
      <c r="ES12">
        <v>640</v>
      </c>
      <c r="ET12">
        <v>15730</v>
      </c>
      <c r="EU12">
        <v>540</v>
      </c>
      <c r="EV12">
        <v>22260</v>
      </c>
      <c r="EW12">
        <v>860</v>
      </c>
      <c r="EX12">
        <v>18190</v>
      </c>
      <c r="EY12">
        <v>640</v>
      </c>
      <c r="EZ12">
        <v>16720</v>
      </c>
      <c r="FA12">
        <v>500</v>
      </c>
      <c r="FB12">
        <v>6220</v>
      </c>
      <c r="FC12">
        <v>240</v>
      </c>
      <c r="FD12">
        <v>7270</v>
      </c>
      <c r="FE12">
        <v>280</v>
      </c>
      <c r="FF12">
        <v>4050</v>
      </c>
      <c r="FG12">
        <v>160</v>
      </c>
      <c r="FH12">
        <v>-2</v>
      </c>
      <c r="FI12">
        <v>12</v>
      </c>
      <c r="FJ12">
        <v>39</v>
      </c>
      <c r="FK12">
        <v>5.7</v>
      </c>
      <c r="FL12">
        <v>11.2</v>
      </c>
      <c r="FM12">
        <v>4.0999999999999996</v>
      </c>
      <c r="FN12">
        <v>193</v>
      </c>
      <c r="FO12">
        <v>31</v>
      </c>
      <c r="FP12" s="2">
        <v>158600</v>
      </c>
      <c r="FQ12" s="2">
        <v>4700</v>
      </c>
      <c r="FR12">
        <v>8240</v>
      </c>
      <c r="FS12">
        <v>290</v>
      </c>
      <c r="FT12">
        <v>156</v>
      </c>
      <c r="FU12">
        <v>17</v>
      </c>
      <c r="FV12" t="s">
        <v>846</v>
      </c>
      <c r="FW12">
        <v>0</v>
      </c>
      <c r="FX12">
        <v>1.6873</v>
      </c>
      <c r="FY12">
        <v>3.6263000000000001</v>
      </c>
      <c r="FZ12">
        <v>722.75</v>
      </c>
      <c r="GA12">
        <v>0.35705999999999999</v>
      </c>
      <c r="GB12">
        <v>2.1084999999999998</v>
      </c>
      <c r="GC12">
        <v>0.55259000000000003</v>
      </c>
      <c r="GD12">
        <v>4.7934000000000001</v>
      </c>
      <c r="GE12">
        <v>6.9946000000000002</v>
      </c>
      <c r="GF12">
        <v>0.27289999999999998</v>
      </c>
      <c r="GG12">
        <v>1.8192999999999999</v>
      </c>
      <c r="GH12">
        <v>0.93554999999999999</v>
      </c>
      <c r="GI12">
        <v>6.8782999999999997E-2</v>
      </c>
      <c r="GJ12">
        <v>0.88356999999999997</v>
      </c>
      <c r="GK12">
        <v>8.5484000000000004E-2</v>
      </c>
      <c r="GL12">
        <v>0.34675</v>
      </c>
      <c r="GM12">
        <v>4.2705E-2</v>
      </c>
      <c r="GN12">
        <v>0.15679000000000001</v>
      </c>
      <c r="GO12">
        <v>2.5024999999999999E-2</v>
      </c>
      <c r="GP12">
        <v>0.11749</v>
      </c>
      <c r="GQ12">
        <v>5.5024999999999998E-2</v>
      </c>
      <c r="GR12">
        <v>550.25</v>
      </c>
      <c r="GS12">
        <v>2.9706999999999999</v>
      </c>
      <c r="GT12">
        <v>5.8194000000000003E-2</v>
      </c>
      <c r="GU12">
        <v>0.18085999999999999</v>
      </c>
      <c r="GV12">
        <v>7.9673999999999995E-2</v>
      </c>
      <c r="GW12">
        <v>0.21586</v>
      </c>
      <c r="GX12">
        <v>1.8256999999999999E-2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337</v>
      </c>
      <c r="B13" t="s">
        <v>842</v>
      </c>
      <c r="C13" t="s">
        <v>338</v>
      </c>
      <c r="D13" t="s">
        <v>844</v>
      </c>
      <c r="E13" s="1">
        <v>1462.4733333333334</v>
      </c>
      <c r="F13">
        <v>40.942999999999998</v>
      </c>
      <c r="G13" t="s">
        <v>1136</v>
      </c>
      <c r="H13" s="2">
        <v>8850000</v>
      </c>
      <c r="I13" s="2">
        <v>260000</v>
      </c>
      <c r="J13" s="2">
        <v>3022000</v>
      </c>
      <c r="K13" s="2">
        <v>96000</v>
      </c>
      <c r="L13">
        <v>56760</v>
      </c>
      <c r="M13">
        <v>270</v>
      </c>
      <c r="N13" s="2">
        <v>148300</v>
      </c>
      <c r="O13" s="2">
        <v>4700</v>
      </c>
      <c r="P13" s="2">
        <v>193300</v>
      </c>
      <c r="Q13" s="2">
        <v>1300</v>
      </c>
      <c r="R13">
        <v>38860</v>
      </c>
      <c r="S13">
        <v>700</v>
      </c>
      <c r="T13" s="2">
        <v>340000</v>
      </c>
      <c r="U13" s="2">
        <v>10000</v>
      </c>
      <c r="V13" s="2">
        <v>1817000</v>
      </c>
      <c r="W13" s="2">
        <v>62000</v>
      </c>
      <c r="X13" s="2">
        <v>2504000</v>
      </c>
      <c r="Y13" s="2">
        <v>76000</v>
      </c>
      <c r="Z13" s="2">
        <v>274400</v>
      </c>
      <c r="AA13" s="2">
        <v>9100</v>
      </c>
      <c r="AB13" s="2">
        <v>169600</v>
      </c>
      <c r="AC13" s="2">
        <v>5000</v>
      </c>
      <c r="AD13">
        <v>20850</v>
      </c>
      <c r="AE13">
        <v>630</v>
      </c>
      <c r="AF13">
        <v>6610</v>
      </c>
      <c r="AG13">
        <v>280</v>
      </c>
      <c r="AH13">
        <v>19620</v>
      </c>
      <c r="AI13">
        <v>710</v>
      </c>
      <c r="AJ13">
        <v>16800</v>
      </c>
      <c r="AK13">
        <v>520</v>
      </c>
      <c r="AL13">
        <v>23210</v>
      </c>
      <c r="AM13">
        <v>780</v>
      </c>
      <c r="AN13">
        <v>18490</v>
      </c>
      <c r="AO13">
        <v>660</v>
      </c>
      <c r="AP13">
        <v>16870</v>
      </c>
      <c r="AQ13">
        <v>520</v>
      </c>
      <c r="AR13">
        <v>6450</v>
      </c>
      <c r="AS13">
        <v>240</v>
      </c>
      <c r="AT13">
        <v>7110</v>
      </c>
      <c r="AU13">
        <v>270</v>
      </c>
      <c r="AV13">
        <v>3740</v>
      </c>
      <c r="AW13">
        <v>150</v>
      </c>
      <c r="AX13">
        <v>336</v>
      </c>
      <c r="AY13">
        <v>24</v>
      </c>
      <c r="AZ13">
        <v>91</v>
      </c>
      <c r="BA13">
        <v>12</v>
      </c>
      <c r="BB13">
        <v>39.299999999999997</v>
      </c>
      <c r="BC13">
        <v>5.5</v>
      </c>
      <c r="BD13">
        <v>18.8</v>
      </c>
      <c r="BE13">
        <v>5.0999999999999996</v>
      </c>
      <c r="BF13">
        <v>185</v>
      </c>
      <c r="BG13">
        <v>25</v>
      </c>
      <c r="BH13" s="2">
        <v>152300</v>
      </c>
      <c r="BI13" s="2">
        <v>4700</v>
      </c>
      <c r="BJ13">
        <v>8590</v>
      </c>
      <c r="BK13">
        <v>280</v>
      </c>
      <c r="BL13">
        <v>166</v>
      </c>
      <c r="BM13">
        <v>16</v>
      </c>
      <c r="BN13" s="2">
        <v>58100</v>
      </c>
      <c r="BO13" s="2">
        <v>1700</v>
      </c>
      <c r="BP13">
        <v>-470</v>
      </c>
      <c r="BQ13">
        <v>71</v>
      </c>
      <c r="BR13" s="2">
        <v>733000</v>
      </c>
      <c r="BS13" s="2">
        <v>24000</v>
      </c>
      <c r="BT13">
        <v>265</v>
      </c>
      <c r="BU13">
        <v>11</v>
      </c>
      <c r="BV13">
        <v>829</v>
      </c>
      <c r="BW13">
        <v>31</v>
      </c>
      <c r="BX13">
        <v>1540</v>
      </c>
      <c r="BY13">
        <v>48</v>
      </c>
      <c r="BZ13">
        <v>6720</v>
      </c>
      <c r="CA13">
        <v>230</v>
      </c>
      <c r="CB13">
        <v>9800</v>
      </c>
      <c r="CC13">
        <v>300</v>
      </c>
      <c r="CD13">
        <v>831</v>
      </c>
      <c r="CE13">
        <v>28</v>
      </c>
      <c r="CF13">
        <v>2843</v>
      </c>
      <c r="CG13">
        <v>84</v>
      </c>
      <c r="CH13">
        <v>426</v>
      </c>
      <c r="CI13">
        <v>13</v>
      </c>
      <c r="CJ13">
        <v>34.1</v>
      </c>
      <c r="CK13">
        <v>1.4</v>
      </c>
      <c r="CL13">
        <v>353</v>
      </c>
      <c r="CM13">
        <v>13</v>
      </c>
      <c r="CN13">
        <v>43.3</v>
      </c>
      <c r="CO13">
        <v>1.3</v>
      </c>
      <c r="CP13">
        <v>259.60000000000002</v>
      </c>
      <c r="CQ13">
        <v>8.6999999999999993</v>
      </c>
      <c r="CR13">
        <v>49.8</v>
      </c>
      <c r="CS13">
        <v>1.8</v>
      </c>
      <c r="CT13">
        <v>137.19999999999999</v>
      </c>
      <c r="CU13">
        <v>4.3</v>
      </c>
      <c r="CV13">
        <v>16.760000000000002</v>
      </c>
      <c r="CW13">
        <v>0.63</v>
      </c>
      <c r="CX13">
        <v>86.6</v>
      </c>
      <c r="CY13">
        <v>3.3</v>
      </c>
      <c r="CZ13">
        <v>9.7200000000000006</v>
      </c>
      <c r="DA13">
        <v>0.4</v>
      </c>
      <c r="DB13">
        <v>-22</v>
      </c>
      <c r="DC13">
        <v>24</v>
      </c>
      <c r="DD13">
        <v>-0.7</v>
      </c>
      <c r="DE13">
        <v>2.5</v>
      </c>
      <c r="DF13">
        <v>0.46500000000000002</v>
      </c>
      <c r="DG13">
        <v>7.0000000000000007E-2</v>
      </c>
      <c r="DH13">
        <v>0.25800000000000001</v>
      </c>
      <c r="DI13">
        <v>7.0999999999999994E-2</v>
      </c>
      <c r="DJ13">
        <v>1.1100000000000001</v>
      </c>
      <c r="DK13">
        <v>0.15</v>
      </c>
      <c r="DL13">
        <v>460</v>
      </c>
      <c r="DM13">
        <v>14</v>
      </c>
      <c r="DN13">
        <v>23.3</v>
      </c>
      <c r="DO13">
        <v>0.75</v>
      </c>
      <c r="DP13">
        <v>-264</v>
      </c>
      <c r="DQ13">
        <v>27</v>
      </c>
      <c r="DR13">
        <v>3.1720000000000001E-5</v>
      </c>
      <c r="DS13">
        <v>4.7E-7</v>
      </c>
      <c r="DT13" s="2">
        <v>145900</v>
      </c>
      <c r="DU13" s="2">
        <v>4700</v>
      </c>
      <c r="DV13" s="2">
        <v>2944000</v>
      </c>
      <c r="DW13" s="2">
        <v>96000</v>
      </c>
      <c r="DX13">
        <v>1750</v>
      </c>
      <c r="DY13">
        <v>260</v>
      </c>
      <c r="DZ13" s="2">
        <v>30200</v>
      </c>
      <c r="EA13" s="2">
        <v>1300</v>
      </c>
      <c r="EB13">
        <v>20060</v>
      </c>
      <c r="EC13">
        <v>700</v>
      </c>
      <c r="ED13" s="2">
        <v>340000</v>
      </c>
      <c r="EE13" s="2">
        <v>10000</v>
      </c>
      <c r="EF13" s="2">
        <v>1817000</v>
      </c>
      <c r="EG13" s="2">
        <v>62000</v>
      </c>
      <c r="EH13" s="2">
        <v>2504000</v>
      </c>
      <c r="EI13" s="2">
        <v>76000</v>
      </c>
      <c r="EJ13" s="2">
        <v>274400</v>
      </c>
      <c r="EK13" s="2">
        <v>9100</v>
      </c>
      <c r="EL13" s="2">
        <v>169600</v>
      </c>
      <c r="EM13" s="2">
        <v>5000</v>
      </c>
      <c r="EN13">
        <v>20850</v>
      </c>
      <c r="EO13">
        <v>630</v>
      </c>
      <c r="EP13">
        <v>6610</v>
      </c>
      <c r="EQ13">
        <v>280</v>
      </c>
      <c r="ER13">
        <v>19610</v>
      </c>
      <c r="ES13">
        <v>710</v>
      </c>
      <c r="ET13">
        <v>16800</v>
      </c>
      <c r="EU13">
        <v>520</v>
      </c>
      <c r="EV13">
        <v>23210</v>
      </c>
      <c r="EW13">
        <v>780</v>
      </c>
      <c r="EX13">
        <v>18490</v>
      </c>
      <c r="EY13">
        <v>660</v>
      </c>
      <c r="EZ13">
        <v>16870</v>
      </c>
      <c r="FA13">
        <v>520</v>
      </c>
      <c r="FB13">
        <v>6450</v>
      </c>
      <c r="FC13">
        <v>240</v>
      </c>
      <c r="FD13">
        <v>7110</v>
      </c>
      <c r="FE13">
        <v>270</v>
      </c>
      <c r="FF13">
        <v>3740</v>
      </c>
      <c r="FG13">
        <v>150</v>
      </c>
      <c r="FH13">
        <v>-4</v>
      </c>
      <c r="FI13">
        <v>12</v>
      </c>
      <c r="FJ13">
        <v>36.299999999999997</v>
      </c>
      <c r="FK13">
        <v>5.5</v>
      </c>
      <c r="FL13">
        <v>18.5</v>
      </c>
      <c r="FM13">
        <v>5.0999999999999996</v>
      </c>
      <c r="FN13">
        <v>184</v>
      </c>
      <c r="FO13">
        <v>25</v>
      </c>
      <c r="FP13" s="2">
        <v>152300</v>
      </c>
      <c r="FQ13" s="2">
        <v>4700</v>
      </c>
      <c r="FR13">
        <v>8590</v>
      </c>
      <c r="FS13">
        <v>280</v>
      </c>
      <c r="FT13">
        <v>166</v>
      </c>
      <c r="FU13">
        <v>16</v>
      </c>
      <c r="FV13" t="s">
        <v>846</v>
      </c>
      <c r="FW13">
        <v>0</v>
      </c>
      <c r="FX13">
        <v>2.0095999999999998</v>
      </c>
      <c r="FY13">
        <v>2.6591999999999998</v>
      </c>
      <c r="FZ13">
        <v>598.86</v>
      </c>
      <c r="GA13">
        <v>0.31877</v>
      </c>
      <c r="GB13">
        <v>1.8283</v>
      </c>
      <c r="GC13">
        <v>0.82274999999999998</v>
      </c>
      <c r="GD13">
        <v>1.5764</v>
      </c>
      <c r="GE13">
        <v>0.87931000000000004</v>
      </c>
      <c r="GF13">
        <v>0.52478000000000002</v>
      </c>
      <c r="GG13">
        <v>0.38057000000000002</v>
      </c>
      <c r="GH13">
        <v>0.23197000000000001</v>
      </c>
      <c r="GI13">
        <v>8.0498E-2</v>
      </c>
      <c r="GJ13">
        <v>0.20433000000000001</v>
      </c>
      <c r="GK13">
        <v>0</v>
      </c>
      <c r="GL13">
        <v>0.17424999999999999</v>
      </c>
      <c r="GM13">
        <v>3.0557000000000001E-2</v>
      </c>
      <c r="GN13">
        <v>0</v>
      </c>
      <c r="GO13">
        <v>2.9479999999999999E-2</v>
      </c>
      <c r="GP13">
        <v>0</v>
      </c>
      <c r="GQ13">
        <v>4.0524999999999999E-2</v>
      </c>
      <c r="GR13">
        <v>405.25</v>
      </c>
      <c r="GS13">
        <v>4.9038000000000004</v>
      </c>
      <c r="GT13">
        <v>8.4591E-2</v>
      </c>
      <c r="GU13">
        <v>8.6931999999999995E-2</v>
      </c>
      <c r="GV13">
        <v>6.8071000000000007E-2</v>
      </c>
      <c r="GW13">
        <v>0.12217</v>
      </c>
      <c r="GX13">
        <v>2.1861999999999999E-2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339</v>
      </c>
      <c r="B14" t="s">
        <v>842</v>
      </c>
      <c r="C14" t="s">
        <v>340</v>
      </c>
      <c r="D14" t="s">
        <v>844</v>
      </c>
      <c r="E14" s="1">
        <v>1462.4990625</v>
      </c>
      <c r="F14">
        <v>39.899000000000001</v>
      </c>
      <c r="G14" t="s">
        <v>1284</v>
      </c>
      <c r="H14" s="2">
        <v>7660000</v>
      </c>
      <c r="I14" s="2">
        <v>220000</v>
      </c>
      <c r="J14" s="2">
        <v>2576000</v>
      </c>
      <c r="K14" s="2">
        <v>72000</v>
      </c>
      <c r="L14">
        <v>29570</v>
      </c>
      <c r="M14">
        <v>250</v>
      </c>
      <c r="N14" s="2">
        <v>120400</v>
      </c>
      <c r="O14" s="2">
        <v>3300</v>
      </c>
      <c r="P14">
        <v>136760</v>
      </c>
      <c r="Q14">
        <v>920</v>
      </c>
      <c r="R14">
        <v>29810</v>
      </c>
      <c r="S14">
        <v>550</v>
      </c>
      <c r="T14" s="2">
        <v>287100</v>
      </c>
      <c r="U14" s="2">
        <v>7800</v>
      </c>
      <c r="V14" s="2">
        <v>1605000</v>
      </c>
      <c r="W14" s="2">
        <v>44000</v>
      </c>
      <c r="X14" s="2">
        <v>2185000</v>
      </c>
      <c r="Y14" s="2">
        <v>86000</v>
      </c>
      <c r="Z14" s="2">
        <v>250900</v>
      </c>
      <c r="AA14" s="2">
        <v>8000</v>
      </c>
      <c r="AB14" s="2">
        <v>154800</v>
      </c>
      <c r="AC14" s="2">
        <v>4400</v>
      </c>
      <c r="AD14">
        <v>19020</v>
      </c>
      <c r="AE14">
        <v>620</v>
      </c>
      <c r="AF14">
        <v>5980</v>
      </c>
      <c r="AG14">
        <v>200</v>
      </c>
      <c r="AH14">
        <v>18030</v>
      </c>
      <c r="AI14">
        <v>550</v>
      </c>
      <c r="AJ14">
        <v>15560</v>
      </c>
      <c r="AK14">
        <v>490</v>
      </c>
      <c r="AL14">
        <v>21650</v>
      </c>
      <c r="AM14">
        <v>690</v>
      </c>
      <c r="AN14">
        <v>17710</v>
      </c>
      <c r="AO14">
        <v>500</v>
      </c>
      <c r="AP14">
        <v>15690</v>
      </c>
      <c r="AQ14">
        <v>480</v>
      </c>
      <c r="AR14">
        <v>5890</v>
      </c>
      <c r="AS14">
        <v>200</v>
      </c>
      <c r="AT14">
        <v>6780</v>
      </c>
      <c r="AU14">
        <v>230</v>
      </c>
      <c r="AV14">
        <v>3700</v>
      </c>
      <c r="AW14">
        <v>170</v>
      </c>
      <c r="AX14">
        <v>337</v>
      </c>
      <c r="AY14">
        <v>23</v>
      </c>
      <c r="AZ14">
        <v>95</v>
      </c>
      <c r="BA14">
        <v>12</v>
      </c>
      <c r="BB14">
        <v>43.2</v>
      </c>
      <c r="BC14">
        <v>6.6</v>
      </c>
      <c r="BD14">
        <v>19.8</v>
      </c>
      <c r="BE14">
        <v>5.9</v>
      </c>
      <c r="BF14">
        <v>202</v>
      </c>
      <c r="BG14">
        <v>31</v>
      </c>
      <c r="BH14" s="2">
        <v>146100</v>
      </c>
      <c r="BI14" s="2">
        <v>4200</v>
      </c>
      <c r="BJ14">
        <v>8510</v>
      </c>
      <c r="BK14">
        <v>250</v>
      </c>
      <c r="BL14">
        <v>130</v>
      </c>
      <c r="BM14">
        <v>13</v>
      </c>
      <c r="BN14" s="2">
        <v>34900</v>
      </c>
      <c r="BO14" s="2">
        <v>1000</v>
      </c>
      <c r="BP14">
        <v>245</v>
      </c>
      <c r="BQ14">
        <v>53</v>
      </c>
      <c r="BR14" s="2">
        <v>668000</v>
      </c>
      <c r="BS14" s="2">
        <v>18000</v>
      </c>
      <c r="BT14">
        <v>164.4</v>
      </c>
      <c r="BU14">
        <v>6.5</v>
      </c>
      <c r="BV14">
        <v>793</v>
      </c>
      <c r="BW14">
        <v>27</v>
      </c>
      <c r="BX14">
        <v>1404</v>
      </c>
      <c r="BY14">
        <v>38</v>
      </c>
      <c r="BZ14">
        <v>7210</v>
      </c>
      <c r="CA14">
        <v>200</v>
      </c>
      <c r="CB14">
        <v>9240</v>
      </c>
      <c r="CC14">
        <v>360</v>
      </c>
      <c r="CD14">
        <v>784</v>
      </c>
      <c r="CE14">
        <v>25</v>
      </c>
      <c r="CF14">
        <v>2850</v>
      </c>
      <c r="CG14">
        <v>81</v>
      </c>
      <c r="CH14">
        <v>404</v>
      </c>
      <c r="CI14">
        <v>13</v>
      </c>
      <c r="CJ14">
        <v>31.6</v>
      </c>
      <c r="CK14">
        <v>1</v>
      </c>
      <c r="CL14">
        <v>344</v>
      </c>
      <c r="CM14">
        <v>11</v>
      </c>
      <c r="CN14">
        <v>41.7</v>
      </c>
      <c r="CO14">
        <v>1.3</v>
      </c>
      <c r="CP14">
        <v>248.9</v>
      </c>
      <c r="CQ14">
        <v>7.9</v>
      </c>
      <c r="CR14">
        <v>49.3</v>
      </c>
      <c r="CS14">
        <v>1.4</v>
      </c>
      <c r="CT14">
        <v>130.5</v>
      </c>
      <c r="CU14">
        <v>3.9</v>
      </c>
      <c r="CV14">
        <v>16</v>
      </c>
      <c r="CW14">
        <v>0.54</v>
      </c>
      <c r="CX14">
        <v>84.3</v>
      </c>
      <c r="CY14">
        <v>2.8</v>
      </c>
      <c r="CZ14">
        <v>9.69</v>
      </c>
      <c r="DA14">
        <v>0.45</v>
      </c>
      <c r="DB14">
        <v>33</v>
      </c>
      <c r="DC14">
        <v>23</v>
      </c>
      <c r="DD14">
        <v>2.8</v>
      </c>
      <c r="DE14">
        <v>2.4</v>
      </c>
      <c r="DF14">
        <v>0.52800000000000002</v>
      </c>
      <c r="DG14">
        <v>8.5999999999999993E-2</v>
      </c>
      <c r="DH14">
        <v>0.27300000000000002</v>
      </c>
      <c r="DI14">
        <v>8.3000000000000004E-2</v>
      </c>
      <c r="DJ14">
        <v>1.24</v>
      </c>
      <c r="DK14">
        <v>0.19</v>
      </c>
      <c r="DL14">
        <v>444</v>
      </c>
      <c r="DM14">
        <v>13</v>
      </c>
      <c r="DN14">
        <v>23.03</v>
      </c>
      <c r="DO14">
        <v>0.68</v>
      </c>
      <c r="DP14">
        <v>221</v>
      </c>
      <c r="DQ14">
        <v>21</v>
      </c>
      <c r="DR14">
        <v>3.4579999999999998E-5</v>
      </c>
      <c r="DS14">
        <v>4.9999999999999998E-7</v>
      </c>
      <c r="DT14" s="2">
        <v>118800</v>
      </c>
      <c r="DU14" s="2">
        <v>3300</v>
      </c>
      <c r="DV14" s="2">
        <v>2514000</v>
      </c>
      <c r="DW14" s="2">
        <v>72000</v>
      </c>
      <c r="DX14">
        <v>1150</v>
      </c>
      <c r="DY14">
        <v>240</v>
      </c>
      <c r="DZ14">
        <v>22740</v>
      </c>
      <c r="EA14">
        <v>900</v>
      </c>
      <c r="EB14">
        <v>16250</v>
      </c>
      <c r="EC14">
        <v>540</v>
      </c>
      <c r="ED14" s="2">
        <v>287100</v>
      </c>
      <c r="EE14" s="2">
        <v>7800</v>
      </c>
      <c r="EF14" s="2">
        <v>1605000</v>
      </c>
      <c r="EG14" s="2">
        <v>44000</v>
      </c>
      <c r="EH14" s="2">
        <v>2185000</v>
      </c>
      <c r="EI14" s="2">
        <v>86000</v>
      </c>
      <c r="EJ14" s="2">
        <v>250900</v>
      </c>
      <c r="EK14" s="2">
        <v>8000</v>
      </c>
      <c r="EL14" s="2">
        <v>154800</v>
      </c>
      <c r="EM14" s="2">
        <v>4400</v>
      </c>
      <c r="EN14">
        <v>19020</v>
      </c>
      <c r="EO14">
        <v>620</v>
      </c>
      <c r="EP14">
        <v>5980</v>
      </c>
      <c r="EQ14">
        <v>200</v>
      </c>
      <c r="ER14">
        <v>18030</v>
      </c>
      <c r="ES14">
        <v>550</v>
      </c>
      <c r="ET14">
        <v>15560</v>
      </c>
      <c r="EU14">
        <v>490</v>
      </c>
      <c r="EV14">
        <v>21650</v>
      </c>
      <c r="EW14">
        <v>690</v>
      </c>
      <c r="EX14">
        <v>17710</v>
      </c>
      <c r="EY14">
        <v>500</v>
      </c>
      <c r="EZ14">
        <v>15690</v>
      </c>
      <c r="FA14">
        <v>480</v>
      </c>
      <c r="FB14">
        <v>5890</v>
      </c>
      <c r="FC14">
        <v>200</v>
      </c>
      <c r="FD14">
        <v>6780</v>
      </c>
      <c r="FE14">
        <v>230</v>
      </c>
      <c r="FF14">
        <v>3700</v>
      </c>
      <c r="FG14">
        <v>170</v>
      </c>
      <c r="FH14">
        <v>14</v>
      </c>
      <c r="FI14">
        <v>12</v>
      </c>
      <c r="FJ14">
        <v>40.299999999999997</v>
      </c>
      <c r="FK14">
        <v>6.6</v>
      </c>
      <c r="FL14">
        <v>19.5</v>
      </c>
      <c r="FM14">
        <v>5.9</v>
      </c>
      <c r="FN14">
        <v>202</v>
      </c>
      <c r="FO14">
        <v>31</v>
      </c>
      <c r="FP14" s="2">
        <v>146100</v>
      </c>
      <c r="FQ14" s="2">
        <v>4200</v>
      </c>
      <c r="FR14">
        <v>8510</v>
      </c>
      <c r="FS14">
        <v>250</v>
      </c>
      <c r="FT14">
        <v>130</v>
      </c>
      <c r="FU14">
        <v>13</v>
      </c>
      <c r="FV14" t="s">
        <v>846</v>
      </c>
      <c r="FW14">
        <v>0</v>
      </c>
      <c r="FX14">
        <v>2.0741000000000001</v>
      </c>
      <c r="FY14">
        <v>0.8921</v>
      </c>
      <c r="FZ14">
        <v>829.18</v>
      </c>
      <c r="GA14">
        <v>0.63992000000000004</v>
      </c>
      <c r="GB14">
        <v>2.1219999999999999</v>
      </c>
      <c r="GC14">
        <v>0.95967000000000002</v>
      </c>
      <c r="GD14">
        <v>3.5004</v>
      </c>
      <c r="GE14">
        <v>6.1203000000000003</v>
      </c>
      <c r="GF14">
        <v>0.77503</v>
      </c>
      <c r="GG14">
        <v>2.5546000000000002</v>
      </c>
      <c r="GH14">
        <v>0.67881999999999998</v>
      </c>
      <c r="GI14">
        <v>0</v>
      </c>
      <c r="GJ14">
        <v>0.25155</v>
      </c>
      <c r="GK14">
        <v>4.8430000000000001E-2</v>
      </c>
      <c r="GL14">
        <v>0.20774000000000001</v>
      </c>
      <c r="GM14">
        <v>5.0319000000000003E-2</v>
      </c>
      <c r="GN14">
        <v>0.23924000000000001</v>
      </c>
      <c r="GO14">
        <v>5.8062000000000002E-2</v>
      </c>
      <c r="GP14">
        <v>0.35785</v>
      </c>
      <c r="GQ14">
        <v>0</v>
      </c>
      <c r="GR14">
        <v>0</v>
      </c>
      <c r="GS14">
        <v>4.5875000000000004</v>
      </c>
      <c r="GT14">
        <v>8.3768999999999996E-2</v>
      </c>
      <c r="GU14">
        <v>7.4105000000000004E-2</v>
      </c>
      <c r="GV14">
        <v>0</v>
      </c>
      <c r="GW14">
        <v>0.31023000000000001</v>
      </c>
      <c r="GX14">
        <v>2.0698999999999999E-2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341</v>
      </c>
      <c r="B15" t="s">
        <v>842</v>
      </c>
      <c r="C15" t="s">
        <v>342</v>
      </c>
      <c r="D15" t="s">
        <v>844</v>
      </c>
      <c r="E15" s="1">
        <v>1462.4998148148147</v>
      </c>
      <c r="F15">
        <v>39.063000000000002</v>
      </c>
      <c r="G15" t="s">
        <v>1286</v>
      </c>
      <c r="H15" s="2">
        <v>7180000</v>
      </c>
      <c r="I15" s="2">
        <v>210000</v>
      </c>
      <c r="J15" s="2">
        <v>2455000</v>
      </c>
      <c r="K15" s="2">
        <v>82000</v>
      </c>
      <c r="L15">
        <v>30090</v>
      </c>
      <c r="M15">
        <v>240</v>
      </c>
      <c r="N15" s="2">
        <v>114700</v>
      </c>
      <c r="O15" s="2">
        <v>3300</v>
      </c>
      <c r="P15">
        <v>135300</v>
      </c>
      <c r="Q15">
        <v>890</v>
      </c>
      <c r="R15">
        <v>28960</v>
      </c>
      <c r="S15">
        <v>510</v>
      </c>
      <c r="T15" s="2">
        <v>254600</v>
      </c>
      <c r="U15" s="2">
        <v>7000</v>
      </c>
      <c r="V15" s="2">
        <v>1481000</v>
      </c>
      <c r="W15" s="2">
        <v>49000</v>
      </c>
      <c r="X15" s="2">
        <v>2049000</v>
      </c>
      <c r="Y15" s="2">
        <v>60000</v>
      </c>
      <c r="Z15" s="2">
        <v>230100</v>
      </c>
      <c r="AA15" s="2">
        <v>6600</v>
      </c>
      <c r="AB15" s="2">
        <v>139700</v>
      </c>
      <c r="AC15" s="2">
        <v>4300</v>
      </c>
      <c r="AD15">
        <v>17470</v>
      </c>
      <c r="AE15">
        <v>530</v>
      </c>
      <c r="AF15">
        <v>5760</v>
      </c>
      <c r="AG15">
        <v>240</v>
      </c>
      <c r="AH15">
        <v>16680</v>
      </c>
      <c r="AI15">
        <v>500</v>
      </c>
      <c r="AJ15">
        <v>14000</v>
      </c>
      <c r="AK15">
        <v>420</v>
      </c>
      <c r="AL15">
        <v>20090</v>
      </c>
      <c r="AM15">
        <v>550</v>
      </c>
      <c r="AN15">
        <v>15430</v>
      </c>
      <c r="AO15">
        <v>480</v>
      </c>
      <c r="AP15">
        <v>14200</v>
      </c>
      <c r="AQ15">
        <v>430</v>
      </c>
      <c r="AR15">
        <v>5420</v>
      </c>
      <c r="AS15">
        <v>220</v>
      </c>
      <c r="AT15">
        <v>6140</v>
      </c>
      <c r="AU15">
        <v>230</v>
      </c>
      <c r="AV15">
        <v>3350</v>
      </c>
      <c r="AW15">
        <v>170</v>
      </c>
      <c r="AX15">
        <v>295</v>
      </c>
      <c r="AY15">
        <v>19</v>
      </c>
      <c r="AZ15">
        <v>91</v>
      </c>
      <c r="BA15">
        <v>13</v>
      </c>
      <c r="BB15">
        <v>42.5</v>
      </c>
      <c r="BC15">
        <v>6.4</v>
      </c>
      <c r="BD15">
        <v>9.4</v>
      </c>
      <c r="BE15">
        <v>3.9</v>
      </c>
      <c r="BF15">
        <v>213</v>
      </c>
      <c r="BG15">
        <v>34</v>
      </c>
      <c r="BH15" s="2">
        <v>143800</v>
      </c>
      <c r="BI15" s="2">
        <v>3900</v>
      </c>
      <c r="BJ15">
        <v>8820</v>
      </c>
      <c r="BK15">
        <v>270</v>
      </c>
      <c r="BL15">
        <v>136</v>
      </c>
      <c r="BM15">
        <v>13</v>
      </c>
      <c r="BN15" s="2">
        <v>32100</v>
      </c>
      <c r="BO15" s="2">
        <v>1100</v>
      </c>
      <c r="BP15">
        <v>137</v>
      </c>
      <c r="BQ15">
        <v>44</v>
      </c>
      <c r="BR15" s="2">
        <v>641000</v>
      </c>
      <c r="BS15" s="2">
        <v>18000</v>
      </c>
      <c r="BT15">
        <v>161.4</v>
      </c>
      <c r="BU15">
        <v>6.2</v>
      </c>
      <c r="BV15">
        <v>760</v>
      </c>
      <c r="BW15">
        <v>24</v>
      </c>
      <c r="BX15">
        <v>1258</v>
      </c>
      <c r="BY15">
        <v>34</v>
      </c>
      <c r="BZ15">
        <v>6720</v>
      </c>
      <c r="CA15">
        <v>220</v>
      </c>
      <c r="CB15">
        <v>8730</v>
      </c>
      <c r="CC15">
        <v>250</v>
      </c>
      <c r="CD15">
        <v>723</v>
      </c>
      <c r="CE15">
        <v>21</v>
      </c>
      <c r="CF15">
        <v>2582</v>
      </c>
      <c r="CG15">
        <v>80</v>
      </c>
      <c r="CH15">
        <v>373</v>
      </c>
      <c r="CI15">
        <v>11</v>
      </c>
      <c r="CJ15">
        <v>30.5</v>
      </c>
      <c r="CK15">
        <v>1.3</v>
      </c>
      <c r="CL15">
        <v>319.5</v>
      </c>
      <c r="CM15">
        <v>9.6</v>
      </c>
      <c r="CN15">
        <v>37.700000000000003</v>
      </c>
      <c r="CO15">
        <v>1.1000000000000001</v>
      </c>
      <c r="CP15">
        <v>231.8</v>
      </c>
      <c r="CQ15">
        <v>6.3</v>
      </c>
      <c r="CR15">
        <v>43.1</v>
      </c>
      <c r="CS15">
        <v>1.3</v>
      </c>
      <c r="CT15">
        <v>118.4</v>
      </c>
      <c r="CU15">
        <v>3.6</v>
      </c>
      <c r="CV15">
        <v>14.79</v>
      </c>
      <c r="CW15">
        <v>0.59</v>
      </c>
      <c r="CX15">
        <v>76.7</v>
      </c>
      <c r="CY15">
        <v>2.9</v>
      </c>
      <c r="CZ15">
        <v>8.81</v>
      </c>
      <c r="DA15">
        <v>0.46</v>
      </c>
      <c r="DB15">
        <v>-18</v>
      </c>
      <c r="DC15">
        <v>18</v>
      </c>
      <c r="DD15">
        <v>1.9</v>
      </c>
      <c r="DE15">
        <v>2.4</v>
      </c>
      <c r="DF15">
        <v>0.52</v>
      </c>
      <c r="DG15">
        <v>8.4000000000000005E-2</v>
      </c>
      <c r="DH15">
        <v>0.128</v>
      </c>
      <c r="DI15">
        <v>5.5E-2</v>
      </c>
      <c r="DJ15">
        <v>1.31</v>
      </c>
      <c r="DK15">
        <v>0.21</v>
      </c>
      <c r="DL15">
        <v>438</v>
      </c>
      <c r="DM15">
        <v>12</v>
      </c>
      <c r="DN15">
        <v>23.87</v>
      </c>
      <c r="DO15">
        <v>0.72</v>
      </c>
      <c r="DP15">
        <v>239</v>
      </c>
      <c r="DQ15">
        <v>23</v>
      </c>
      <c r="DR15">
        <v>3.7070000000000003E-5</v>
      </c>
      <c r="DS15">
        <v>5.7000000000000005E-7</v>
      </c>
      <c r="DT15" s="2">
        <v>113100</v>
      </c>
      <c r="DU15" s="2">
        <v>3300</v>
      </c>
      <c r="DV15" s="2">
        <v>2393000</v>
      </c>
      <c r="DW15" s="2">
        <v>82000</v>
      </c>
      <c r="DX15">
        <v>680</v>
      </c>
      <c r="DY15">
        <v>220</v>
      </c>
      <c r="DZ15">
        <v>22600</v>
      </c>
      <c r="EA15">
        <v>860</v>
      </c>
      <c r="EB15">
        <v>15690</v>
      </c>
      <c r="EC15">
        <v>500</v>
      </c>
      <c r="ED15" s="2">
        <v>254600</v>
      </c>
      <c r="EE15" s="2">
        <v>7000</v>
      </c>
      <c r="EF15" s="2">
        <v>1481000</v>
      </c>
      <c r="EG15" s="2">
        <v>49000</v>
      </c>
      <c r="EH15" s="2">
        <v>2049000</v>
      </c>
      <c r="EI15" s="2">
        <v>60000</v>
      </c>
      <c r="EJ15" s="2">
        <v>230100</v>
      </c>
      <c r="EK15" s="2">
        <v>6600</v>
      </c>
      <c r="EL15" s="2">
        <v>139700</v>
      </c>
      <c r="EM15" s="2">
        <v>4300</v>
      </c>
      <c r="EN15">
        <v>17470</v>
      </c>
      <c r="EO15">
        <v>530</v>
      </c>
      <c r="EP15">
        <v>5760</v>
      </c>
      <c r="EQ15">
        <v>240</v>
      </c>
      <c r="ER15">
        <v>16680</v>
      </c>
      <c r="ES15">
        <v>500</v>
      </c>
      <c r="ET15">
        <v>13990</v>
      </c>
      <c r="EU15">
        <v>420</v>
      </c>
      <c r="EV15">
        <v>20090</v>
      </c>
      <c r="EW15">
        <v>550</v>
      </c>
      <c r="EX15">
        <v>15430</v>
      </c>
      <c r="EY15">
        <v>480</v>
      </c>
      <c r="EZ15">
        <v>14200</v>
      </c>
      <c r="FA15">
        <v>430</v>
      </c>
      <c r="FB15">
        <v>5420</v>
      </c>
      <c r="FC15">
        <v>220</v>
      </c>
      <c r="FD15">
        <v>6140</v>
      </c>
      <c r="FE15">
        <v>230</v>
      </c>
      <c r="FF15">
        <v>3350</v>
      </c>
      <c r="FG15">
        <v>170</v>
      </c>
      <c r="FH15">
        <v>10</v>
      </c>
      <c r="FI15">
        <v>13</v>
      </c>
      <c r="FJ15">
        <v>39.6</v>
      </c>
      <c r="FK15">
        <v>6.4</v>
      </c>
      <c r="FL15">
        <v>9.1</v>
      </c>
      <c r="FM15">
        <v>3.9</v>
      </c>
      <c r="FN15">
        <v>213</v>
      </c>
      <c r="FO15">
        <v>34</v>
      </c>
      <c r="FP15" s="2">
        <v>143800</v>
      </c>
      <c r="FQ15" s="2">
        <v>3900</v>
      </c>
      <c r="FR15">
        <v>8820</v>
      </c>
      <c r="FS15">
        <v>270</v>
      </c>
      <c r="FT15">
        <v>136</v>
      </c>
      <c r="FU15">
        <v>13</v>
      </c>
      <c r="FV15" t="s">
        <v>846</v>
      </c>
      <c r="FW15">
        <v>0</v>
      </c>
      <c r="FX15">
        <v>2.1711999999999998</v>
      </c>
      <c r="FY15">
        <v>0.93766000000000005</v>
      </c>
      <c r="FZ15">
        <v>872.09</v>
      </c>
      <c r="GA15">
        <v>0.67518</v>
      </c>
      <c r="GB15">
        <v>2.2387000000000001</v>
      </c>
      <c r="GC15">
        <v>1.0121</v>
      </c>
      <c r="GD15">
        <v>3.6949000000000001</v>
      </c>
      <c r="GE15">
        <v>6.4325999999999999</v>
      </c>
      <c r="GF15">
        <v>0.81372</v>
      </c>
      <c r="GG15">
        <v>2.6772</v>
      </c>
      <c r="GH15">
        <v>0.71289999999999998</v>
      </c>
      <c r="GI15">
        <v>0</v>
      </c>
      <c r="GJ15">
        <v>0.26389000000000001</v>
      </c>
      <c r="GK15">
        <v>5.0786999999999999E-2</v>
      </c>
      <c r="GL15">
        <v>0.21772</v>
      </c>
      <c r="GM15">
        <v>5.2671999999999997E-2</v>
      </c>
      <c r="GN15">
        <v>0.25058000000000002</v>
      </c>
      <c r="GO15">
        <v>6.0865000000000002E-2</v>
      </c>
      <c r="GP15">
        <v>0.37513999999999997</v>
      </c>
      <c r="GQ15">
        <v>0</v>
      </c>
      <c r="GR15">
        <v>0</v>
      </c>
      <c r="GS15">
        <v>4.6646000000000001</v>
      </c>
      <c r="GT15">
        <v>8.7621000000000004E-2</v>
      </c>
      <c r="GU15">
        <v>7.7601000000000003E-2</v>
      </c>
      <c r="GV15">
        <v>0</v>
      </c>
      <c r="GW15">
        <v>0.32439000000000001</v>
      </c>
      <c r="GX15">
        <v>2.1621999999999999E-2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343</v>
      </c>
      <c r="B16" t="s">
        <v>842</v>
      </c>
      <c r="C16" t="s">
        <v>344</v>
      </c>
      <c r="D16" t="s">
        <v>844</v>
      </c>
      <c r="E16" s="1">
        <v>1462.5004861111111</v>
      </c>
      <c r="F16">
        <v>40.942999999999998</v>
      </c>
      <c r="G16" t="s">
        <v>1074</v>
      </c>
      <c r="H16" s="2">
        <v>7330000</v>
      </c>
      <c r="I16" s="2">
        <v>240000</v>
      </c>
      <c r="J16" s="2">
        <v>2491000</v>
      </c>
      <c r="K16" s="2">
        <v>86000</v>
      </c>
      <c r="L16">
        <v>33330</v>
      </c>
      <c r="M16">
        <v>220</v>
      </c>
      <c r="N16" s="2">
        <v>115400</v>
      </c>
      <c r="O16" s="2">
        <v>3900</v>
      </c>
      <c r="P16" s="2">
        <v>132800</v>
      </c>
      <c r="Q16" s="2">
        <v>1200</v>
      </c>
      <c r="R16">
        <v>28930</v>
      </c>
      <c r="S16">
        <v>600</v>
      </c>
      <c r="T16" s="2">
        <v>263500</v>
      </c>
      <c r="U16" s="2">
        <v>8400</v>
      </c>
      <c r="V16" s="2">
        <v>1572000</v>
      </c>
      <c r="W16" s="2">
        <v>59000</v>
      </c>
      <c r="X16" s="2">
        <v>2057000</v>
      </c>
      <c r="Y16" s="2">
        <v>72000</v>
      </c>
      <c r="Z16" s="2">
        <v>226000</v>
      </c>
      <c r="AA16" s="2">
        <v>7600</v>
      </c>
      <c r="AB16" s="2">
        <v>135900</v>
      </c>
      <c r="AC16" s="2">
        <v>4700</v>
      </c>
      <c r="AD16">
        <v>16460</v>
      </c>
      <c r="AE16">
        <v>560</v>
      </c>
      <c r="AF16">
        <v>5700</v>
      </c>
      <c r="AG16">
        <v>220</v>
      </c>
      <c r="AH16">
        <v>15810</v>
      </c>
      <c r="AI16">
        <v>580</v>
      </c>
      <c r="AJ16">
        <v>14140</v>
      </c>
      <c r="AK16">
        <v>470</v>
      </c>
      <c r="AL16">
        <v>19910</v>
      </c>
      <c r="AM16">
        <v>650</v>
      </c>
      <c r="AN16">
        <v>16460</v>
      </c>
      <c r="AO16">
        <v>610</v>
      </c>
      <c r="AP16">
        <v>15000</v>
      </c>
      <c r="AQ16">
        <v>510</v>
      </c>
      <c r="AR16">
        <v>5720</v>
      </c>
      <c r="AS16">
        <v>220</v>
      </c>
      <c r="AT16">
        <v>6740</v>
      </c>
      <c r="AU16">
        <v>240</v>
      </c>
      <c r="AV16">
        <v>3640</v>
      </c>
      <c r="AW16">
        <v>170</v>
      </c>
      <c r="AX16">
        <v>335</v>
      </c>
      <c r="AY16">
        <v>21</v>
      </c>
      <c r="AZ16">
        <v>100</v>
      </c>
      <c r="BA16">
        <v>12</v>
      </c>
      <c r="BB16">
        <v>37.799999999999997</v>
      </c>
      <c r="BC16">
        <v>5.0999999999999996</v>
      </c>
      <c r="BD16">
        <v>9.1999999999999993</v>
      </c>
      <c r="BE16">
        <v>3.7</v>
      </c>
      <c r="BF16">
        <v>157</v>
      </c>
      <c r="BG16">
        <v>28</v>
      </c>
      <c r="BH16" s="2">
        <v>150300</v>
      </c>
      <c r="BI16" s="2">
        <v>5000</v>
      </c>
      <c r="BJ16">
        <v>8060</v>
      </c>
      <c r="BK16">
        <v>280</v>
      </c>
      <c r="BL16">
        <v>158</v>
      </c>
      <c r="BM16">
        <v>16</v>
      </c>
      <c r="BN16" s="2">
        <v>31800</v>
      </c>
      <c r="BO16" s="2">
        <v>1100</v>
      </c>
      <c r="BP16">
        <v>229</v>
      </c>
      <c r="BQ16">
        <v>38</v>
      </c>
      <c r="BR16" s="2">
        <v>649000</v>
      </c>
      <c r="BS16" s="2">
        <v>22000</v>
      </c>
      <c r="BT16">
        <v>161.6</v>
      </c>
      <c r="BU16">
        <v>7.8</v>
      </c>
      <c r="BV16">
        <v>763</v>
      </c>
      <c r="BW16">
        <v>28</v>
      </c>
      <c r="BX16">
        <v>1314</v>
      </c>
      <c r="BY16">
        <v>42</v>
      </c>
      <c r="BZ16">
        <v>7200</v>
      </c>
      <c r="CA16">
        <v>270</v>
      </c>
      <c r="CB16">
        <v>8810</v>
      </c>
      <c r="CC16">
        <v>310</v>
      </c>
      <c r="CD16">
        <v>714</v>
      </c>
      <c r="CE16">
        <v>24</v>
      </c>
      <c r="CF16">
        <v>2520</v>
      </c>
      <c r="CG16">
        <v>87</v>
      </c>
      <c r="CH16">
        <v>353</v>
      </c>
      <c r="CI16">
        <v>12</v>
      </c>
      <c r="CJ16">
        <v>30.3</v>
      </c>
      <c r="CK16">
        <v>1.2</v>
      </c>
      <c r="CL16">
        <v>304</v>
      </c>
      <c r="CM16">
        <v>11</v>
      </c>
      <c r="CN16">
        <v>38.200000000000003</v>
      </c>
      <c r="CO16">
        <v>1.3</v>
      </c>
      <c r="CP16">
        <v>230.5</v>
      </c>
      <c r="CQ16">
        <v>7.5</v>
      </c>
      <c r="CR16">
        <v>46</v>
      </c>
      <c r="CS16">
        <v>1.7</v>
      </c>
      <c r="CT16">
        <v>125.5</v>
      </c>
      <c r="CU16">
        <v>4.2</v>
      </c>
      <c r="CV16">
        <v>15.66</v>
      </c>
      <c r="CW16">
        <v>0.59</v>
      </c>
      <c r="CX16">
        <v>84.5</v>
      </c>
      <c r="CY16">
        <v>2.9</v>
      </c>
      <c r="CZ16">
        <v>9.59</v>
      </c>
      <c r="DA16">
        <v>0.45</v>
      </c>
      <c r="DB16">
        <v>14</v>
      </c>
      <c r="DC16">
        <v>21</v>
      </c>
      <c r="DD16">
        <v>3.3</v>
      </c>
      <c r="DE16">
        <v>2.2999999999999998</v>
      </c>
      <c r="DF16">
        <v>0.45900000000000002</v>
      </c>
      <c r="DG16">
        <v>6.7000000000000004E-2</v>
      </c>
      <c r="DH16">
        <v>0.125</v>
      </c>
      <c r="DI16">
        <v>5.1999999999999998E-2</v>
      </c>
      <c r="DJ16">
        <v>0.97</v>
      </c>
      <c r="DK16">
        <v>0.17</v>
      </c>
      <c r="DL16">
        <v>458</v>
      </c>
      <c r="DM16">
        <v>15</v>
      </c>
      <c r="DN16">
        <v>21.81</v>
      </c>
      <c r="DO16">
        <v>0.75</v>
      </c>
      <c r="DP16">
        <v>291</v>
      </c>
      <c r="DQ16">
        <v>30</v>
      </c>
      <c r="DR16">
        <v>3.3810000000000003E-5</v>
      </c>
      <c r="DS16">
        <v>4.7E-7</v>
      </c>
      <c r="DT16" s="2">
        <v>113800</v>
      </c>
      <c r="DU16" s="2">
        <v>3900</v>
      </c>
      <c r="DV16" s="2">
        <v>2430000</v>
      </c>
      <c r="DW16" s="2">
        <v>86000</v>
      </c>
      <c r="DX16">
        <v>1200</v>
      </c>
      <c r="DY16">
        <v>200</v>
      </c>
      <c r="DZ16" s="2">
        <v>22900</v>
      </c>
      <c r="EA16" s="2">
        <v>1100</v>
      </c>
      <c r="EB16">
        <v>15860</v>
      </c>
      <c r="EC16">
        <v>580</v>
      </c>
      <c r="ED16" s="2">
        <v>263500</v>
      </c>
      <c r="EE16" s="2">
        <v>8400</v>
      </c>
      <c r="EF16" s="2">
        <v>1572000</v>
      </c>
      <c r="EG16" s="2">
        <v>59000</v>
      </c>
      <c r="EH16" s="2">
        <v>2057000</v>
      </c>
      <c r="EI16" s="2">
        <v>72000</v>
      </c>
      <c r="EJ16" s="2">
        <v>226000</v>
      </c>
      <c r="EK16" s="2">
        <v>7600</v>
      </c>
      <c r="EL16" s="2">
        <v>135900</v>
      </c>
      <c r="EM16" s="2">
        <v>4700</v>
      </c>
      <c r="EN16">
        <v>16460</v>
      </c>
      <c r="EO16">
        <v>560</v>
      </c>
      <c r="EP16">
        <v>5700</v>
      </c>
      <c r="EQ16">
        <v>220</v>
      </c>
      <c r="ER16">
        <v>15810</v>
      </c>
      <c r="ES16">
        <v>580</v>
      </c>
      <c r="ET16">
        <v>14140</v>
      </c>
      <c r="EU16">
        <v>470</v>
      </c>
      <c r="EV16">
        <v>19910</v>
      </c>
      <c r="EW16">
        <v>650</v>
      </c>
      <c r="EX16">
        <v>16460</v>
      </c>
      <c r="EY16">
        <v>610</v>
      </c>
      <c r="EZ16">
        <v>15000</v>
      </c>
      <c r="FA16">
        <v>510</v>
      </c>
      <c r="FB16">
        <v>5720</v>
      </c>
      <c r="FC16">
        <v>220</v>
      </c>
      <c r="FD16">
        <v>6740</v>
      </c>
      <c r="FE16">
        <v>240</v>
      </c>
      <c r="FF16">
        <v>3640</v>
      </c>
      <c r="FG16">
        <v>170</v>
      </c>
      <c r="FH16">
        <v>18</v>
      </c>
      <c r="FI16">
        <v>12</v>
      </c>
      <c r="FJ16">
        <v>34.9</v>
      </c>
      <c r="FK16">
        <v>5.0999999999999996</v>
      </c>
      <c r="FL16">
        <v>8.9</v>
      </c>
      <c r="FM16">
        <v>3.7</v>
      </c>
      <c r="FN16">
        <v>157</v>
      </c>
      <c r="FO16">
        <v>28</v>
      </c>
      <c r="FP16" s="2">
        <v>150300</v>
      </c>
      <c r="FQ16" s="2">
        <v>5000</v>
      </c>
      <c r="FR16">
        <v>8060</v>
      </c>
      <c r="FS16">
        <v>280</v>
      </c>
      <c r="FT16">
        <v>158</v>
      </c>
      <c r="FU16">
        <v>16</v>
      </c>
      <c r="FV16" t="s">
        <v>846</v>
      </c>
      <c r="FW16">
        <v>0</v>
      </c>
      <c r="FX16">
        <v>1.2210000000000001</v>
      </c>
      <c r="FY16">
        <v>1.2636000000000001</v>
      </c>
      <c r="FZ16">
        <v>922.82</v>
      </c>
      <c r="GA16">
        <v>0.40078000000000003</v>
      </c>
      <c r="GB16">
        <v>2.0169000000000001</v>
      </c>
      <c r="GC16">
        <v>0.92949000000000004</v>
      </c>
      <c r="GD16">
        <v>3.2222</v>
      </c>
      <c r="GE16">
        <v>4.3794000000000004</v>
      </c>
      <c r="GF16">
        <v>0.43058999999999997</v>
      </c>
      <c r="GG16">
        <v>1.8029999999999999</v>
      </c>
      <c r="GH16">
        <v>0.42588999999999999</v>
      </c>
      <c r="GI16">
        <v>0</v>
      </c>
      <c r="GJ16">
        <v>0.57254000000000005</v>
      </c>
      <c r="GK16">
        <v>0</v>
      </c>
      <c r="GL16">
        <v>0.14069000000000001</v>
      </c>
      <c r="GM16">
        <v>3.3994999999999997E-2</v>
      </c>
      <c r="GN16">
        <v>0.23724000000000001</v>
      </c>
      <c r="GO16">
        <v>3.3248E-2</v>
      </c>
      <c r="GP16">
        <v>0.30470000000000003</v>
      </c>
      <c r="GQ16">
        <v>0</v>
      </c>
      <c r="GR16">
        <v>0</v>
      </c>
      <c r="GS16">
        <v>5.1618000000000004</v>
      </c>
      <c r="GT16">
        <v>6.8961999999999996E-2</v>
      </c>
      <c r="GU16">
        <v>9.4294000000000003E-2</v>
      </c>
      <c r="GV16">
        <v>0.12191</v>
      </c>
      <c r="GW16">
        <v>0.22500999999999999</v>
      </c>
      <c r="GX16">
        <v>1.3431E-2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345</v>
      </c>
      <c r="B17" t="s">
        <v>842</v>
      </c>
      <c r="C17" t="s">
        <v>346</v>
      </c>
      <c r="D17" t="s">
        <v>844</v>
      </c>
      <c r="E17" s="1">
        <v>1462.5012268518519</v>
      </c>
      <c r="F17">
        <v>40.734000000000002</v>
      </c>
      <c r="G17" t="s">
        <v>1075</v>
      </c>
      <c r="H17" s="2">
        <v>7140000</v>
      </c>
      <c r="I17" s="2">
        <v>220000</v>
      </c>
      <c r="J17" s="2">
        <v>2441000</v>
      </c>
      <c r="K17" s="2">
        <v>82000</v>
      </c>
      <c r="L17">
        <v>36330</v>
      </c>
      <c r="M17">
        <v>260</v>
      </c>
      <c r="N17" s="2">
        <v>112000</v>
      </c>
      <c r="O17" s="2">
        <v>3700</v>
      </c>
      <c r="P17" s="2">
        <v>128800</v>
      </c>
      <c r="Q17" s="2">
        <v>1200</v>
      </c>
      <c r="R17">
        <v>27980</v>
      </c>
      <c r="S17">
        <v>540</v>
      </c>
      <c r="T17" s="2">
        <v>253700</v>
      </c>
      <c r="U17" s="2">
        <v>8500</v>
      </c>
      <c r="V17" s="2">
        <v>1504000</v>
      </c>
      <c r="W17" s="2">
        <v>53000</v>
      </c>
      <c r="X17" s="2">
        <v>2009000</v>
      </c>
      <c r="Y17" s="2">
        <v>63000</v>
      </c>
      <c r="Z17" s="2">
        <v>216600</v>
      </c>
      <c r="AA17" s="2">
        <v>6700</v>
      </c>
      <c r="AB17" s="2">
        <v>131400</v>
      </c>
      <c r="AC17" s="2">
        <v>4300</v>
      </c>
      <c r="AD17">
        <v>15910</v>
      </c>
      <c r="AE17">
        <v>500</v>
      </c>
      <c r="AF17">
        <v>5390</v>
      </c>
      <c r="AG17">
        <v>200</v>
      </c>
      <c r="AH17">
        <v>15150</v>
      </c>
      <c r="AI17">
        <v>430</v>
      </c>
      <c r="AJ17">
        <v>13520</v>
      </c>
      <c r="AK17">
        <v>500</v>
      </c>
      <c r="AL17">
        <v>19820</v>
      </c>
      <c r="AM17">
        <v>610</v>
      </c>
      <c r="AN17">
        <v>15780</v>
      </c>
      <c r="AO17">
        <v>550</v>
      </c>
      <c r="AP17">
        <v>14720</v>
      </c>
      <c r="AQ17">
        <v>490</v>
      </c>
      <c r="AR17">
        <v>5630</v>
      </c>
      <c r="AS17">
        <v>230</v>
      </c>
      <c r="AT17">
        <v>6470</v>
      </c>
      <c r="AU17">
        <v>250</v>
      </c>
      <c r="AV17">
        <v>3590</v>
      </c>
      <c r="AW17">
        <v>160</v>
      </c>
      <c r="AX17">
        <v>296</v>
      </c>
      <c r="AY17">
        <v>23</v>
      </c>
      <c r="AZ17">
        <v>86</v>
      </c>
      <c r="BA17">
        <v>12</v>
      </c>
      <c r="BB17">
        <v>43</v>
      </c>
      <c r="BC17">
        <v>6.1</v>
      </c>
      <c r="BD17">
        <v>22.4</v>
      </c>
      <c r="BE17">
        <v>5.5</v>
      </c>
      <c r="BF17">
        <v>215</v>
      </c>
      <c r="BG17">
        <v>33</v>
      </c>
      <c r="BH17" s="2">
        <v>151300</v>
      </c>
      <c r="BI17" s="2">
        <v>4500</v>
      </c>
      <c r="BJ17">
        <v>8120</v>
      </c>
      <c r="BK17">
        <v>260</v>
      </c>
      <c r="BL17">
        <v>158</v>
      </c>
      <c r="BM17">
        <v>16</v>
      </c>
      <c r="BN17" s="2">
        <v>30600</v>
      </c>
      <c r="BO17" s="2">
        <v>1100</v>
      </c>
      <c r="BP17">
        <v>267</v>
      </c>
      <c r="BQ17">
        <v>48</v>
      </c>
      <c r="BR17" s="2">
        <v>634000</v>
      </c>
      <c r="BS17" s="2">
        <v>21000</v>
      </c>
      <c r="BT17">
        <v>153.6</v>
      </c>
      <c r="BU17">
        <v>7.1</v>
      </c>
      <c r="BV17">
        <v>731</v>
      </c>
      <c r="BW17">
        <v>26</v>
      </c>
      <c r="BX17">
        <v>1280</v>
      </c>
      <c r="BY17">
        <v>43</v>
      </c>
      <c r="BZ17">
        <v>6970</v>
      </c>
      <c r="CA17">
        <v>240</v>
      </c>
      <c r="CB17">
        <v>8670</v>
      </c>
      <c r="CC17">
        <v>270</v>
      </c>
      <c r="CD17">
        <v>689</v>
      </c>
      <c r="CE17">
        <v>21</v>
      </c>
      <c r="CF17">
        <v>2446</v>
      </c>
      <c r="CG17">
        <v>79</v>
      </c>
      <c r="CH17">
        <v>344</v>
      </c>
      <c r="CI17">
        <v>11</v>
      </c>
      <c r="CJ17">
        <v>28.8</v>
      </c>
      <c r="CK17">
        <v>1.1000000000000001</v>
      </c>
      <c r="CL17">
        <v>292.8</v>
      </c>
      <c r="CM17">
        <v>8.3000000000000007</v>
      </c>
      <c r="CN17">
        <v>36.700000000000003</v>
      </c>
      <c r="CO17">
        <v>1.4</v>
      </c>
      <c r="CP17">
        <v>230.3</v>
      </c>
      <c r="CQ17">
        <v>7.1</v>
      </c>
      <c r="CR17">
        <v>44.2</v>
      </c>
      <c r="CS17">
        <v>1.5</v>
      </c>
      <c r="CT17">
        <v>123.5</v>
      </c>
      <c r="CU17">
        <v>4.0999999999999996</v>
      </c>
      <c r="CV17">
        <v>15.46</v>
      </c>
      <c r="CW17">
        <v>0.64</v>
      </c>
      <c r="CX17">
        <v>81.5</v>
      </c>
      <c r="CY17">
        <v>3.2</v>
      </c>
      <c r="CZ17">
        <v>9.4700000000000006</v>
      </c>
      <c r="DA17">
        <v>0.43</v>
      </c>
      <c r="DB17">
        <v>-30</v>
      </c>
      <c r="DC17">
        <v>23</v>
      </c>
      <c r="DD17">
        <v>0.6</v>
      </c>
      <c r="DE17">
        <v>2.1</v>
      </c>
      <c r="DF17">
        <v>0.52700000000000002</v>
      </c>
      <c r="DG17">
        <v>8.1000000000000003E-2</v>
      </c>
      <c r="DH17">
        <v>0.313</v>
      </c>
      <c r="DI17">
        <v>7.8E-2</v>
      </c>
      <c r="DJ17">
        <v>1.32</v>
      </c>
      <c r="DK17">
        <v>0.2</v>
      </c>
      <c r="DL17">
        <v>462</v>
      </c>
      <c r="DM17">
        <v>14</v>
      </c>
      <c r="DN17">
        <v>21.96</v>
      </c>
      <c r="DO17">
        <v>0.72</v>
      </c>
      <c r="DP17">
        <v>307</v>
      </c>
      <c r="DQ17">
        <v>31</v>
      </c>
      <c r="DR17">
        <v>3.4629999999999999E-5</v>
      </c>
      <c r="DS17">
        <v>5.9999999999999997E-7</v>
      </c>
      <c r="DT17" s="2">
        <v>110400</v>
      </c>
      <c r="DU17" s="2">
        <v>3700</v>
      </c>
      <c r="DV17" s="2">
        <v>2380000</v>
      </c>
      <c r="DW17" s="2">
        <v>82000</v>
      </c>
      <c r="DX17">
        <v>1470</v>
      </c>
      <c r="DY17">
        <v>270</v>
      </c>
      <c r="DZ17" s="2">
        <v>22000</v>
      </c>
      <c r="EA17" s="2">
        <v>1000</v>
      </c>
      <c r="EB17">
        <v>15290</v>
      </c>
      <c r="EC17">
        <v>530</v>
      </c>
      <c r="ED17" s="2">
        <v>253700</v>
      </c>
      <c r="EE17" s="2">
        <v>8500</v>
      </c>
      <c r="EF17" s="2">
        <v>1504000</v>
      </c>
      <c r="EG17" s="2">
        <v>53000</v>
      </c>
      <c r="EH17" s="2">
        <v>2009000</v>
      </c>
      <c r="EI17" s="2">
        <v>63000</v>
      </c>
      <c r="EJ17" s="2">
        <v>216600</v>
      </c>
      <c r="EK17" s="2">
        <v>6700</v>
      </c>
      <c r="EL17" s="2">
        <v>131400</v>
      </c>
      <c r="EM17" s="2">
        <v>4300</v>
      </c>
      <c r="EN17">
        <v>15910</v>
      </c>
      <c r="EO17">
        <v>500</v>
      </c>
      <c r="EP17">
        <v>5390</v>
      </c>
      <c r="EQ17">
        <v>200</v>
      </c>
      <c r="ER17">
        <v>15150</v>
      </c>
      <c r="ES17">
        <v>430</v>
      </c>
      <c r="ET17">
        <v>13520</v>
      </c>
      <c r="EU17">
        <v>500</v>
      </c>
      <c r="EV17">
        <v>19820</v>
      </c>
      <c r="EW17">
        <v>610</v>
      </c>
      <c r="EX17">
        <v>15780</v>
      </c>
      <c r="EY17">
        <v>550</v>
      </c>
      <c r="EZ17">
        <v>14720</v>
      </c>
      <c r="FA17">
        <v>490</v>
      </c>
      <c r="FB17">
        <v>5630</v>
      </c>
      <c r="FC17">
        <v>230</v>
      </c>
      <c r="FD17">
        <v>6470</v>
      </c>
      <c r="FE17">
        <v>250</v>
      </c>
      <c r="FF17">
        <v>3590</v>
      </c>
      <c r="FG17">
        <v>160</v>
      </c>
      <c r="FH17">
        <v>3</v>
      </c>
      <c r="FI17">
        <v>12</v>
      </c>
      <c r="FJ17">
        <v>40.1</v>
      </c>
      <c r="FK17">
        <v>6.1</v>
      </c>
      <c r="FL17">
        <v>22.1</v>
      </c>
      <c r="FM17">
        <v>5.5</v>
      </c>
      <c r="FN17">
        <v>215</v>
      </c>
      <c r="FO17">
        <v>33</v>
      </c>
      <c r="FP17" s="2">
        <v>151300</v>
      </c>
      <c r="FQ17" s="2">
        <v>4500</v>
      </c>
      <c r="FR17">
        <v>8120</v>
      </c>
      <c r="FS17">
        <v>260</v>
      </c>
      <c r="FT17">
        <v>158</v>
      </c>
      <c r="FU17">
        <v>16</v>
      </c>
      <c r="FV17" t="s">
        <v>846</v>
      </c>
      <c r="FW17">
        <v>0</v>
      </c>
      <c r="FX17">
        <v>1.2536</v>
      </c>
      <c r="FY17">
        <v>1.3032999999999999</v>
      </c>
      <c r="FZ17">
        <v>952.35</v>
      </c>
      <c r="GA17">
        <v>0.41424</v>
      </c>
      <c r="GB17">
        <v>2.0872999999999999</v>
      </c>
      <c r="GC17">
        <v>0.96214999999999995</v>
      </c>
      <c r="GD17">
        <v>3.3344</v>
      </c>
      <c r="GE17">
        <v>4.5167000000000002</v>
      </c>
      <c r="GF17">
        <v>0.44363000000000002</v>
      </c>
      <c r="GG17">
        <v>1.8545</v>
      </c>
      <c r="GH17">
        <v>0.43887999999999999</v>
      </c>
      <c r="GI17">
        <v>0</v>
      </c>
      <c r="GJ17">
        <v>0.58931999999999995</v>
      </c>
      <c r="GK17">
        <v>0</v>
      </c>
      <c r="GL17">
        <v>0.14466999999999999</v>
      </c>
      <c r="GM17">
        <v>3.4911999999999999E-2</v>
      </c>
      <c r="GN17">
        <v>0.24379999999999999</v>
      </c>
      <c r="GO17">
        <v>3.4195000000000003E-2</v>
      </c>
      <c r="GP17">
        <v>0.31341999999999998</v>
      </c>
      <c r="GQ17">
        <v>0</v>
      </c>
      <c r="GR17">
        <v>0</v>
      </c>
      <c r="GS17">
        <v>5.1346999999999996</v>
      </c>
      <c r="GT17">
        <v>7.0767999999999998E-2</v>
      </c>
      <c r="GU17">
        <v>9.6883999999999998E-2</v>
      </c>
      <c r="GV17">
        <v>0.12506999999999999</v>
      </c>
      <c r="GW17">
        <v>0.23083999999999999</v>
      </c>
      <c r="GX17">
        <v>1.3762999999999999E-2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347</v>
      </c>
      <c r="B18" t="s">
        <v>842</v>
      </c>
      <c r="C18" t="s">
        <v>348</v>
      </c>
      <c r="D18" t="s">
        <v>844</v>
      </c>
      <c r="E18" s="1">
        <v>1462.527650462963</v>
      </c>
      <c r="F18">
        <v>20.053999999999998</v>
      </c>
      <c r="G18" t="s">
        <v>1076</v>
      </c>
      <c r="H18" s="2">
        <v>9060000</v>
      </c>
      <c r="I18" s="2">
        <v>110000</v>
      </c>
      <c r="J18" s="2">
        <v>2961000</v>
      </c>
      <c r="K18" s="2">
        <v>58000</v>
      </c>
      <c r="L18">
        <v>34740</v>
      </c>
      <c r="M18">
        <v>380</v>
      </c>
      <c r="N18" s="2">
        <v>142200</v>
      </c>
      <c r="O18" s="2">
        <v>2700</v>
      </c>
      <c r="P18" s="2">
        <v>152600</v>
      </c>
      <c r="Q18" s="2">
        <v>1000</v>
      </c>
      <c r="R18">
        <v>34810</v>
      </c>
      <c r="S18">
        <v>590</v>
      </c>
      <c r="T18" s="2">
        <v>334000</v>
      </c>
      <c r="U18" s="2">
        <v>6100</v>
      </c>
      <c r="V18" s="2">
        <v>2009000</v>
      </c>
      <c r="W18" s="2">
        <v>42000</v>
      </c>
      <c r="X18" s="2">
        <v>2594000</v>
      </c>
      <c r="Y18" s="2">
        <v>41000</v>
      </c>
      <c r="Z18" s="2">
        <v>284900</v>
      </c>
      <c r="AA18" s="2">
        <v>5400</v>
      </c>
      <c r="AB18" s="2">
        <v>169200</v>
      </c>
      <c r="AC18" s="2">
        <v>2900</v>
      </c>
      <c r="AD18">
        <v>21150</v>
      </c>
      <c r="AE18">
        <v>490</v>
      </c>
      <c r="AF18">
        <v>6760</v>
      </c>
      <c r="AG18">
        <v>280</v>
      </c>
      <c r="AH18">
        <v>19280</v>
      </c>
      <c r="AI18">
        <v>520</v>
      </c>
      <c r="AJ18">
        <v>17640</v>
      </c>
      <c r="AK18">
        <v>480</v>
      </c>
      <c r="AL18">
        <v>24090</v>
      </c>
      <c r="AM18">
        <v>710</v>
      </c>
      <c r="AN18">
        <v>19770</v>
      </c>
      <c r="AO18">
        <v>510</v>
      </c>
      <c r="AP18">
        <v>17820</v>
      </c>
      <c r="AQ18">
        <v>530</v>
      </c>
      <c r="AR18">
        <v>6680</v>
      </c>
      <c r="AS18">
        <v>300</v>
      </c>
      <c r="AT18">
        <v>7860</v>
      </c>
      <c r="AU18">
        <v>280</v>
      </c>
      <c r="AV18">
        <v>4290</v>
      </c>
      <c r="AW18">
        <v>230</v>
      </c>
      <c r="AX18">
        <v>384</v>
      </c>
      <c r="AY18">
        <v>42</v>
      </c>
      <c r="AZ18">
        <v>135</v>
      </c>
      <c r="BA18">
        <v>20</v>
      </c>
      <c r="BB18">
        <v>72</v>
      </c>
      <c r="BC18">
        <v>13</v>
      </c>
      <c r="BD18">
        <v>38</v>
      </c>
      <c r="BE18">
        <v>12</v>
      </c>
      <c r="BF18">
        <v>252</v>
      </c>
      <c r="BG18">
        <v>47</v>
      </c>
      <c r="BH18" s="2">
        <v>170700</v>
      </c>
      <c r="BI18" s="2">
        <v>3300</v>
      </c>
      <c r="BJ18">
        <v>9990</v>
      </c>
      <c r="BK18">
        <v>220</v>
      </c>
      <c r="BL18">
        <v>144</v>
      </c>
      <c r="BM18">
        <v>21</v>
      </c>
      <c r="BN18" s="2">
        <v>123000</v>
      </c>
      <c r="BO18" s="2">
        <v>2500</v>
      </c>
      <c r="BP18">
        <v>580</v>
      </c>
      <c r="BQ18">
        <v>120</v>
      </c>
      <c r="BR18" s="2">
        <v>896000</v>
      </c>
      <c r="BS18" s="2">
        <v>17000</v>
      </c>
      <c r="BT18">
        <v>617</v>
      </c>
      <c r="BU18">
        <v>25</v>
      </c>
      <c r="BV18">
        <v>20900</v>
      </c>
      <c r="BW18">
        <v>540</v>
      </c>
      <c r="BX18">
        <v>1973</v>
      </c>
      <c r="BY18">
        <v>36</v>
      </c>
      <c r="BZ18">
        <v>9100</v>
      </c>
      <c r="CA18">
        <v>190</v>
      </c>
      <c r="CB18">
        <v>12600</v>
      </c>
      <c r="CC18">
        <v>200</v>
      </c>
      <c r="CD18">
        <v>1001</v>
      </c>
      <c r="CE18">
        <v>19</v>
      </c>
      <c r="CF18">
        <v>3564</v>
      </c>
      <c r="CG18">
        <v>61</v>
      </c>
      <c r="CH18">
        <v>494</v>
      </c>
      <c r="CI18">
        <v>11</v>
      </c>
      <c r="CJ18">
        <v>38.299999999999997</v>
      </c>
      <c r="CK18">
        <v>1.6</v>
      </c>
      <c r="CL18">
        <v>402</v>
      </c>
      <c r="CM18">
        <v>11</v>
      </c>
      <c r="CN18">
        <v>50.4</v>
      </c>
      <c r="CO18">
        <v>1.4</v>
      </c>
      <c r="CP18">
        <v>290.2</v>
      </c>
      <c r="CQ18">
        <v>8.5</v>
      </c>
      <c r="CR18">
        <v>56.8</v>
      </c>
      <c r="CS18">
        <v>1.5</v>
      </c>
      <c r="CT18">
        <v>154.1</v>
      </c>
      <c r="CU18">
        <v>4.5999999999999996</v>
      </c>
      <c r="CV18">
        <v>19.39</v>
      </c>
      <c r="CW18">
        <v>0.87</v>
      </c>
      <c r="CX18">
        <v>104</v>
      </c>
      <c r="CY18">
        <v>3.7</v>
      </c>
      <c r="CZ18">
        <v>11.88</v>
      </c>
      <c r="DA18">
        <v>0.65</v>
      </c>
      <c r="DB18">
        <v>68</v>
      </c>
      <c r="DC18">
        <v>42</v>
      </c>
      <c r="DD18">
        <v>13.7</v>
      </c>
      <c r="DE18">
        <v>7.3</v>
      </c>
      <c r="DF18">
        <v>0.94</v>
      </c>
      <c r="DG18">
        <v>0.18</v>
      </c>
      <c r="DH18">
        <v>0.56999999999999995</v>
      </c>
      <c r="DI18">
        <v>0.19</v>
      </c>
      <c r="DJ18">
        <v>1.57</v>
      </c>
      <c r="DK18">
        <v>0.28999999999999998</v>
      </c>
      <c r="DL18">
        <v>529</v>
      </c>
      <c r="DM18">
        <v>10</v>
      </c>
      <c r="DN18">
        <v>26.97</v>
      </c>
      <c r="DO18">
        <v>0.59</v>
      </c>
      <c r="DP18">
        <v>-226</v>
      </c>
      <c r="DQ18">
        <v>32</v>
      </c>
      <c r="DR18">
        <v>3.006E-5</v>
      </c>
      <c r="DS18">
        <v>6.6000000000000003E-7</v>
      </c>
      <c r="DT18" s="2">
        <v>140400</v>
      </c>
      <c r="DU18" s="2">
        <v>2700</v>
      </c>
      <c r="DV18" s="2">
        <v>2897000</v>
      </c>
      <c r="DW18" s="2">
        <v>58000</v>
      </c>
      <c r="DX18">
        <v>1750</v>
      </c>
      <c r="DY18">
        <v>370</v>
      </c>
      <c r="DZ18" s="2">
        <v>27400</v>
      </c>
      <c r="EA18" s="2">
        <v>1100</v>
      </c>
      <c r="EB18">
        <v>19540</v>
      </c>
      <c r="EC18">
        <v>590</v>
      </c>
      <c r="ED18" s="2">
        <v>334000</v>
      </c>
      <c r="EE18" s="2">
        <v>6100</v>
      </c>
      <c r="EF18" s="2">
        <v>2009000</v>
      </c>
      <c r="EG18" s="2">
        <v>42000</v>
      </c>
      <c r="EH18" s="2">
        <v>2594000</v>
      </c>
      <c r="EI18" s="2">
        <v>41000</v>
      </c>
      <c r="EJ18" s="2">
        <v>284900</v>
      </c>
      <c r="EK18" s="2">
        <v>5400</v>
      </c>
      <c r="EL18" s="2">
        <v>169200</v>
      </c>
      <c r="EM18" s="2">
        <v>2900</v>
      </c>
      <c r="EN18">
        <v>21150</v>
      </c>
      <c r="EO18">
        <v>490</v>
      </c>
      <c r="EP18">
        <v>6760</v>
      </c>
      <c r="EQ18">
        <v>280</v>
      </c>
      <c r="ER18">
        <v>19280</v>
      </c>
      <c r="ES18">
        <v>520</v>
      </c>
      <c r="ET18">
        <v>17640</v>
      </c>
      <c r="EU18">
        <v>480</v>
      </c>
      <c r="EV18">
        <v>24090</v>
      </c>
      <c r="EW18">
        <v>710</v>
      </c>
      <c r="EX18">
        <v>19770</v>
      </c>
      <c r="EY18">
        <v>510</v>
      </c>
      <c r="EZ18">
        <v>17820</v>
      </c>
      <c r="FA18">
        <v>530</v>
      </c>
      <c r="FB18">
        <v>6680</v>
      </c>
      <c r="FC18">
        <v>300</v>
      </c>
      <c r="FD18">
        <v>7860</v>
      </c>
      <c r="FE18">
        <v>280</v>
      </c>
      <c r="FF18">
        <v>4290</v>
      </c>
      <c r="FG18">
        <v>230</v>
      </c>
      <c r="FH18">
        <v>37</v>
      </c>
      <c r="FI18">
        <v>20</v>
      </c>
      <c r="FJ18">
        <v>70</v>
      </c>
      <c r="FK18">
        <v>13</v>
      </c>
      <c r="FL18">
        <v>38</v>
      </c>
      <c r="FM18">
        <v>12</v>
      </c>
      <c r="FN18">
        <v>252</v>
      </c>
      <c r="FO18">
        <v>47</v>
      </c>
      <c r="FP18" s="2">
        <v>170700</v>
      </c>
      <c r="FQ18" s="2">
        <v>3300</v>
      </c>
      <c r="FR18">
        <v>9990</v>
      </c>
      <c r="FS18">
        <v>220</v>
      </c>
      <c r="FT18">
        <v>144</v>
      </c>
      <c r="FU18">
        <v>21</v>
      </c>
      <c r="FV18" t="s">
        <v>846</v>
      </c>
      <c r="FW18">
        <v>0</v>
      </c>
      <c r="FX18">
        <v>1.3678999999999999</v>
      </c>
      <c r="FY18">
        <v>1.296</v>
      </c>
      <c r="FZ18">
        <v>589.4</v>
      </c>
      <c r="GA18">
        <v>0.47416999999999998</v>
      </c>
      <c r="GB18">
        <v>2.6143999999999998</v>
      </c>
      <c r="GC18">
        <v>1.0911</v>
      </c>
      <c r="GD18">
        <v>6.194</v>
      </c>
      <c r="GE18">
        <v>4.9032</v>
      </c>
      <c r="GF18">
        <v>0.69725999999999999</v>
      </c>
      <c r="GG18">
        <v>2.1099000000000001</v>
      </c>
      <c r="GH18">
        <v>0.42979000000000001</v>
      </c>
      <c r="GI18">
        <v>4.9238999999999998E-2</v>
      </c>
      <c r="GJ18">
        <v>0.18078</v>
      </c>
      <c r="GK18">
        <v>6.1226999999999997E-2</v>
      </c>
      <c r="GL18">
        <v>0.20909</v>
      </c>
      <c r="GM18">
        <v>0</v>
      </c>
      <c r="GN18">
        <v>0.16439999999999999</v>
      </c>
      <c r="GO18">
        <v>4.1395000000000001E-2</v>
      </c>
      <c r="GP18">
        <v>0.15840000000000001</v>
      </c>
      <c r="GQ18">
        <v>0</v>
      </c>
      <c r="GR18">
        <v>0</v>
      </c>
      <c r="GS18">
        <v>5.8289</v>
      </c>
      <c r="GT18">
        <v>6.1876E-2</v>
      </c>
      <c r="GU18">
        <v>0</v>
      </c>
      <c r="GV18">
        <v>0.12316000000000001</v>
      </c>
      <c r="GW18">
        <v>0.38518999999999998</v>
      </c>
      <c r="GX18">
        <v>1.5485000000000001E-2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349</v>
      </c>
      <c r="B19" t="s">
        <v>842</v>
      </c>
      <c r="C19" t="s">
        <v>350</v>
      </c>
      <c r="D19" t="s">
        <v>844</v>
      </c>
      <c r="E19" s="1">
        <v>1462.5281712962963</v>
      </c>
      <c r="F19">
        <v>40.107999999999997</v>
      </c>
      <c r="G19" t="s">
        <v>1078</v>
      </c>
      <c r="H19" s="2">
        <v>8240000</v>
      </c>
      <c r="I19" s="2">
        <v>240000</v>
      </c>
      <c r="J19" s="2">
        <v>2766000</v>
      </c>
      <c r="K19" s="2">
        <v>89000</v>
      </c>
      <c r="L19">
        <v>34170</v>
      </c>
      <c r="M19">
        <v>200</v>
      </c>
      <c r="N19" s="2">
        <v>132700</v>
      </c>
      <c r="O19" s="2">
        <v>3800</v>
      </c>
      <c r="P19">
        <v>153220</v>
      </c>
      <c r="Q19">
        <v>970</v>
      </c>
      <c r="R19">
        <v>33660</v>
      </c>
      <c r="S19">
        <v>610</v>
      </c>
      <c r="T19" s="2">
        <v>303200</v>
      </c>
      <c r="U19" s="2">
        <v>8500</v>
      </c>
      <c r="V19" s="2">
        <v>1775000</v>
      </c>
      <c r="W19" s="2">
        <v>57000</v>
      </c>
      <c r="X19" s="2">
        <v>2333000</v>
      </c>
      <c r="Y19" s="2">
        <v>74000</v>
      </c>
      <c r="Z19" s="2">
        <v>249500</v>
      </c>
      <c r="AA19" s="2">
        <v>7600</v>
      </c>
      <c r="AB19" s="2">
        <v>149600</v>
      </c>
      <c r="AC19" s="2">
        <v>4300</v>
      </c>
      <c r="AD19">
        <v>18010</v>
      </c>
      <c r="AE19">
        <v>620</v>
      </c>
      <c r="AF19">
        <v>6610</v>
      </c>
      <c r="AG19">
        <v>280</v>
      </c>
      <c r="AH19">
        <v>17570</v>
      </c>
      <c r="AI19">
        <v>570</v>
      </c>
      <c r="AJ19">
        <v>15640</v>
      </c>
      <c r="AK19">
        <v>490</v>
      </c>
      <c r="AL19">
        <v>22030</v>
      </c>
      <c r="AM19">
        <v>670</v>
      </c>
      <c r="AN19">
        <v>17770</v>
      </c>
      <c r="AO19">
        <v>500</v>
      </c>
      <c r="AP19">
        <v>16130</v>
      </c>
      <c r="AQ19">
        <v>490</v>
      </c>
      <c r="AR19">
        <v>6280</v>
      </c>
      <c r="AS19">
        <v>220</v>
      </c>
      <c r="AT19">
        <v>7170</v>
      </c>
      <c r="AU19">
        <v>250</v>
      </c>
      <c r="AV19">
        <v>4030</v>
      </c>
      <c r="AW19">
        <v>160</v>
      </c>
      <c r="AX19">
        <v>365</v>
      </c>
      <c r="AY19">
        <v>25</v>
      </c>
      <c r="AZ19">
        <v>100</v>
      </c>
      <c r="BA19">
        <v>11</v>
      </c>
      <c r="BB19">
        <v>45.7</v>
      </c>
      <c r="BC19">
        <v>6.9</v>
      </c>
      <c r="BD19">
        <v>15.7</v>
      </c>
      <c r="BE19">
        <v>5.6</v>
      </c>
      <c r="BF19">
        <v>209</v>
      </c>
      <c r="BG19">
        <v>33</v>
      </c>
      <c r="BH19" s="2">
        <v>162000</v>
      </c>
      <c r="BI19" s="2">
        <v>4500</v>
      </c>
      <c r="BJ19">
        <v>8640</v>
      </c>
      <c r="BK19">
        <v>270</v>
      </c>
      <c r="BL19">
        <v>147</v>
      </c>
      <c r="BM19">
        <v>14</v>
      </c>
      <c r="BN19" s="2">
        <v>147800</v>
      </c>
      <c r="BO19" s="2">
        <v>3000</v>
      </c>
      <c r="BP19">
        <v>399</v>
      </c>
      <c r="BQ19">
        <v>74</v>
      </c>
      <c r="BR19" s="2">
        <v>832000</v>
      </c>
      <c r="BS19" s="2">
        <v>24000</v>
      </c>
      <c r="BT19">
        <v>559</v>
      </c>
      <c r="BU19">
        <v>25</v>
      </c>
      <c r="BV19">
        <v>25020</v>
      </c>
      <c r="BW19">
        <v>660</v>
      </c>
      <c r="BX19">
        <v>1781</v>
      </c>
      <c r="BY19">
        <v>51</v>
      </c>
      <c r="BZ19">
        <v>8000</v>
      </c>
      <c r="CA19">
        <v>260</v>
      </c>
      <c r="CB19">
        <v>11290</v>
      </c>
      <c r="CC19">
        <v>360</v>
      </c>
      <c r="CD19">
        <v>874</v>
      </c>
      <c r="CE19">
        <v>27</v>
      </c>
      <c r="CF19">
        <v>3164</v>
      </c>
      <c r="CG19">
        <v>90</v>
      </c>
      <c r="CH19">
        <v>419</v>
      </c>
      <c r="CI19">
        <v>14</v>
      </c>
      <c r="CJ19">
        <v>37.5</v>
      </c>
      <c r="CK19">
        <v>1.6</v>
      </c>
      <c r="CL19">
        <v>365</v>
      </c>
      <c r="CM19">
        <v>12</v>
      </c>
      <c r="CN19">
        <v>44.5</v>
      </c>
      <c r="CO19">
        <v>1.4</v>
      </c>
      <c r="CP19">
        <v>264.7</v>
      </c>
      <c r="CQ19">
        <v>8</v>
      </c>
      <c r="CR19">
        <v>51</v>
      </c>
      <c r="CS19">
        <v>1.4</v>
      </c>
      <c r="CT19">
        <v>139.19999999999999</v>
      </c>
      <c r="CU19">
        <v>4.3</v>
      </c>
      <c r="CV19">
        <v>18.190000000000001</v>
      </c>
      <c r="CW19">
        <v>0.64</v>
      </c>
      <c r="CX19">
        <v>94.7</v>
      </c>
      <c r="CY19">
        <v>3.3</v>
      </c>
      <c r="CZ19">
        <v>11.16</v>
      </c>
      <c r="DA19">
        <v>0.44</v>
      </c>
      <c r="DB19">
        <v>35</v>
      </c>
      <c r="DC19">
        <v>26</v>
      </c>
      <c r="DD19">
        <v>-0.9</v>
      </c>
      <c r="DE19">
        <v>4.9000000000000004</v>
      </c>
      <c r="DF19">
        <v>0.57799999999999996</v>
      </c>
      <c r="DG19">
        <v>9.2999999999999999E-2</v>
      </c>
      <c r="DH19">
        <v>0.23100000000000001</v>
      </c>
      <c r="DI19">
        <v>8.3000000000000004E-2</v>
      </c>
      <c r="DJ19">
        <v>1.3</v>
      </c>
      <c r="DK19">
        <v>0.21</v>
      </c>
      <c r="DL19">
        <v>502</v>
      </c>
      <c r="DM19">
        <v>14</v>
      </c>
      <c r="DN19">
        <v>23.31</v>
      </c>
      <c r="DO19">
        <v>0.74</v>
      </c>
      <c r="DP19">
        <v>-215</v>
      </c>
      <c r="DQ19">
        <v>20</v>
      </c>
      <c r="DR19">
        <v>2.8050000000000001E-5</v>
      </c>
      <c r="DS19">
        <v>4.4999999999999998E-7</v>
      </c>
      <c r="DT19" s="2">
        <v>130900</v>
      </c>
      <c r="DU19" s="2">
        <v>3800</v>
      </c>
      <c r="DV19" s="2">
        <v>2701000</v>
      </c>
      <c r="DW19" s="2">
        <v>89000</v>
      </c>
      <c r="DX19">
        <v>1120</v>
      </c>
      <c r="DY19">
        <v>210</v>
      </c>
      <c r="DZ19" s="2">
        <v>24000</v>
      </c>
      <c r="EA19" s="2">
        <v>1100</v>
      </c>
      <c r="EB19">
        <v>18140</v>
      </c>
      <c r="EC19">
        <v>620</v>
      </c>
      <c r="ED19" s="2">
        <v>303200</v>
      </c>
      <c r="EE19" s="2">
        <v>8500</v>
      </c>
      <c r="EF19" s="2">
        <v>1775000</v>
      </c>
      <c r="EG19" s="2">
        <v>57000</v>
      </c>
      <c r="EH19" s="2">
        <v>2333000</v>
      </c>
      <c r="EI19" s="2">
        <v>74000</v>
      </c>
      <c r="EJ19" s="2">
        <v>249500</v>
      </c>
      <c r="EK19" s="2">
        <v>7600</v>
      </c>
      <c r="EL19" s="2">
        <v>149600</v>
      </c>
      <c r="EM19" s="2">
        <v>4300</v>
      </c>
      <c r="EN19">
        <v>18010</v>
      </c>
      <c r="EO19">
        <v>620</v>
      </c>
      <c r="EP19">
        <v>6610</v>
      </c>
      <c r="EQ19">
        <v>280</v>
      </c>
      <c r="ER19">
        <v>17570</v>
      </c>
      <c r="ES19">
        <v>570</v>
      </c>
      <c r="ET19">
        <v>15640</v>
      </c>
      <c r="EU19">
        <v>490</v>
      </c>
      <c r="EV19">
        <v>22030</v>
      </c>
      <c r="EW19">
        <v>670</v>
      </c>
      <c r="EX19">
        <v>17770</v>
      </c>
      <c r="EY19">
        <v>500</v>
      </c>
      <c r="EZ19">
        <v>16130</v>
      </c>
      <c r="FA19">
        <v>490</v>
      </c>
      <c r="FB19">
        <v>6280</v>
      </c>
      <c r="FC19">
        <v>220</v>
      </c>
      <c r="FD19">
        <v>7170</v>
      </c>
      <c r="FE19">
        <v>250</v>
      </c>
      <c r="FF19">
        <v>4030</v>
      </c>
      <c r="FG19">
        <v>160</v>
      </c>
      <c r="FH19">
        <v>-2</v>
      </c>
      <c r="FI19">
        <v>11</v>
      </c>
      <c r="FJ19">
        <v>42.8</v>
      </c>
      <c r="FK19">
        <v>6.9</v>
      </c>
      <c r="FL19">
        <v>15.4</v>
      </c>
      <c r="FM19">
        <v>5.6</v>
      </c>
      <c r="FN19">
        <v>208</v>
      </c>
      <c r="FO19">
        <v>33</v>
      </c>
      <c r="FP19" s="2">
        <v>162000</v>
      </c>
      <c r="FQ19" s="2">
        <v>4500</v>
      </c>
      <c r="FR19">
        <v>8640</v>
      </c>
      <c r="FS19">
        <v>270</v>
      </c>
      <c r="FT19">
        <v>147</v>
      </c>
      <c r="FU19">
        <v>14</v>
      </c>
      <c r="FV19" t="s">
        <v>846</v>
      </c>
      <c r="FW19">
        <v>0</v>
      </c>
      <c r="FX19">
        <v>1.3386</v>
      </c>
      <c r="FY19">
        <v>1.2646999999999999</v>
      </c>
      <c r="FZ19">
        <v>578.63</v>
      </c>
      <c r="GA19">
        <v>0.46195000000000003</v>
      </c>
      <c r="GB19">
        <v>2.5516000000000001</v>
      </c>
      <c r="GC19">
        <v>1.0697000000000001</v>
      </c>
      <c r="GD19">
        <v>6.0720999999999998</v>
      </c>
      <c r="GE19">
        <v>4.8155000000000001</v>
      </c>
      <c r="GF19">
        <v>0.68506999999999996</v>
      </c>
      <c r="GG19">
        <v>2.0861000000000001</v>
      </c>
      <c r="GH19">
        <v>0.42208000000000001</v>
      </c>
      <c r="GI19">
        <v>4.8443E-2</v>
      </c>
      <c r="GJ19">
        <v>0.17771000000000001</v>
      </c>
      <c r="GK19">
        <v>6.0149000000000001E-2</v>
      </c>
      <c r="GL19">
        <v>0.20541000000000001</v>
      </c>
      <c r="GM19">
        <v>0</v>
      </c>
      <c r="GN19">
        <v>0.16159999999999999</v>
      </c>
      <c r="GO19">
        <v>4.0693E-2</v>
      </c>
      <c r="GP19">
        <v>0.15559000000000001</v>
      </c>
      <c r="GQ19">
        <v>0</v>
      </c>
      <c r="GR19">
        <v>0</v>
      </c>
      <c r="GS19">
        <v>6.0644</v>
      </c>
      <c r="GT19">
        <v>6.0916999999999999E-2</v>
      </c>
      <c r="GU19">
        <v>0</v>
      </c>
      <c r="GV19">
        <v>0.12123</v>
      </c>
      <c r="GW19">
        <v>0.37917000000000001</v>
      </c>
      <c r="GX19">
        <v>1.5251000000000001E-2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351</v>
      </c>
      <c r="B20" t="s">
        <v>842</v>
      </c>
      <c r="C20" t="s">
        <v>352</v>
      </c>
      <c r="D20" t="s">
        <v>844</v>
      </c>
      <c r="E20" s="1">
        <v>1462.5289351851852</v>
      </c>
      <c r="F20">
        <v>39.899000000000001</v>
      </c>
      <c r="G20" t="s">
        <v>1079</v>
      </c>
      <c r="H20" s="2">
        <v>8820000</v>
      </c>
      <c r="I20" s="2">
        <v>250000</v>
      </c>
      <c r="J20" s="2">
        <v>2974000</v>
      </c>
      <c r="K20" s="2">
        <v>90000</v>
      </c>
      <c r="L20">
        <v>36460</v>
      </c>
      <c r="M20">
        <v>240</v>
      </c>
      <c r="N20" s="2">
        <v>142000</v>
      </c>
      <c r="O20" s="2">
        <v>4600</v>
      </c>
      <c r="P20" s="2">
        <v>158700</v>
      </c>
      <c r="Q20" s="2">
        <v>1100</v>
      </c>
      <c r="R20">
        <v>35150</v>
      </c>
      <c r="S20">
        <v>620</v>
      </c>
      <c r="T20" s="2">
        <v>333000</v>
      </c>
      <c r="U20" s="2">
        <v>11000</v>
      </c>
      <c r="V20" s="2">
        <v>1826000</v>
      </c>
      <c r="W20" s="2">
        <v>53000</v>
      </c>
      <c r="X20" s="2">
        <v>2535000</v>
      </c>
      <c r="Y20" s="2">
        <v>86000</v>
      </c>
      <c r="Z20" s="2">
        <v>287500</v>
      </c>
      <c r="AA20" s="2">
        <v>9700</v>
      </c>
      <c r="AB20" s="2">
        <v>172700</v>
      </c>
      <c r="AC20" s="2">
        <v>5000</v>
      </c>
      <c r="AD20">
        <v>21430</v>
      </c>
      <c r="AE20">
        <v>700</v>
      </c>
      <c r="AF20">
        <v>7190</v>
      </c>
      <c r="AG20">
        <v>270</v>
      </c>
      <c r="AH20">
        <v>20370</v>
      </c>
      <c r="AI20">
        <v>680</v>
      </c>
      <c r="AJ20">
        <v>17650</v>
      </c>
      <c r="AK20">
        <v>510</v>
      </c>
      <c r="AL20">
        <v>23900</v>
      </c>
      <c r="AM20">
        <v>740</v>
      </c>
      <c r="AN20">
        <v>19350</v>
      </c>
      <c r="AO20">
        <v>650</v>
      </c>
      <c r="AP20">
        <v>17550</v>
      </c>
      <c r="AQ20">
        <v>530</v>
      </c>
      <c r="AR20">
        <v>6550</v>
      </c>
      <c r="AS20">
        <v>200</v>
      </c>
      <c r="AT20">
        <v>7530</v>
      </c>
      <c r="AU20">
        <v>330</v>
      </c>
      <c r="AV20">
        <v>4010</v>
      </c>
      <c r="AW20">
        <v>160</v>
      </c>
      <c r="AX20">
        <v>311</v>
      </c>
      <c r="AY20">
        <v>21</v>
      </c>
      <c r="AZ20">
        <v>93</v>
      </c>
      <c r="BA20">
        <v>12</v>
      </c>
      <c r="BB20">
        <v>50.2</v>
      </c>
      <c r="BC20">
        <v>7</v>
      </c>
      <c r="BD20">
        <v>10.3</v>
      </c>
      <c r="BE20">
        <v>4</v>
      </c>
      <c r="BF20">
        <v>188</v>
      </c>
      <c r="BG20">
        <v>24</v>
      </c>
      <c r="BH20" s="2">
        <v>160100</v>
      </c>
      <c r="BI20" s="2">
        <v>4400</v>
      </c>
      <c r="BJ20">
        <v>9210</v>
      </c>
      <c r="BK20">
        <v>290</v>
      </c>
      <c r="BL20">
        <v>151</v>
      </c>
      <c r="BM20">
        <v>14</v>
      </c>
      <c r="BN20" s="2">
        <v>271600</v>
      </c>
      <c r="BO20" s="2">
        <v>4400</v>
      </c>
      <c r="BP20">
        <v>606</v>
      </c>
      <c r="BQ20">
        <v>90</v>
      </c>
      <c r="BR20" s="2">
        <v>887000</v>
      </c>
      <c r="BS20" s="2">
        <v>30000</v>
      </c>
      <c r="BT20">
        <v>644</v>
      </c>
      <c r="BU20">
        <v>28</v>
      </c>
      <c r="BV20">
        <v>30540</v>
      </c>
      <c r="BW20">
        <v>960</v>
      </c>
      <c r="BX20">
        <v>1943</v>
      </c>
      <c r="BY20">
        <v>63</v>
      </c>
      <c r="BZ20">
        <v>8170</v>
      </c>
      <c r="CA20">
        <v>240</v>
      </c>
      <c r="CB20">
        <v>12220</v>
      </c>
      <c r="CC20">
        <v>410</v>
      </c>
      <c r="CD20">
        <v>1003</v>
      </c>
      <c r="CE20">
        <v>34</v>
      </c>
      <c r="CF20">
        <v>3670</v>
      </c>
      <c r="CG20">
        <v>110</v>
      </c>
      <c r="CH20">
        <v>496</v>
      </c>
      <c r="CI20">
        <v>16</v>
      </c>
      <c r="CJ20">
        <v>40.700000000000003</v>
      </c>
      <c r="CK20">
        <v>1.5</v>
      </c>
      <c r="CL20">
        <v>422</v>
      </c>
      <c r="CM20">
        <v>14</v>
      </c>
      <c r="CN20">
        <v>50.1</v>
      </c>
      <c r="CO20">
        <v>1.4</v>
      </c>
      <c r="CP20">
        <v>286</v>
      </c>
      <c r="CQ20">
        <v>8.9</v>
      </c>
      <c r="CR20">
        <v>55.4</v>
      </c>
      <c r="CS20">
        <v>1.9</v>
      </c>
      <c r="CT20">
        <v>151</v>
      </c>
      <c r="CU20">
        <v>4.5999999999999996</v>
      </c>
      <c r="CV20">
        <v>18.920000000000002</v>
      </c>
      <c r="CW20">
        <v>0.56999999999999995</v>
      </c>
      <c r="CX20">
        <v>99</v>
      </c>
      <c r="CY20">
        <v>4.3</v>
      </c>
      <c r="CZ20">
        <v>11.08</v>
      </c>
      <c r="DA20">
        <v>0.43</v>
      </c>
      <c r="DB20">
        <v>-39</v>
      </c>
      <c r="DC20">
        <v>21</v>
      </c>
      <c r="DD20">
        <v>-7.3</v>
      </c>
      <c r="DE20">
        <v>6.3</v>
      </c>
      <c r="DF20">
        <v>0.63800000000000001</v>
      </c>
      <c r="DG20">
        <v>9.5000000000000001E-2</v>
      </c>
      <c r="DH20">
        <v>0.14899999999999999</v>
      </c>
      <c r="DI20">
        <v>5.8999999999999997E-2</v>
      </c>
      <c r="DJ20">
        <v>1.17</v>
      </c>
      <c r="DK20">
        <v>0.15</v>
      </c>
      <c r="DL20">
        <v>496</v>
      </c>
      <c r="DM20">
        <v>14</v>
      </c>
      <c r="DN20">
        <v>24.86</v>
      </c>
      <c r="DO20">
        <v>0.77</v>
      </c>
      <c r="DP20">
        <v>-209</v>
      </c>
      <c r="DQ20">
        <v>20</v>
      </c>
      <c r="DR20">
        <v>2.817E-5</v>
      </c>
      <c r="DS20">
        <v>4.2E-7</v>
      </c>
      <c r="DT20" s="2">
        <v>140100</v>
      </c>
      <c r="DU20" s="2">
        <v>4600</v>
      </c>
      <c r="DV20" s="2">
        <v>2908000</v>
      </c>
      <c r="DW20" s="2">
        <v>90000</v>
      </c>
      <c r="DX20">
        <v>1470</v>
      </c>
      <c r="DY20">
        <v>220</v>
      </c>
      <c r="DZ20" s="2">
        <v>26700</v>
      </c>
      <c r="EA20" s="2">
        <v>1200</v>
      </c>
      <c r="EB20">
        <v>19350</v>
      </c>
      <c r="EC20">
        <v>620</v>
      </c>
      <c r="ED20" s="2">
        <v>333000</v>
      </c>
      <c r="EE20" s="2">
        <v>11000</v>
      </c>
      <c r="EF20" s="2">
        <v>1826000</v>
      </c>
      <c r="EG20" s="2">
        <v>53000</v>
      </c>
      <c r="EH20" s="2">
        <v>2535000</v>
      </c>
      <c r="EI20" s="2">
        <v>86000</v>
      </c>
      <c r="EJ20" s="2">
        <v>287500</v>
      </c>
      <c r="EK20" s="2">
        <v>9700</v>
      </c>
      <c r="EL20" s="2">
        <v>172700</v>
      </c>
      <c r="EM20" s="2">
        <v>5000</v>
      </c>
      <c r="EN20">
        <v>21430</v>
      </c>
      <c r="EO20">
        <v>700</v>
      </c>
      <c r="EP20">
        <v>7190</v>
      </c>
      <c r="EQ20">
        <v>270</v>
      </c>
      <c r="ER20">
        <v>20370</v>
      </c>
      <c r="ES20">
        <v>680</v>
      </c>
      <c r="ET20">
        <v>17650</v>
      </c>
      <c r="EU20">
        <v>510</v>
      </c>
      <c r="EV20">
        <v>23900</v>
      </c>
      <c r="EW20">
        <v>740</v>
      </c>
      <c r="EX20">
        <v>19350</v>
      </c>
      <c r="EY20">
        <v>650</v>
      </c>
      <c r="EZ20">
        <v>17550</v>
      </c>
      <c r="FA20">
        <v>530</v>
      </c>
      <c r="FB20">
        <v>6550</v>
      </c>
      <c r="FC20">
        <v>200</v>
      </c>
      <c r="FD20">
        <v>7530</v>
      </c>
      <c r="FE20">
        <v>330</v>
      </c>
      <c r="FF20">
        <v>4010</v>
      </c>
      <c r="FG20">
        <v>160</v>
      </c>
      <c r="FH20">
        <v>-14</v>
      </c>
      <c r="FI20">
        <v>12</v>
      </c>
      <c r="FJ20">
        <v>47.4</v>
      </c>
      <c r="FK20">
        <v>7</v>
      </c>
      <c r="FL20">
        <v>10</v>
      </c>
      <c r="FM20">
        <v>4</v>
      </c>
      <c r="FN20">
        <v>188</v>
      </c>
      <c r="FO20">
        <v>24</v>
      </c>
      <c r="FP20" s="2">
        <v>160100</v>
      </c>
      <c r="FQ20" s="2">
        <v>4400</v>
      </c>
      <c r="FR20">
        <v>9210</v>
      </c>
      <c r="FS20">
        <v>290</v>
      </c>
      <c r="FT20">
        <v>151</v>
      </c>
      <c r="FU20">
        <v>14</v>
      </c>
      <c r="FV20" t="s">
        <v>846</v>
      </c>
      <c r="FW20">
        <v>0</v>
      </c>
      <c r="FX20">
        <v>1.6276999999999999</v>
      </c>
      <c r="FY20">
        <v>0.82803000000000004</v>
      </c>
      <c r="FZ20">
        <v>609.22</v>
      </c>
      <c r="GA20">
        <v>0.41942000000000002</v>
      </c>
      <c r="GB20">
        <v>2.3342999999999998</v>
      </c>
      <c r="GC20">
        <v>1.5642</v>
      </c>
      <c r="GD20">
        <v>3.7174999999999998</v>
      </c>
      <c r="GE20">
        <v>4.1268000000000002</v>
      </c>
      <c r="GF20">
        <v>0.25707000000000002</v>
      </c>
      <c r="GG20">
        <v>1.8167</v>
      </c>
      <c r="GH20">
        <v>0.50453999999999999</v>
      </c>
      <c r="GI20">
        <v>0</v>
      </c>
      <c r="GJ20">
        <v>0.20419000000000001</v>
      </c>
      <c r="GK20">
        <v>7.6203999999999994E-2</v>
      </c>
      <c r="GL20">
        <v>0.35854999999999998</v>
      </c>
      <c r="GM20">
        <v>6.3640000000000002E-2</v>
      </c>
      <c r="GN20">
        <v>0.15276999999999999</v>
      </c>
      <c r="GO20">
        <v>5.5440000000000003E-2</v>
      </c>
      <c r="GP20">
        <v>9.3649999999999997E-2</v>
      </c>
      <c r="GQ20">
        <v>4.3203999999999999E-2</v>
      </c>
      <c r="GR20">
        <v>432.04</v>
      </c>
      <c r="GS20">
        <v>4.3311999999999999</v>
      </c>
      <c r="GT20">
        <v>6.0777999999999999E-2</v>
      </c>
      <c r="GU20">
        <v>0.12978999999999999</v>
      </c>
      <c r="GV20">
        <v>7.3261000000000007E-2</v>
      </c>
      <c r="GW20">
        <v>0.13633000000000001</v>
      </c>
      <c r="GX20">
        <v>1.8335000000000001E-2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353</v>
      </c>
      <c r="B21" t="s">
        <v>842</v>
      </c>
      <c r="C21" t="s">
        <v>354</v>
      </c>
      <c r="D21" t="s">
        <v>844</v>
      </c>
      <c r="E21" s="1">
        <v>1462.5296874999999</v>
      </c>
      <c r="F21">
        <v>39.899000000000001</v>
      </c>
      <c r="G21" t="s">
        <v>1080</v>
      </c>
      <c r="H21" s="2">
        <v>8850000</v>
      </c>
      <c r="I21" s="2">
        <v>260000</v>
      </c>
      <c r="J21" s="2">
        <v>2984000</v>
      </c>
      <c r="K21" s="2">
        <v>94000</v>
      </c>
      <c r="L21">
        <v>40680</v>
      </c>
      <c r="M21">
        <v>280</v>
      </c>
      <c r="N21" s="2">
        <v>143000</v>
      </c>
      <c r="O21" s="2">
        <v>4400</v>
      </c>
      <c r="P21" s="2">
        <v>159700</v>
      </c>
      <c r="Q21" s="2">
        <v>1200</v>
      </c>
      <c r="R21">
        <v>35510</v>
      </c>
      <c r="S21">
        <v>640</v>
      </c>
      <c r="T21" s="2">
        <v>333000</v>
      </c>
      <c r="U21" s="2">
        <v>10000</v>
      </c>
      <c r="V21" s="2">
        <v>1863000</v>
      </c>
      <c r="W21" s="2">
        <v>60000</v>
      </c>
      <c r="X21" s="2">
        <v>2504000</v>
      </c>
      <c r="Y21" s="2">
        <v>75000</v>
      </c>
      <c r="Z21" s="2">
        <v>270900</v>
      </c>
      <c r="AA21" s="2">
        <v>8200</v>
      </c>
      <c r="AB21" s="2">
        <v>159400</v>
      </c>
      <c r="AC21" s="2">
        <v>5100</v>
      </c>
      <c r="AD21">
        <v>19480</v>
      </c>
      <c r="AE21">
        <v>560</v>
      </c>
      <c r="AF21">
        <v>6780</v>
      </c>
      <c r="AG21">
        <v>240</v>
      </c>
      <c r="AH21">
        <v>18800</v>
      </c>
      <c r="AI21">
        <v>610</v>
      </c>
      <c r="AJ21">
        <v>16520</v>
      </c>
      <c r="AK21">
        <v>550</v>
      </c>
      <c r="AL21">
        <v>23590</v>
      </c>
      <c r="AM21">
        <v>710</v>
      </c>
      <c r="AN21">
        <v>19330</v>
      </c>
      <c r="AO21">
        <v>630</v>
      </c>
      <c r="AP21">
        <v>17660</v>
      </c>
      <c r="AQ21">
        <v>590</v>
      </c>
      <c r="AR21">
        <v>6690</v>
      </c>
      <c r="AS21">
        <v>270</v>
      </c>
      <c r="AT21">
        <v>7730</v>
      </c>
      <c r="AU21">
        <v>280</v>
      </c>
      <c r="AV21">
        <v>4240</v>
      </c>
      <c r="AW21">
        <v>190</v>
      </c>
      <c r="AX21">
        <v>312</v>
      </c>
      <c r="AY21">
        <v>21</v>
      </c>
      <c r="AZ21">
        <v>92</v>
      </c>
      <c r="BA21">
        <v>13</v>
      </c>
      <c r="BB21">
        <v>55.7</v>
      </c>
      <c r="BC21">
        <v>7.5</v>
      </c>
      <c r="BD21">
        <v>20</v>
      </c>
      <c r="BE21">
        <v>6.3</v>
      </c>
      <c r="BF21">
        <v>214</v>
      </c>
      <c r="BG21">
        <v>30</v>
      </c>
      <c r="BH21" s="2">
        <v>171600</v>
      </c>
      <c r="BI21" s="2">
        <v>5400</v>
      </c>
      <c r="BJ21">
        <v>9200</v>
      </c>
      <c r="BK21">
        <v>280</v>
      </c>
      <c r="BL21">
        <v>157</v>
      </c>
      <c r="BM21">
        <v>15</v>
      </c>
      <c r="BN21" s="2">
        <v>1220000</v>
      </c>
      <c r="BO21" s="2">
        <v>140000</v>
      </c>
      <c r="BP21">
        <v>800</v>
      </c>
      <c r="BQ21">
        <v>110</v>
      </c>
      <c r="BR21" s="2">
        <v>888000</v>
      </c>
      <c r="BS21" s="2">
        <v>28000</v>
      </c>
      <c r="BT21">
        <v>658</v>
      </c>
      <c r="BU21">
        <v>30</v>
      </c>
      <c r="BV21" s="2">
        <v>27400</v>
      </c>
      <c r="BW21" s="2">
        <v>1100</v>
      </c>
      <c r="BX21">
        <v>1926</v>
      </c>
      <c r="BY21">
        <v>61</v>
      </c>
      <c r="BZ21">
        <v>8280</v>
      </c>
      <c r="CA21">
        <v>270</v>
      </c>
      <c r="CB21">
        <v>12010</v>
      </c>
      <c r="CC21">
        <v>360</v>
      </c>
      <c r="CD21">
        <v>941</v>
      </c>
      <c r="CE21">
        <v>29</v>
      </c>
      <c r="CF21">
        <v>3410</v>
      </c>
      <c r="CG21">
        <v>110</v>
      </c>
      <c r="CH21">
        <v>449</v>
      </c>
      <c r="CI21">
        <v>13</v>
      </c>
      <c r="CJ21">
        <v>38.299999999999997</v>
      </c>
      <c r="CK21">
        <v>1.3</v>
      </c>
      <c r="CL21">
        <v>388</v>
      </c>
      <c r="CM21">
        <v>13</v>
      </c>
      <c r="CN21">
        <v>46.7</v>
      </c>
      <c r="CO21">
        <v>1.6</v>
      </c>
      <c r="CP21">
        <v>281.10000000000002</v>
      </c>
      <c r="CQ21">
        <v>8.5</v>
      </c>
      <c r="CR21">
        <v>55.2</v>
      </c>
      <c r="CS21">
        <v>1.8</v>
      </c>
      <c r="CT21">
        <v>151.4</v>
      </c>
      <c r="CU21">
        <v>5.0999999999999996</v>
      </c>
      <c r="CV21">
        <v>19.25</v>
      </c>
      <c r="CW21">
        <v>0.78</v>
      </c>
      <c r="CX21">
        <v>101.1</v>
      </c>
      <c r="CY21">
        <v>3.6</v>
      </c>
      <c r="CZ21">
        <v>11.69</v>
      </c>
      <c r="DA21">
        <v>0.52</v>
      </c>
      <c r="DB21">
        <v>-57</v>
      </c>
      <c r="DC21">
        <v>21</v>
      </c>
      <c r="DD21">
        <v>-14</v>
      </c>
      <c r="DE21">
        <v>9</v>
      </c>
      <c r="DF21">
        <v>0.71</v>
      </c>
      <c r="DG21">
        <v>0.1</v>
      </c>
      <c r="DH21">
        <v>0.29399999999999998</v>
      </c>
      <c r="DI21">
        <v>9.2999999999999999E-2</v>
      </c>
      <c r="DJ21">
        <v>1.33</v>
      </c>
      <c r="DK21">
        <v>0.18</v>
      </c>
      <c r="DL21">
        <v>531</v>
      </c>
      <c r="DM21">
        <v>17</v>
      </c>
      <c r="DN21">
        <v>24.82</v>
      </c>
      <c r="DO21">
        <v>0.76</v>
      </c>
      <c r="DP21">
        <v>-203</v>
      </c>
      <c r="DQ21">
        <v>19</v>
      </c>
      <c r="DR21">
        <v>2.8050000000000001E-5</v>
      </c>
      <c r="DS21">
        <v>4.0999999999999999E-7</v>
      </c>
      <c r="DT21" s="2">
        <v>141100</v>
      </c>
      <c r="DU21" s="2">
        <v>4400</v>
      </c>
      <c r="DV21" s="2">
        <v>2917000</v>
      </c>
      <c r="DW21" s="2">
        <v>94000</v>
      </c>
      <c r="DX21">
        <v>1620</v>
      </c>
      <c r="DY21">
        <v>230</v>
      </c>
      <c r="DZ21" s="2">
        <v>26700</v>
      </c>
      <c r="EA21" s="2">
        <v>1200</v>
      </c>
      <c r="EB21">
        <v>19470</v>
      </c>
      <c r="EC21">
        <v>650</v>
      </c>
      <c r="ED21" s="2">
        <v>333000</v>
      </c>
      <c r="EE21" s="2">
        <v>10000</v>
      </c>
      <c r="EF21" s="2">
        <v>1863000</v>
      </c>
      <c r="EG21" s="2">
        <v>60000</v>
      </c>
      <c r="EH21" s="2">
        <v>2504000</v>
      </c>
      <c r="EI21" s="2">
        <v>75000</v>
      </c>
      <c r="EJ21" s="2">
        <v>270900</v>
      </c>
      <c r="EK21" s="2">
        <v>8200</v>
      </c>
      <c r="EL21" s="2">
        <v>159400</v>
      </c>
      <c r="EM21" s="2">
        <v>5100</v>
      </c>
      <c r="EN21">
        <v>19480</v>
      </c>
      <c r="EO21">
        <v>560</v>
      </c>
      <c r="EP21">
        <v>6780</v>
      </c>
      <c r="EQ21">
        <v>240</v>
      </c>
      <c r="ER21">
        <v>18800</v>
      </c>
      <c r="ES21">
        <v>610</v>
      </c>
      <c r="ET21">
        <v>16520</v>
      </c>
      <c r="EU21">
        <v>550</v>
      </c>
      <c r="EV21">
        <v>23590</v>
      </c>
      <c r="EW21">
        <v>710</v>
      </c>
      <c r="EX21">
        <v>19330</v>
      </c>
      <c r="EY21">
        <v>630</v>
      </c>
      <c r="EZ21">
        <v>17660</v>
      </c>
      <c r="FA21">
        <v>590</v>
      </c>
      <c r="FB21">
        <v>6690</v>
      </c>
      <c r="FC21">
        <v>270</v>
      </c>
      <c r="FD21">
        <v>7730</v>
      </c>
      <c r="FE21">
        <v>280</v>
      </c>
      <c r="FF21">
        <v>4240</v>
      </c>
      <c r="FG21">
        <v>190</v>
      </c>
      <c r="FH21">
        <v>-20</v>
      </c>
      <c r="FI21">
        <v>13</v>
      </c>
      <c r="FJ21">
        <v>52.8</v>
      </c>
      <c r="FK21">
        <v>7.5</v>
      </c>
      <c r="FL21">
        <v>19.7</v>
      </c>
      <c r="FM21">
        <v>6.3</v>
      </c>
      <c r="FN21">
        <v>214</v>
      </c>
      <c r="FO21">
        <v>30</v>
      </c>
      <c r="FP21" s="2">
        <v>171600</v>
      </c>
      <c r="FQ21" s="2">
        <v>5400</v>
      </c>
      <c r="FR21">
        <v>9200</v>
      </c>
      <c r="FS21">
        <v>280</v>
      </c>
      <c r="FT21">
        <v>157</v>
      </c>
      <c r="FU21">
        <v>15</v>
      </c>
      <c r="FV21" t="s">
        <v>846</v>
      </c>
      <c r="FW21">
        <v>0</v>
      </c>
      <c r="FX21">
        <v>2.1402999999999999</v>
      </c>
      <c r="FY21">
        <v>1.0306</v>
      </c>
      <c r="FZ21">
        <v>635.71</v>
      </c>
      <c r="GA21">
        <v>0.35413</v>
      </c>
      <c r="GB21">
        <v>1.4611000000000001</v>
      </c>
      <c r="GC21">
        <v>0.85870000000000002</v>
      </c>
      <c r="GD21">
        <v>3.5550999999999999</v>
      </c>
      <c r="GE21">
        <v>3.4116</v>
      </c>
      <c r="GF21">
        <v>0.20043</v>
      </c>
      <c r="GG21">
        <v>3.4287999999999998</v>
      </c>
      <c r="GH21">
        <v>0.41839999999999999</v>
      </c>
      <c r="GI21">
        <v>4.3586E-2</v>
      </c>
      <c r="GJ21">
        <v>0.37478</v>
      </c>
      <c r="GK21">
        <v>7.3277999999999996E-2</v>
      </c>
      <c r="GL21">
        <v>0.12697</v>
      </c>
      <c r="GM21">
        <v>8.6747000000000005E-2</v>
      </c>
      <c r="GN21">
        <v>0.13236000000000001</v>
      </c>
      <c r="GO21">
        <v>0</v>
      </c>
      <c r="GP21">
        <v>0.10105</v>
      </c>
      <c r="GQ21">
        <v>0</v>
      </c>
      <c r="GR21">
        <v>0</v>
      </c>
      <c r="GS21">
        <v>6.1323999999999996</v>
      </c>
      <c r="GT21">
        <v>5.6587999999999999E-2</v>
      </c>
      <c r="GU21">
        <v>0.11380999999999999</v>
      </c>
      <c r="GV21">
        <v>9.5821000000000003E-2</v>
      </c>
      <c r="GW21">
        <v>0.36104000000000003</v>
      </c>
      <c r="GX21">
        <v>2.0969999999999999E-2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355</v>
      </c>
      <c r="B22" t="s">
        <v>842</v>
      </c>
      <c r="C22" t="s">
        <v>356</v>
      </c>
      <c r="D22" t="s">
        <v>844</v>
      </c>
      <c r="E22" s="1">
        <v>1462.555150462963</v>
      </c>
      <c r="F22">
        <v>41.152000000000001</v>
      </c>
      <c r="G22" t="s">
        <v>1081</v>
      </c>
      <c r="H22" s="2">
        <v>8910000</v>
      </c>
      <c r="I22" s="2">
        <v>210000</v>
      </c>
      <c r="J22" s="2">
        <v>2989000</v>
      </c>
      <c r="K22" s="2">
        <v>79000</v>
      </c>
      <c r="L22">
        <v>39880</v>
      </c>
      <c r="M22">
        <v>230</v>
      </c>
      <c r="N22" s="2">
        <v>142400</v>
      </c>
      <c r="O22" s="2">
        <v>3600</v>
      </c>
      <c r="P22">
        <v>166460</v>
      </c>
      <c r="Q22">
        <v>960</v>
      </c>
      <c r="R22">
        <v>36360</v>
      </c>
      <c r="S22">
        <v>510</v>
      </c>
      <c r="T22" s="2">
        <v>336200</v>
      </c>
      <c r="U22" s="2">
        <v>8700</v>
      </c>
      <c r="V22" s="2">
        <v>1827000</v>
      </c>
      <c r="W22" s="2">
        <v>46000</v>
      </c>
      <c r="X22" s="2">
        <v>2547000</v>
      </c>
      <c r="Y22" s="2">
        <v>68000</v>
      </c>
      <c r="Z22" s="2">
        <v>293200</v>
      </c>
      <c r="AA22" s="2">
        <v>8200</v>
      </c>
      <c r="AB22" s="2">
        <v>177200</v>
      </c>
      <c r="AC22" s="2">
        <v>4500</v>
      </c>
      <c r="AD22">
        <v>21920</v>
      </c>
      <c r="AE22">
        <v>630</v>
      </c>
      <c r="AF22">
        <v>7060</v>
      </c>
      <c r="AG22">
        <v>230</v>
      </c>
      <c r="AH22">
        <v>20330</v>
      </c>
      <c r="AI22">
        <v>580</v>
      </c>
      <c r="AJ22">
        <v>17300</v>
      </c>
      <c r="AK22">
        <v>510</v>
      </c>
      <c r="AL22">
        <v>24170</v>
      </c>
      <c r="AM22">
        <v>680</v>
      </c>
      <c r="AN22">
        <v>19090</v>
      </c>
      <c r="AO22">
        <v>490</v>
      </c>
      <c r="AP22">
        <v>17480</v>
      </c>
      <c r="AQ22">
        <v>510</v>
      </c>
      <c r="AR22">
        <v>6690</v>
      </c>
      <c r="AS22">
        <v>220</v>
      </c>
      <c r="AT22">
        <v>7560</v>
      </c>
      <c r="AU22">
        <v>270</v>
      </c>
      <c r="AV22">
        <v>4030</v>
      </c>
      <c r="AW22">
        <v>170</v>
      </c>
      <c r="AX22">
        <v>336</v>
      </c>
      <c r="AY22">
        <v>24</v>
      </c>
      <c r="AZ22">
        <v>103</v>
      </c>
      <c r="BA22">
        <v>12</v>
      </c>
      <c r="BB22">
        <v>47.9</v>
      </c>
      <c r="BC22">
        <v>5.8</v>
      </c>
      <c r="BD22">
        <v>12.3</v>
      </c>
      <c r="BE22">
        <v>4.2</v>
      </c>
      <c r="BF22">
        <v>234</v>
      </c>
      <c r="BG22">
        <v>36</v>
      </c>
      <c r="BH22" s="2">
        <v>159400</v>
      </c>
      <c r="BI22" s="2">
        <v>4500</v>
      </c>
      <c r="BJ22">
        <v>8990</v>
      </c>
      <c r="BK22">
        <v>230</v>
      </c>
      <c r="BL22">
        <v>146</v>
      </c>
      <c r="BM22">
        <v>16</v>
      </c>
      <c r="BN22">
        <v>24920</v>
      </c>
      <c r="BO22">
        <v>680</v>
      </c>
      <c r="BP22" s="2">
        <v>-11000</v>
      </c>
      <c r="BQ22" s="2">
        <v>30000</v>
      </c>
      <c r="BR22" s="2">
        <v>785000</v>
      </c>
      <c r="BS22" s="2">
        <v>20000</v>
      </c>
      <c r="BT22">
        <v>128</v>
      </c>
      <c r="BU22">
        <v>5</v>
      </c>
      <c r="BV22">
        <v>1167</v>
      </c>
      <c r="BW22">
        <v>30</v>
      </c>
      <c r="BX22">
        <v>1551</v>
      </c>
      <c r="BY22">
        <v>40</v>
      </c>
      <c r="BZ22">
        <v>7370</v>
      </c>
      <c r="CA22">
        <v>180</v>
      </c>
      <c r="CB22">
        <v>10830</v>
      </c>
      <c r="CC22">
        <v>290</v>
      </c>
      <c r="CD22">
        <v>917</v>
      </c>
      <c r="CE22">
        <v>26</v>
      </c>
      <c r="CF22">
        <v>2483</v>
      </c>
      <c r="CG22">
        <v>64</v>
      </c>
      <c r="CH22">
        <v>445</v>
      </c>
      <c r="CI22">
        <v>13</v>
      </c>
      <c r="CJ22">
        <v>38.200000000000003</v>
      </c>
      <c r="CK22">
        <v>1.2</v>
      </c>
      <c r="CL22">
        <v>385</v>
      </c>
      <c r="CM22">
        <v>11</v>
      </c>
      <c r="CN22">
        <v>44.7</v>
      </c>
      <c r="CO22">
        <v>1.3</v>
      </c>
      <c r="CP22">
        <v>264.2</v>
      </c>
      <c r="CQ22">
        <v>7.4</v>
      </c>
      <c r="CR22">
        <v>52.2</v>
      </c>
      <c r="CS22">
        <v>1.3</v>
      </c>
      <c r="CT22">
        <v>139.6</v>
      </c>
      <c r="CU22">
        <v>4.0999999999999996</v>
      </c>
      <c r="CV22">
        <v>17.68</v>
      </c>
      <c r="CW22">
        <v>0.57999999999999996</v>
      </c>
      <c r="CX22">
        <v>89.7</v>
      </c>
      <c r="CY22">
        <v>3.2</v>
      </c>
      <c r="CZ22">
        <v>10.64</v>
      </c>
      <c r="DA22">
        <v>0.45</v>
      </c>
      <c r="DB22">
        <v>-3</v>
      </c>
      <c r="DC22">
        <v>25</v>
      </c>
      <c r="DD22">
        <v>-1</v>
      </c>
      <c r="DE22">
        <v>1.2</v>
      </c>
      <c r="DF22">
        <v>0.59299999999999997</v>
      </c>
      <c r="DG22">
        <v>7.5999999999999998E-2</v>
      </c>
      <c r="DH22">
        <v>0.17199999999999999</v>
      </c>
      <c r="DI22">
        <v>0.06</v>
      </c>
      <c r="DJ22">
        <v>1.42</v>
      </c>
      <c r="DK22">
        <v>0.22</v>
      </c>
      <c r="DL22">
        <v>480</v>
      </c>
      <c r="DM22">
        <v>14</v>
      </c>
      <c r="DN22">
        <v>24.27</v>
      </c>
      <c r="DO22">
        <v>0.62</v>
      </c>
      <c r="DP22">
        <v>108</v>
      </c>
      <c r="DQ22">
        <v>12</v>
      </c>
      <c r="DR22">
        <v>3.112E-5</v>
      </c>
      <c r="DS22">
        <v>3.9000000000000002E-7</v>
      </c>
      <c r="DT22" s="2">
        <v>140400</v>
      </c>
      <c r="DU22" s="2">
        <v>3600</v>
      </c>
      <c r="DV22" s="2">
        <v>2924000</v>
      </c>
      <c r="DW22" s="2">
        <v>79000</v>
      </c>
      <c r="DX22">
        <v>1710</v>
      </c>
      <c r="DY22">
        <v>230</v>
      </c>
      <c r="DZ22">
        <v>25680</v>
      </c>
      <c r="EA22">
        <v>970</v>
      </c>
      <c r="EB22">
        <v>19270</v>
      </c>
      <c r="EC22">
        <v>510</v>
      </c>
      <c r="ED22" s="2">
        <v>336200</v>
      </c>
      <c r="EE22" s="2">
        <v>8700</v>
      </c>
      <c r="EF22" s="2">
        <v>1827000</v>
      </c>
      <c r="EG22" s="2">
        <v>46000</v>
      </c>
      <c r="EH22" s="2">
        <v>2547000</v>
      </c>
      <c r="EI22" s="2">
        <v>68000</v>
      </c>
      <c r="EJ22" s="2">
        <v>293200</v>
      </c>
      <c r="EK22" s="2">
        <v>8200</v>
      </c>
      <c r="EL22" s="2">
        <v>177200</v>
      </c>
      <c r="EM22" s="2">
        <v>4500</v>
      </c>
      <c r="EN22">
        <v>21920</v>
      </c>
      <c r="EO22">
        <v>630</v>
      </c>
      <c r="EP22">
        <v>7060</v>
      </c>
      <c r="EQ22">
        <v>230</v>
      </c>
      <c r="ER22">
        <v>20330</v>
      </c>
      <c r="ES22">
        <v>580</v>
      </c>
      <c r="ET22">
        <v>17300</v>
      </c>
      <c r="EU22">
        <v>510</v>
      </c>
      <c r="EV22">
        <v>24170</v>
      </c>
      <c r="EW22">
        <v>680</v>
      </c>
      <c r="EX22">
        <v>19090</v>
      </c>
      <c r="EY22">
        <v>490</v>
      </c>
      <c r="EZ22">
        <v>17480</v>
      </c>
      <c r="FA22">
        <v>510</v>
      </c>
      <c r="FB22">
        <v>6690</v>
      </c>
      <c r="FC22">
        <v>220</v>
      </c>
      <c r="FD22">
        <v>7560</v>
      </c>
      <c r="FE22">
        <v>270</v>
      </c>
      <c r="FF22">
        <v>4030</v>
      </c>
      <c r="FG22">
        <v>170</v>
      </c>
      <c r="FH22">
        <v>-10</v>
      </c>
      <c r="FI22">
        <v>12</v>
      </c>
      <c r="FJ22">
        <v>45</v>
      </c>
      <c r="FK22">
        <v>5.8</v>
      </c>
      <c r="FL22">
        <v>12.1</v>
      </c>
      <c r="FM22">
        <v>4.2</v>
      </c>
      <c r="FN22">
        <v>234</v>
      </c>
      <c r="FO22">
        <v>36</v>
      </c>
      <c r="FP22" s="2">
        <v>159400</v>
      </c>
      <c r="FQ22" s="2">
        <v>4500</v>
      </c>
      <c r="FR22">
        <v>8990</v>
      </c>
      <c r="FS22">
        <v>230</v>
      </c>
      <c r="FT22">
        <v>146</v>
      </c>
      <c r="FU22">
        <v>16</v>
      </c>
      <c r="FV22" t="s">
        <v>846</v>
      </c>
      <c r="FW22">
        <v>0</v>
      </c>
      <c r="FX22">
        <v>1.8974</v>
      </c>
      <c r="FY22">
        <v>1.1172</v>
      </c>
      <c r="FZ22">
        <v>653.07000000000005</v>
      </c>
      <c r="GA22">
        <v>0.55196000000000001</v>
      </c>
      <c r="GB22">
        <v>1.4894000000000001</v>
      </c>
      <c r="GC22">
        <v>0.97150000000000003</v>
      </c>
      <c r="GD22">
        <v>5.7229999999999999</v>
      </c>
      <c r="GE22">
        <v>7.1717000000000004</v>
      </c>
      <c r="GF22">
        <v>0.45589000000000002</v>
      </c>
      <c r="GG22">
        <v>2.0752999999999999</v>
      </c>
      <c r="GH22">
        <v>0.57206000000000001</v>
      </c>
      <c r="GI22">
        <v>4.7395E-2</v>
      </c>
      <c r="GJ22">
        <v>0.36481000000000002</v>
      </c>
      <c r="GK22">
        <v>0</v>
      </c>
      <c r="GL22">
        <v>0.19173999999999999</v>
      </c>
      <c r="GM22">
        <v>8.1743999999999997E-2</v>
      </c>
      <c r="GN22">
        <v>0.11545999999999999</v>
      </c>
      <c r="GO22">
        <v>0</v>
      </c>
      <c r="GP22">
        <v>0.10414</v>
      </c>
      <c r="GQ22">
        <v>3.8188E-2</v>
      </c>
      <c r="GR22">
        <v>381.88</v>
      </c>
      <c r="GS22">
        <v>1.9964</v>
      </c>
      <c r="GT22">
        <v>5.7244000000000003E-2</v>
      </c>
      <c r="GU22">
        <v>9.2591000000000007E-2</v>
      </c>
      <c r="GV22">
        <v>8.7963E-2</v>
      </c>
      <c r="GW22">
        <v>0.19835</v>
      </c>
      <c r="GX22">
        <v>1.6542999999999999E-2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357</v>
      </c>
      <c r="B23" t="s">
        <v>842</v>
      </c>
      <c r="C23" t="s">
        <v>358</v>
      </c>
      <c r="D23" t="s">
        <v>844</v>
      </c>
      <c r="E23" s="1">
        <v>1462.5558912037036</v>
      </c>
      <c r="F23">
        <v>40.524999999999999</v>
      </c>
      <c r="G23" t="s">
        <v>1083</v>
      </c>
      <c r="H23" s="2">
        <v>8920000</v>
      </c>
      <c r="I23" s="2">
        <v>240000</v>
      </c>
      <c r="J23" s="2">
        <v>3026000</v>
      </c>
      <c r="K23" s="2">
        <v>95000</v>
      </c>
      <c r="L23">
        <v>40360</v>
      </c>
      <c r="M23">
        <v>230</v>
      </c>
      <c r="N23" s="2">
        <v>145500</v>
      </c>
      <c r="O23" s="2">
        <v>4200</v>
      </c>
      <c r="P23" s="2">
        <v>167100</v>
      </c>
      <c r="Q23" s="2">
        <v>1100</v>
      </c>
      <c r="R23">
        <v>37040</v>
      </c>
      <c r="S23">
        <v>650</v>
      </c>
      <c r="T23" s="2">
        <v>334800</v>
      </c>
      <c r="U23" s="2">
        <v>9400</v>
      </c>
      <c r="V23" s="2">
        <v>1882000</v>
      </c>
      <c r="W23" s="2">
        <v>57000</v>
      </c>
      <c r="X23" s="2">
        <v>2513000</v>
      </c>
      <c r="Y23" s="2">
        <v>75000</v>
      </c>
      <c r="Z23" s="2">
        <v>273700</v>
      </c>
      <c r="AA23" s="2">
        <v>7700</v>
      </c>
      <c r="AB23" s="2">
        <v>158700</v>
      </c>
      <c r="AC23" s="2">
        <v>5100</v>
      </c>
      <c r="AD23">
        <v>19760</v>
      </c>
      <c r="AE23">
        <v>610</v>
      </c>
      <c r="AF23">
        <v>6780</v>
      </c>
      <c r="AG23">
        <v>220</v>
      </c>
      <c r="AH23">
        <v>18730</v>
      </c>
      <c r="AI23">
        <v>610</v>
      </c>
      <c r="AJ23">
        <v>16840</v>
      </c>
      <c r="AK23">
        <v>480</v>
      </c>
      <c r="AL23">
        <v>23730</v>
      </c>
      <c r="AM23">
        <v>650</v>
      </c>
      <c r="AN23">
        <v>19140</v>
      </c>
      <c r="AO23">
        <v>620</v>
      </c>
      <c r="AP23">
        <v>17290</v>
      </c>
      <c r="AQ23">
        <v>540</v>
      </c>
      <c r="AR23">
        <v>6810</v>
      </c>
      <c r="AS23">
        <v>260</v>
      </c>
      <c r="AT23">
        <v>7850</v>
      </c>
      <c r="AU23">
        <v>320</v>
      </c>
      <c r="AV23">
        <v>4220</v>
      </c>
      <c r="AW23">
        <v>170</v>
      </c>
      <c r="AX23">
        <v>350</v>
      </c>
      <c r="AY23">
        <v>21</v>
      </c>
      <c r="AZ23">
        <v>96</v>
      </c>
      <c r="BA23">
        <v>12</v>
      </c>
      <c r="BB23">
        <v>46.3</v>
      </c>
      <c r="BC23">
        <v>5.9</v>
      </c>
      <c r="BD23">
        <v>9.9</v>
      </c>
      <c r="BE23">
        <v>3.9</v>
      </c>
      <c r="BF23">
        <v>231</v>
      </c>
      <c r="BG23">
        <v>32</v>
      </c>
      <c r="BH23" s="2">
        <v>173000</v>
      </c>
      <c r="BI23" s="2">
        <v>4600</v>
      </c>
      <c r="BJ23">
        <v>9110</v>
      </c>
      <c r="BK23">
        <v>270</v>
      </c>
      <c r="BL23">
        <v>161</v>
      </c>
      <c r="BM23">
        <v>15</v>
      </c>
      <c r="BN23">
        <v>25310</v>
      </c>
      <c r="BO23">
        <v>800</v>
      </c>
      <c r="BP23" s="2">
        <v>8300</v>
      </c>
      <c r="BQ23" s="2">
        <v>1500</v>
      </c>
      <c r="BR23" s="2">
        <v>803000</v>
      </c>
      <c r="BS23" s="2">
        <v>23000</v>
      </c>
      <c r="BT23">
        <v>123.5</v>
      </c>
      <c r="BU23">
        <v>5.4</v>
      </c>
      <c r="BV23">
        <v>1219</v>
      </c>
      <c r="BW23">
        <v>40</v>
      </c>
      <c r="BX23">
        <v>1546</v>
      </c>
      <c r="BY23">
        <v>44</v>
      </c>
      <c r="BZ23">
        <v>7640</v>
      </c>
      <c r="CA23">
        <v>230</v>
      </c>
      <c r="CB23">
        <v>10700</v>
      </c>
      <c r="CC23">
        <v>320</v>
      </c>
      <c r="CD23">
        <v>857</v>
      </c>
      <c r="CE23">
        <v>24</v>
      </c>
      <c r="CF23">
        <v>2217</v>
      </c>
      <c r="CG23">
        <v>71</v>
      </c>
      <c r="CH23">
        <v>401</v>
      </c>
      <c r="CI23">
        <v>12</v>
      </c>
      <c r="CJ23">
        <v>36.700000000000003</v>
      </c>
      <c r="CK23">
        <v>1.2</v>
      </c>
      <c r="CL23">
        <v>355</v>
      </c>
      <c r="CM23">
        <v>12</v>
      </c>
      <c r="CN23">
        <v>43.6</v>
      </c>
      <c r="CO23">
        <v>1.2</v>
      </c>
      <c r="CP23">
        <v>259.60000000000002</v>
      </c>
      <c r="CQ23">
        <v>7.1</v>
      </c>
      <c r="CR23">
        <v>52.4</v>
      </c>
      <c r="CS23">
        <v>1.7</v>
      </c>
      <c r="CT23">
        <v>138.30000000000001</v>
      </c>
      <c r="CU23">
        <v>4.3</v>
      </c>
      <c r="CV23">
        <v>17.989999999999998</v>
      </c>
      <c r="CW23">
        <v>0.68</v>
      </c>
      <c r="CX23">
        <v>93.4</v>
      </c>
      <c r="CY23">
        <v>3.8</v>
      </c>
      <c r="CZ23">
        <v>11.15</v>
      </c>
      <c r="DA23">
        <v>0.45</v>
      </c>
      <c r="DB23">
        <v>-23</v>
      </c>
      <c r="DC23">
        <v>21</v>
      </c>
      <c r="DD23">
        <v>-2.1</v>
      </c>
      <c r="DE23">
        <v>1.1000000000000001</v>
      </c>
      <c r="DF23">
        <v>0.57199999999999995</v>
      </c>
      <c r="DG23">
        <v>7.8E-2</v>
      </c>
      <c r="DH23">
        <v>0.13700000000000001</v>
      </c>
      <c r="DI23">
        <v>5.5E-2</v>
      </c>
      <c r="DJ23">
        <v>1.41</v>
      </c>
      <c r="DK23">
        <v>0.2</v>
      </c>
      <c r="DL23">
        <v>521</v>
      </c>
      <c r="DM23">
        <v>14</v>
      </c>
      <c r="DN23">
        <v>24.59</v>
      </c>
      <c r="DO23">
        <v>0.73</v>
      </c>
      <c r="DP23">
        <v>116</v>
      </c>
      <c r="DQ23">
        <v>11</v>
      </c>
      <c r="DR23">
        <v>3.061E-5</v>
      </c>
      <c r="DS23">
        <v>4.7E-7</v>
      </c>
      <c r="DT23" s="2">
        <v>143500</v>
      </c>
      <c r="DU23" s="2">
        <v>4200</v>
      </c>
      <c r="DV23" s="2">
        <v>2960000</v>
      </c>
      <c r="DW23" s="2">
        <v>95000</v>
      </c>
      <c r="DX23">
        <v>1340</v>
      </c>
      <c r="DY23">
        <v>240</v>
      </c>
      <c r="DZ23" s="2">
        <v>26000</v>
      </c>
      <c r="EA23" s="2">
        <v>1100</v>
      </c>
      <c r="EB23">
        <v>19950</v>
      </c>
      <c r="EC23">
        <v>650</v>
      </c>
      <c r="ED23" s="2">
        <v>334800</v>
      </c>
      <c r="EE23" s="2">
        <v>9400</v>
      </c>
      <c r="EF23" s="2">
        <v>1882000</v>
      </c>
      <c r="EG23" s="2">
        <v>57000</v>
      </c>
      <c r="EH23" s="2">
        <v>2513000</v>
      </c>
      <c r="EI23" s="2">
        <v>75000</v>
      </c>
      <c r="EJ23" s="2">
        <v>273700</v>
      </c>
      <c r="EK23" s="2">
        <v>7700</v>
      </c>
      <c r="EL23" s="2">
        <v>158700</v>
      </c>
      <c r="EM23" s="2">
        <v>5100</v>
      </c>
      <c r="EN23">
        <v>19760</v>
      </c>
      <c r="EO23">
        <v>610</v>
      </c>
      <c r="EP23">
        <v>6780</v>
      </c>
      <c r="EQ23">
        <v>220</v>
      </c>
      <c r="ER23">
        <v>18730</v>
      </c>
      <c r="ES23">
        <v>610</v>
      </c>
      <c r="ET23">
        <v>16840</v>
      </c>
      <c r="EU23">
        <v>480</v>
      </c>
      <c r="EV23">
        <v>23730</v>
      </c>
      <c r="EW23">
        <v>650</v>
      </c>
      <c r="EX23">
        <v>19140</v>
      </c>
      <c r="EY23">
        <v>620</v>
      </c>
      <c r="EZ23">
        <v>17290</v>
      </c>
      <c r="FA23">
        <v>540</v>
      </c>
      <c r="FB23">
        <v>6810</v>
      </c>
      <c r="FC23">
        <v>260</v>
      </c>
      <c r="FD23">
        <v>7850</v>
      </c>
      <c r="FE23">
        <v>320</v>
      </c>
      <c r="FF23">
        <v>4220</v>
      </c>
      <c r="FG23">
        <v>170</v>
      </c>
      <c r="FH23">
        <v>-22</v>
      </c>
      <c r="FI23">
        <v>12</v>
      </c>
      <c r="FJ23">
        <v>43.4</v>
      </c>
      <c r="FK23">
        <v>5.9</v>
      </c>
      <c r="FL23">
        <v>9.6</v>
      </c>
      <c r="FM23">
        <v>3.9</v>
      </c>
      <c r="FN23">
        <v>231</v>
      </c>
      <c r="FO23">
        <v>32</v>
      </c>
      <c r="FP23" s="2">
        <v>173000</v>
      </c>
      <c r="FQ23" s="2">
        <v>4600</v>
      </c>
      <c r="FR23">
        <v>9110</v>
      </c>
      <c r="FS23">
        <v>270</v>
      </c>
      <c r="FT23">
        <v>161</v>
      </c>
      <c r="FU23">
        <v>15</v>
      </c>
      <c r="FV23" t="s">
        <v>846</v>
      </c>
      <c r="FW23">
        <v>0</v>
      </c>
      <c r="FX23">
        <v>1.8383</v>
      </c>
      <c r="FY23">
        <v>1.0740000000000001</v>
      </c>
      <c r="FZ23">
        <v>640.84</v>
      </c>
      <c r="GA23">
        <v>0.53839999999999999</v>
      </c>
      <c r="GB23">
        <v>1.4609000000000001</v>
      </c>
      <c r="GC23">
        <v>0.95250000000000001</v>
      </c>
      <c r="GD23">
        <v>5.6501999999999999</v>
      </c>
      <c r="GE23">
        <v>7.0362</v>
      </c>
      <c r="GF23">
        <v>0.44712000000000002</v>
      </c>
      <c r="GG23">
        <v>2.0261999999999998</v>
      </c>
      <c r="GH23">
        <v>0.56122000000000005</v>
      </c>
      <c r="GI23">
        <v>4.6498999999999999E-2</v>
      </c>
      <c r="GJ23">
        <v>0.35766999999999999</v>
      </c>
      <c r="GK23">
        <v>0</v>
      </c>
      <c r="GL23">
        <v>0.18817</v>
      </c>
      <c r="GM23">
        <v>8.0182000000000003E-2</v>
      </c>
      <c r="GN23">
        <v>0.11327</v>
      </c>
      <c r="GO23">
        <v>0</v>
      </c>
      <c r="GP23">
        <v>0.1022</v>
      </c>
      <c r="GQ23">
        <v>3.7457999999999998E-2</v>
      </c>
      <c r="GR23">
        <v>374.58</v>
      </c>
      <c r="GS23">
        <v>1.9549000000000001</v>
      </c>
      <c r="GT23">
        <v>5.6112000000000002E-2</v>
      </c>
      <c r="GU23">
        <v>9.0816999999999995E-2</v>
      </c>
      <c r="GV23">
        <v>8.6262000000000005E-2</v>
      </c>
      <c r="GW23">
        <v>0.19439999999999999</v>
      </c>
      <c r="GX23">
        <v>1.6218E-2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359</v>
      </c>
      <c r="B24" t="s">
        <v>842</v>
      </c>
      <c r="C24" t="s">
        <v>360</v>
      </c>
      <c r="D24" t="s">
        <v>844</v>
      </c>
      <c r="E24" s="1">
        <v>1462.5566087962964</v>
      </c>
      <c r="F24">
        <v>40.316000000000003</v>
      </c>
      <c r="G24" t="s">
        <v>1084</v>
      </c>
      <c r="H24" s="2">
        <v>9390000</v>
      </c>
      <c r="I24" s="2">
        <v>290000</v>
      </c>
      <c r="J24" s="2">
        <v>3100000</v>
      </c>
      <c r="K24" s="2">
        <v>100000</v>
      </c>
      <c r="L24">
        <v>42070</v>
      </c>
      <c r="M24">
        <v>240</v>
      </c>
      <c r="N24" s="2">
        <v>148000</v>
      </c>
      <c r="O24" s="2">
        <v>4500</v>
      </c>
      <c r="P24" s="2">
        <v>168400</v>
      </c>
      <c r="Q24" s="2">
        <v>1200</v>
      </c>
      <c r="R24">
        <v>37690</v>
      </c>
      <c r="S24">
        <v>740</v>
      </c>
      <c r="T24" s="2">
        <v>355000</v>
      </c>
      <c r="U24" s="2">
        <v>11000</v>
      </c>
      <c r="V24" s="2">
        <v>1975000</v>
      </c>
      <c r="W24" s="2">
        <v>65000</v>
      </c>
      <c r="X24" s="2">
        <v>2731000</v>
      </c>
      <c r="Y24" s="2">
        <v>93000</v>
      </c>
      <c r="Z24" s="2">
        <v>310000</v>
      </c>
      <c r="AA24" s="2">
        <v>10000</v>
      </c>
      <c r="AB24" s="2">
        <v>186600</v>
      </c>
      <c r="AC24" s="2">
        <v>6100</v>
      </c>
      <c r="AD24">
        <v>23110</v>
      </c>
      <c r="AE24">
        <v>740</v>
      </c>
      <c r="AF24">
        <v>7390</v>
      </c>
      <c r="AG24">
        <v>270</v>
      </c>
      <c r="AH24">
        <v>21720</v>
      </c>
      <c r="AI24">
        <v>680</v>
      </c>
      <c r="AJ24">
        <v>18350</v>
      </c>
      <c r="AK24">
        <v>570</v>
      </c>
      <c r="AL24">
        <v>25310</v>
      </c>
      <c r="AM24">
        <v>730</v>
      </c>
      <c r="AN24">
        <v>20410</v>
      </c>
      <c r="AO24">
        <v>660</v>
      </c>
      <c r="AP24">
        <v>18590</v>
      </c>
      <c r="AQ24">
        <v>600</v>
      </c>
      <c r="AR24">
        <v>6810</v>
      </c>
      <c r="AS24">
        <v>250</v>
      </c>
      <c r="AT24">
        <v>7980</v>
      </c>
      <c r="AU24">
        <v>270</v>
      </c>
      <c r="AV24">
        <v>4220</v>
      </c>
      <c r="AW24">
        <v>160</v>
      </c>
      <c r="AX24">
        <v>352</v>
      </c>
      <c r="AY24">
        <v>22</v>
      </c>
      <c r="AZ24">
        <v>90</v>
      </c>
      <c r="BA24">
        <v>12</v>
      </c>
      <c r="BB24">
        <v>48.9</v>
      </c>
      <c r="BC24">
        <v>7.4</v>
      </c>
      <c r="BD24">
        <v>18.600000000000001</v>
      </c>
      <c r="BE24">
        <v>5.8</v>
      </c>
      <c r="BF24">
        <v>210</v>
      </c>
      <c r="BG24">
        <v>28</v>
      </c>
      <c r="BH24" s="2">
        <v>167300</v>
      </c>
      <c r="BI24" s="2">
        <v>5100</v>
      </c>
      <c r="BJ24">
        <v>9460</v>
      </c>
      <c r="BK24">
        <v>290</v>
      </c>
      <c r="BL24">
        <v>146</v>
      </c>
      <c r="BM24">
        <v>16</v>
      </c>
      <c r="BN24">
        <v>26270</v>
      </c>
      <c r="BO24">
        <v>880</v>
      </c>
      <c r="BP24">
        <v>4770</v>
      </c>
      <c r="BQ24">
        <v>840</v>
      </c>
      <c r="BR24" s="2">
        <v>818000</v>
      </c>
      <c r="BS24" s="2">
        <v>25000</v>
      </c>
      <c r="BT24">
        <v>127</v>
      </c>
      <c r="BU24">
        <v>5.6</v>
      </c>
      <c r="BV24">
        <v>1271</v>
      </c>
      <c r="BW24">
        <v>45</v>
      </c>
      <c r="BX24">
        <v>1642</v>
      </c>
      <c r="BY24">
        <v>50</v>
      </c>
      <c r="BZ24">
        <v>8070</v>
      </c>
      <c r="CA24">
        <v>260</v>
      </c>
      <c r="CB24">
        <v>11640</v>
      </c>
      <c r="CC24">
        <v>390</v>
      </c>
      <c r="CD24">
        <v>970</v>
      </c>
      <c r="CE24">
        <v>32</v>
      </c>
      <c r="CF24">
        <v>2604</v>
      </c>
      <c r="CG24">
        <v>85</v>
      </c>
      <c r="CH24">
        <v>470</v>
      </c>
      <c r="CI24">
        <v>15</v>
      </c>
      <c r="CJ24">
        <v>40</v>
      </c>
      <c r="CK24">
        <v>1.5</v>
      </c>
      <c r="CL24">
        <v>412</v>
      </c>
      <c r="CM24">
        <v>13</v>
      </c>
      <c r="CN24">
        <v>47.5</v>
      </c>
      <c r="CO24">
        <v>1.5</v>
      </c>
      <c r="CP24">
        <v>277.39999999999998</v>
      </c>
      <c r="CQ24">
        <v>8</v>
      </c>
      <c r="CR24">
        <v>55.9</v>
      </c>
      <c r="CS24">
        <v>1.8</v>
      </c>
      <c r="CT24">
        <v>148.80000000000001</v>
      </c>
      <c r="CU24">
        <v>4.8</v>
      </c>
      <c r="CV24">
        <v>18</v>
      </c>
      <c r="CW24">
        <v>0.67</v>
      </c>
      <c r="CX24">
        <v>94.9</v>
      </c>
      <c r="CY24">
        <v>3.2</v>
      </c>
      <c r="CZ24">
        <v>11.18</v>
      </c>
      <c r="DA24">
        <v>0.44</v>
      </c>
      <c r="DB24">
        <v>-56</v>
      </c>
      <c r="DC24">
        <v>22</v>
      </c>
      <c r="DD24">
        <v>-3.1</v>
      </c>
      <c r="DE24">
        <v>1.2</v>
      </c>
      <c r="DF24">
        <v>0.60699999999999998</v>
      </c>
      <c r="DG24">
        <v>9.7000000000000003E-2</v>
      </c>
      <c r="DH24">
        <v>0.26200000000000001</v>
      </c>
      <c r="DI24">
        <v>8.3000000000000004E-2</v>
      </c>
      <c r="DJ24">
        <v>1.28</v>
      </c>
      <c r="DK24">
        <v>0.17</v>
      </c>
      <c r="DL24">
        <v>504</v>
      </c>
      <c r="DM24">
        <v>15</v>
      </c>
      <c r="DN24">
        <v>25.54</v>
      </c>
      <c r="DO24">
        <v>0.78</v>
      </c>
      <c r="DP24">
        <v>103</v>
      </c>
      <c r="DQ24">
        <v>12</v>
      </c>
      <c r="DR24">
        <v>3.0920000000000002E-5</v>
      </c>
      <c r="DS24">
        <v>3.5999999999999999E-7</v>
      </c>
      <c r="DT24" s="2">
        <v>146100</v>
      </c>
      <c r="DU24" s="2">
        <v>4500</v>
      </c>
      <c r="DV24" s="2">
        <v>3030000</v>
      </c>
      <c r="DW24" s="2">
        <v>100000</v>
      </c>
      <c r="DX24">
        <v>1440</v>
      </c>
      <c r="DY24">
        <v>250</v>
      </c>
      <c r="DZ24" s="2">
        <v>27600</v>
      </c>
      <c r="EA24" s="2">
        <v>1200</v>
      </c>
      <c r="EB24">
        <v>20630</v>
      </c>
      <c r="EC24">
        <v>740</v>
      </c>
      <c r="ED24" s="2">
        <v>355000</v>
      </c>
      <c r="EE24" s="2">
        <v>11000</v>
      </c>
      <c r="EF24" s="2">
        <v>1975000</v>
      </c>
      <c r="EG24" s="2">
        <v>65000</v>
      </c>
      <c r="EH24" s="2">
        <v>2731000</v>
      </c>
      <c r="EI24" s="2">
        <v>93000</v>
      </c>
      <c r="EJ24" s="2">
        <v>310000</v>
      </c>
      <c r="EK24" s="2">
        <v>10000</v>
      </c>
      <c r="EL24" s="2">
        <v>186600</v>
      </c>
      <c r="EM24" s="2">
        <v>6100</v>
      </c>
      <c r="EN24">
        <v>23110</v>
      </c>
      <c r="EO24">
        <v>740</v>
      </c>
      <c r="EP24">
        <v>7390</v>
      </c>
      <c r="EQ24">
        <v>270</v>
      </c>
      <c r="ER24">
        <v>21720</v>
      </c>
      <c r="ES24">
        <v>680</v>
      </c>
      <c r="ET24">
        <v>18350</v>
      </c>
      <c r="EU24">
        <v>570</v>
      </c>
      <c r="EV24">
        <v>25310</v>
      </c>
      <c r="EW24">
        <v>730</v>
      </c>
      <c r="EX24">
        <v>20410</v>
      </c>
      <c r="EY24">
        <v>660</v>
      </c>
      <c r="EZ24">
        <v>18590</v>
      </c>
      <c r="FA24">
        <v>600</v>
      </c>
      <c r="FB24">
        <v>6810</v>
      </c>
      <c r="FC24">
        <v>250</v>
      </c>
      <c r="FD24">
        <v>7980</v>
      </c>
      <c r="FE24">
        <v>270</v>
      </c>
      <c r="FF24">
        <v>4220</v>
      </c>
      <c r="FG24">
        <v>160</v>
      </c>
      <c r="FH24">
        <v>-32</v>
      </c>
      <c r="FI24">
        <v>12</v>
      </c>
      <c r="FJ24">
        <v>46.1</v>
      </c>
      <c r="FK24">
        <v>7.4</v>
      </c>
      <c r="FL24">
        <v>18.3</v>
      </c>
      <c r="FM24">
        <v>5.8</v>
      </c>
      <c r="FN24">
        <v>209</v>
      </c>
      <c r="FO24">
        <v>28</v>
      </c>
      <c r="FP24" s="2">
        <v>167300</v>
      </c>
      <c r="FQ24" s="2">
        <v>5100</v>
      </c>
      <c r="FR24">
        <v>9460</v>
      </c>
      <c r="FS24">
        <v>290</v>
      </c>
      <c r="FT24">
        <v>146</v>
      </c>
      <c r="FU24">
        <v>16</v>
      </c>
      <c r="FV24" t="s">
        <v>846</v>
      </c>
      <c r="FW24">
        <v>0</v>
      </c>
      <c r="FX24">
        <v>1.6637</v>
      </c>
      <c r="FY24">
        <v>1.4706999999999999</v>
      </c>
      <c r="FZ24">
        <v>776.13</v>
      </c>
      <c r="GA24">
        <v>0.64081999999999995</v>
      </c>
      <c r="GB24">
        <v>2.1545999999999998</v>
      </c>
      <c r="GC24">
        <v>0.95250000000000001</v>
      </c>
      <c r="GD24">
        <v>7.6702000000000004</v>
      </c>
      <c r="GE24">
        <v>5.8925999999999998</v>
      </c>
      <c r="GF24">
        <v>0.32841999999999999</v>
      </c>
      <c r="GG24">
        <v>1.5802</v>
      </c>
      <c r="GH24">
        <v>0.61926000000000003</v>
      </c>
      <c r="GI24">
        <v>6.9589999999999999E-2</v>
      </c>
      <c r="GJ24">
        <v>0.33146999999999999</v>
      </c>
      <c r="GK24">
        <v>7.2126999999999997E-2</v>
      </c>
      <c r="GL24">
        <v>0.14085</v>
      </c>
      <c r="GM24">
        <v>5.6078999999999997E-2</v>
      </c>
      <c r="GN24">
        <v>0.22287000000000001</v>
      </c>
      <c r="GO24">
        <v>3.3977E-2</v>
      </c>
      <c r="GP24">
        <v>0.20787</v>
      </c>
      <c r="GQ24">
        <v>3.4020000000000002E-2</v>
      </c>
      <c r="GR24">
        <v>340.2</v>
      </c>
      <c r="GS24">
        <v>2.0869</v>
      </c>
      <c r="GT24">
        <v>9.4369999999999996E-2</v>
      </c>
      <c r="GU24">
        <v>7.3386999999999994E-2</v>
      </c>
      <c r="GV24">
        <v>0.12479999999999999</v>
      </c>
      <c r="GW24">
        <v>0.28408</v>
      </c>
      <c r="GX24">
        <v>1.3828999999999999E-2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361</v>
      </c>
      <c r="B25" t="s">
        <v>842</v>
      </c>
      <c r="C25" t="s">
        <v>362</v>
      </c>
      <c r="D25" t="s">
        <v>844</v>
      </c>
      <c r="E25" s="1">
        <v>1462.557349537037</v>
      </c>
      <c r="F25">
        <v>41.152000000000001</v>
      </c>
      <c r="G25" t="s">
        <v>1085</v>
      </c>
      <c r="H25" s="2">
        <v>9190000</v>
      </c>
      <c r="I25" s="2">
        <v>330000</v>
      </c>
      <c r="J25" s="2">
        <v>3060000</v>
      </c>
      <c r="K25" s="2">
        <v>120000</v>
      </c>
      <c r="L25">
        <v>44960</v>
      </c>
      <c r="M25">
        <v>220</v>
      </c>
      <c r="N25" s="2">
        <v>146400</v>
      </c>
      <c r="O25" s="2">
        <v>5500</v>
      </c>
      <c r="P25" s="2">
        <v>167000</v>
      </c>
      <c r="Q25" s="2">
        <v>1400</v>
      </c>
      <c r="R25">
        <v>37000</v>
      </c>
      <c r="S25">
        <v>770</v>
      </c>
      <c r="T25" s="2">
        <v>356000</v>
      </c>
      <c r="U25" s="2">
        <v>12000</v>
      </c>
      <c r="V25" s="2">
        <v>1929000</v>
      </c>
      <c r="W25" s="2">
        <v>74000</v>
      </c>
      <c r="X25" s="2">
        <v>2650000</v>
      </c>
      <c r="Y25" s="2">
        <v>100000</v>
      </c>
      <c r="Z25" s="2">
        <v>289000</v>
      </c>
      <c r="AA25" s="2">
        <v>11000</v>
      </c>
      <c r="AB25" s="2">
        <v>173700</v>
      </c>
      <c r="AC25" s="2">
        <v>6500</v>
      </c>
      <c r="AD25">
        <v>21810</v>
      </c>
      <c r="AE25">
        <v>840</v>
      </c>
      <c r="AF25">
        <v>6860</v>
      </c>
      <c r="AG25">
        <v>300</v>
      </c>
      <c r="AH25">
        <v>20770</v>
      </c>
      <c r="AI25">
        <v>860</v>
      </c>
      <c r="AJ25">
        <v>18070</v>
      </c>
      <c r="AK25">
        <v>650</v>
      </c>
      <c r="AL25">
        <v>25420</v>
      </c>
      <c r="AM25">
        <v>960</v>
      </c>
      <c r="AN25">
        <v>20450</v>
      </c>
      <c r="AO25">
        <v>790</v>
      </c>
      <c r="AP25">
        <v>18460</v>
      </c>
      <c r="AQ25">
        <v>700</v>
      </c>
      <c r="AR25">
        <v>7010</v>
      </c>
      <c r="AS25">
        <v>250</v>
      </c>
      <c r="AT25">
        <v>7840</v>
      </c>
      <c r="AU25">
        <v>290</v>
      </c>
      <c r="AV25">
        <v>4220</v>
      </c>
      <c r="AW25">
        <v>170</v>
      </c>
      <c r="AX25">
        <v>366</v>
      </c>
      <c r="AY25">
        <v>23</v>
      </c>
      <c r="AZ25">
        <v>97</v>
      </c>
      <c r="BA25">
        <v>12</v>
      </c>
      <c r="BB25">
        <v>48.9</v>
      </c>
      <c r="BC25">
        <v>7.1</v>
      </c>
      <c r="BD25">
        <v>13.5</v>
      </c>
      <c r="BE25">
        <v>4.3</v>
      </c>
      <c r="BF25">
        <v>231</v>
      </c>
      <c r="BG25">
        <v>32</v>
      </c>
      <c r="BH25" s="2">
        <v>180000</v>
      </c>
      <c r="BI25" s="2">
        <v>6300</v>
      </c>
      <c r="BJ25">
        <v>10590</v>
      </c>
      <c r="BK25">
        <v>370</v>
      </c>
      <c r="BL25">
        <v>172</v>
      </c>
      <c r="BM25">
        <v>18</v>
      </c>
      <c r="BN25" s="2">
        <v>26600</v>
      </c>
      <c r="BO25" s="2">
        <v>1000</v>
      </c>
      <c r="BP25">
        <v>4570</v>
      </c>
      <c r="BQ25">
        <v>600</v>
      </c>
      <c r="BR25" s="2">
        <v>811000</v>
      </c>
      <c r="BS25" s="2">
        <v>31000</v>
      </c>
      <c r="BT25">
        <v>122.8</v>
      </c>
      <c r="BU25">
        <v>6.1</v>
      </c>
      <c r="BV25">
        <v>1241</v>
      </c>
      <c r="BW25">
        <v>47</v>
      </c>
      <c r="BX25">
        <v>1650</v>
      </c>
      <c r="BY25">
        <v>56</v>
      </c>
      <c r="BZ25">
        <v>7940</v>
      </c>
      <c r="CA25">
        <v>300</v>
      </c>
      <c r="CB25">
        <v>11300</v>
      </c>
      <c r="CC25">
        <v>430</v>
      </c>
      <c r="CD25">
        <v>908</v>
      </c>
      <c r="CE25">
        <v>35</v>
      </c>
      <c r="CF25">
        <v>2426</v>
      </c>
      <c r="CG25">
        <v>91</v>
      </c>
      <c r="CH25">
        <v>444</v>
      </c>
      <c r="CI25">
        <v>17</v>
      </c>
      <c r="CJ25">
        <v>37.200000000000003</v>
      </c>
      <c r="CK25">
        <v>1.6</v>
      </c>
      <c r="CL25">
        <v>394</v>
      </c>
      <c r="CM25">
        <v>16</v>
      </c>
      <c r="CN25">
        <v>46.9</v>
      </c>
      <c r="CO25">
        <v>1.7</v>
      </c>
      <c r="CP25">
        <v>279</v>
      </c>
      <c r="CQ25">
        <v>11</v>
      </c>
      <c r="CR25">
        <v>56.1</v>
      </c>
      <c r="CS25">
        <v>2.2000000000000002</v>
      </c>
      <c r="CT25">
        <v>148</v>
      </c>
      <c r="CU25">
        <v>5.6</v>
      </c>
      <c r="CV25">
        <v>18.53</v>
      </c>
      <c r="CW25">
        <v>0.65</v>
      </c>
      <c r="CX25">
        <v>93.4</v>
      </c>
      <c r="CY25">
        <v>3.5</v>
      </c>
      <c r="CZ25">
        <v>11.17</v>
      </c>
      <c r="DA25">
        <v>0.45</v>
      </c>
      <c r="DB25">
        <v>-80</v>
      </c>
      <c r="DC25">
        <v>23</v>
      </c>
      <c r="DD25">
        <v>-2.9</v>
      </c>
      <c r="DE25">
        <v>1.2</v>
      </c>
      <c r="DF25">
        <v>0.60799999999999998</v>
      </c>
      <c r="DG25">
        <v>9.4E-2</v>
      </c>
      <c r="DH25">
        <v>0.189</v>
      </c>
      <c r="DI25">
        <v>6.0999999999999999E-2</v>
      </c>
      <c r="DJ25">
        <v>1.41</v>
      </c>
      <c r="DK25">
        <v>0.19</v>
      </c>
      <c r="DL25">
        <v>542</v>
      </c>
      <c r="DM25">
        <v>19</v>
      </c>
      <c r="DN25">
        <v>28.6</v>
      </c>
      <c r="DO25">
        <v>1</v>
      </c>
      <c r="DP25">
        <v>120</v>
      </c>
      <c r="DQ25">
        <v>13</v>
      </c>
      <c r="DR25">
        <v>3.5379999999999997E-5</v>
      </c>
      <c r="DS25">
        <v>5.4000000000000002E-7</v>
      </c>
      <c r="DT25" s="2">
        <v>144500</v>
      </c>
      <c r="DU25" s="2">
        <v>5500</v>
      </c>
      <c r="DV25" s="2">
        <v>2990000</v>
      </c>
      <c r="DW25" s="2">
        <v>120000</v>
      </c>
      <c r="DX25">
        <v>1960</v>
      </c>
      <c r="DY25">
        <v>250</v>
      </c>
      <c r="DZ25" s="2">
        <v>27600</v>
      </c>
      <c r="EA25" s="2">
        <v>1400</v>
      </c>
      <c r="EB25">
        <v>19970</v>
      </c>
      <c r="EC25">
        <v>770</v>
      </c>
      <c r="ED25" s="2">
        <v>356000</v>
      </c>
      <c r="EE25" s="2">
        <v>12000</v>
      </c>
      <c r="EF25" s="2">
        <v>1929000</v>
      </c>
      <c r="EG25" s="2">
        <v>74000</v>
      </c>
      <c r="EH25" s="2">
        <v>2650000</v>
      </c>
      <c r="EI25" s="2">
        <v>100000</v>
      </c>
      <c r="EJ25" s="2">
        <v>289000</v>
      </c>
      <c r="EK25" s="2">
        <v>11000</v>
      </c>
      <c r="EL25" s="2">
        <v>173700</v>
      </c>
      <c r="EM25" s="2">
        <v>6500</v>
      </c>
      <c r="EN25">
        <v>21810</v>
      </c>
      <c r="EO25">
        <v>840</v>
      </c>
      <c r="EP25">
        <v>6860</v>
      </c>
      <c r="EQ25">
        <v>300</v>
      </c>
      <c r="ER25">
        <v>20770</v>
      </c>
      <c r="ES25">
        <v>860</v>
      </c>
      <c r="ET25">
        <v>18070</v>
      </c>
      <c r="EU25">
        <v>650</v>
      </c>
      <c r="EV25">
        <v>25420</v>
      </c>
      <c r="EW25">
        <v>960</v>
      </c>
      <c r="EX25">
        <v>20450</v>
      </c>
      <c r="EY25">
        <v>790</v>
      </c>
      <c r="EZ25">
        <v>18460</v>
      </c>
      <c r="FA25">
        <v>700</v>
      </c>
      <c r="FB25">
        <v>7010</v>
      </c>
      <c r="FC25">
        <v>250</v>
      </c>
      <c r="FD25">
        <v>7840</v>
      </c>
      <c r="FE25">
        <v>290</v>
      </c>
      <c r="FF25">
        <v>4220</v>
      </c>
      <c r="FG25">
        <v>170</v>
      </c>
      <c r="FH25">
        <v>-29</v>
      </c>
      <c r="FI25">
        <v>12</v>
      </c>
      <c r="FJ25">
        <v>46.1</v>
      </c>
      <c r="FK25">
        <v>7.1</v>
      </c>
      <c r="FL25">
        <v>13.3</v>
      </c>
      <c r="FM25">
        <v>4.3</v>
      </c>
      <c r="FN25">
        <v>231</v>
      </c>
      <c r="FO25">
        <v>32</v>
      </c>
      <c r="FP25" s="2">
        <v>180000</v>
      </c>
      <c r="FQ25" s="2">
        <v>6300</v>
      </c>
      <c r="FR25">
        <v>10590</v>
      </c>
      <c r="FS25">
        <v>370</v>
      </c>
      <c r="FT25">
        <v>172</v>
      </c>
      <c r="FU25">
        <v>18</v>
      </c>
      <c r="FV25" t="s">
        <v>846</v>
      </c>
      <c r="FW25">
        <v>0</v>
      </c>
      <c r="FX25">
        <v>1.4358</v>
      </c>
      <c r="FY25">
        <v>0.88341999999999998</v>
      </c>
      <c r="FZ25">
        <v>658.19</v>
      </c>
      <c r="GA25">
        <v>0.53234000000000004</v>
      </c>
      <c r="GB25">
        <v>1.8998999999999999</v>
      </c>
      <c r="GC25">
        <v>2.3429000000000002</v>
      </c>
      <c r="GD25">
        <v>8.0795999999999992</v>
      </c>
      <c r="GE25">
        <v>9.5897000000000006</v>
      </c>
      <c r="GF25">
        <v>0.77692000000000005</v>
      </c>
      <c r="GG25">
        <v>1.0407</v>
      </c>
      <c r="GH25">
        <v>0.66878000000000004</v>
      </c>
      <c r="GI25">
        <v>7.0044999999999996E-2</v>
      </c>
      <c r="GJ25">
        <v>0.36975999999999998</v>
      </c>
      <c r="GK25">
        <v>4.3898E-2</v>
      </c>
      <c r="GL25">
        <v>0.39105000000000001</v>
      </c>
      <c r="GM25">
        <v>5.9204E-2</v>
      </c>
      <c r="GN25">
        <v>0</v>
      </c>
      <c r="GO25">
        <v>0</v>
      </c>
      <c r="GP25">
        <v>0.12873999999999999</v>
      </c>
      <c r="GQ25">
        <v>2.0686E-2</v>
      </c>
      <c r="GR25">
        <v>206.86</v>
      </c>
      <c r="GS25">
        <v>2.0297999999999998</v>
      </c>
      <c r="GT25">
        <v>4.1813000000000003E-2</v>
      </c>
      <c r="GU25">
        <v>0.12024</v>
      </c>
      <c r="GV25">
        <v>0</v>
      </c>
      <c r="GW25">
        <v>0.25805</v>
      </c>
      <c r="GX25">
        <v>1.3736999999999999E-2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363</v>
      </c>
      <c r="B26" t="s">
        <v>842</v>
      </c>
      <c r="C26" t="s">
        <v>364</v>
      </c>
      <c r="D26" t="s">
        <v>844</v>
      </c>
      <c r="E26" s="1">
        <v>1462.581736111111</v>
      </c>
      <c r="F26">
        <v>41.779000000000003</v>
      </c>
      <c r="G26" t="s">
        <v>1086</v>
      </c>
      <c r="H26" s="2">
        <v>8110000</v>
      </c>
      <c r="I26" s="2">
        <v>240000</v>
      </c>
      <c r="J26" s="2">
        <v>2770000</v>
      </c>
      <c r="K26" s="2">
        <v>89000</v>
      </c>
      <c r="L26">
        <v>40050</v>
      </c>
      <c r="M26">
        <v>270</v>
      </c>
      <c r="N26" s="2">
        <v>130500</v>
      </c>
      <c r="O26" s="2">
        <v>4100</v>
      </c>
      <c r="P26" s="2">
        <v>152400</v>
      </c>
      <c r="Q26" s="2">
        <v>1100</v>
      </c>
      <c r="R26">
        <v>33800</v>
      </c>
      <c r="S26">
        <v>580</v>
      </c>
      <c r="T26" s="2">
        <v>307000</v>
      </c>
      <c r="U26" s="2">
        <v>10000</v>
      </c>
      <c r="V26" s="2">
        <v>1660000</v>
      </c>
      <c r="W26" s="2">
        <v>54000</v>
      </c>
      <c r="X26" s="2">
        <v>2295000</v>
      </c>
      <c r="Y26" s="2">
        <v>75000</v>
      </c>
      <c r="Z26" s="2">
        <v>252200</v>
      </c>
      <c r="AA26" s="2">
        <v>7900</v>
      </c>
      <c r="AB26" s="2">
        <v>152200</v>
      </c>
      <c r="AC26" s="2">
        <v>5200</v>
      </c>
      <c r="AD26">
        <v>19150</v>
      </c>
      <c r="AE26">
        <v>690</v>
      </c>
      <c r="AF26">
        <v>6320</v>
      </c>
      <c r="AG26">
        <v>230</v>
      </c>
      <c r="AH26">
        <v>18370</v>
      </c>
      <c r="AI26">
        <v>640</v>
      </c>
      <c r="AJ26">
        <v>15810</v>
      </c>
      <c r="AK26">
        <v>540</v>
      </c>
      <c r="AL26">
        <v>22120</v>
      </c>
      <c r="AM26">
        <v>680</v>
      </c>
      <c r="AN26">
        <v>17760</v>
      </c>
      <c r="AO26">
        <v>610</v>
      </c>
      <c r="AP26">
        <v>15800</v>
      </c>
      <c r="AQ26">
        <v>550</v>
      </c>
      <c r="AR26">
        <v>6060</v>
      </c>
      <c r="AS26">
        <v>240</v>
      </c>
      <c r="AT26">
        <v>7020</v>
      </c>
      <c r="AU26">
        <v>250</v>
      </c>
      <c r="AV26">
        <v>3630</v>
      </c>
      <c r="AW26">
        <v>160</v>
      </c>
      <c r="AX26">
        <v>356</v>
      </c>
      <c r="AY26">
        <v>25</v>
      </c>
      <c r="AZ26">
        <v>114</v>
      </c>
      <c r="BA26">
        <v>13</v>
      </c>
      <c r="BB26">
        <v>43.8</v>
      </c>
      <c r="BC26">
        <v>6.8</v>
      </c>
      <c r="BD26">
        <v>13.3</v>
      </c>
      <c r="BE26">
        <v>4.0999999999999996</v>
      </c>
      <c r="BF26">
        <v>208</v>
      </c>
      <c r="BG26">
        <v>30</v>
      </c>
      <c r="BH26" s="2">
        <v>153300</v>
      </c>
      <c r="BI26" s="2">
        <v>5100</v>
      </c>
      <c r="BJ26">
        <v>8950</v>
      </c>
      <c r="BK26">
        <v>310</v>
      </c>
      <c r="BL26">
        <v>162</v>
      </c>
      <c r="BM26">
        <v>15</v>
      </c>
      <c r="BN26" s="2">
        <v>-59900</v>
      </c>
      <c r="BO26" s="2">
        <v>2100</v>
      </c>
      <c r="BP26">
        <v>-64</v>
      </c>
      <c r="BQ26">
        <v>11</v>
      </c>
      <c r="BR26" s="2">
        <v>783000</v>
      </c>
      <c r="BS26" s="2">
        <v>25000</v>
      </c>
      <c r="BT26">
        <v>-3610</v>
      </c>
      <c r="BU26">
        <v>180</v>
      </c>
      <c r="BV26">
        <v>-4650</v>
      </c>
      <c r="BW26">
        <v>160</v>
      </c>
      <c r="BX26">
        <v>1729</v>
      </c>
      <c r="BY26">
        <v>59</v>
      </c>
      <c r="BZ26">
        <v>7030</v>
      </c>
      <c r="CA26">
        <v>230</v>
      </c>
      <c r="CB26">
        <v>10550</v>
      </c>
      <c r="CC26">
        <v>340</v>
      </c>
      <c r="CD26">
        <v>847</v>
      </c>
      <c r="CE26">
        <v>27</v>
      </c>
      <c r="CF26">
        <v>3290</v>
      </c>
      <c r="CG26">
        <v>110</v>
      </c>
      <c r="CH26">
        <v>442</v>
      </c>
      <c r="CI26">
        <v>16</v>
      </c>
      <c r="CJ26">
        <v>36.299999999999997</v>
      </c>
      <c r="CK26">
        <v>1.3</v>
      </c>
      <c r="CL26">
        <v>366</v>
      </c>
      <c r="CM26">
        <v>13</v>
      </c>
      <c r="CN26">
        <v>44.5</v>
      </c>
      <c r="CO26">
        <v>1.5</v>
      </c>
      <c r="CP26">
        <v>263.89999999999998</v>
      </c>
      <c r="CQ26">
        <v>8.1</v>
      </c>
      <c r="CR26">
        <v>51.2</v>
      </c>
      <c r="CS26">
        <v>1.7</v>
      </c>
      <c r="CT26">
        <v>135.80000000000001</v>
      </c>
      <c r="CU26">
        <v>4.8</v>
      </c>
      <c r="CV26">
        <v>16.78</v>
      </c>
      <c r="CW26">
        <v>0.65</v>
      </c>
      <c r="CX26">
        <v>91.7</v>
      </c>
      <c r="CY26">
        <v>3.3</v>
      </c>
      <c r="CZ26">
        <v>10.1</v>
      </c>
      <c r="DA26">
        <v>0.43</v>
      </c>
      <c r="DB26">
        <v>35</v>
      </c>
      <c r="DC26">
        <v>25</v>
      </c>
      <c r="DD26">
        <v>2.8</v>
      </c>
      <c r="DE26">
        <v>2.5</v>
      </c>
      <c r="DF26">
        <v>0.55500000000000005</v>
      </c>
      <c r="DG26">
        <v>9.1999999999999998E-2</v>
      </c>
      <c r="DH26">
        <v>0.19600000000000001</v>
      </c>
      <c r="DI26">
        <v>6.2E-2</v>
      </c>
      <c r="DJ26">
        <v>1.31</v>
      </c>
      <c r="DK26">
        <v>0.19</v>
      </c>
      <c r="DL26">
        <v>475</v>
      </c>
      <c r="DM26">
        <v>16</v>
      </c>
      <c r="DN26">
        <v>24.68</v>
      </c>
      <c r="DO26">
        <v>0.86</v>
      </c>
      <c r="DP26">
        <v>285</v>
      </c>
      <c r="DQ26">
        <v>26</v>
      </c>
      <c r="DR26">
        <v>3.1569999999999998E-5</v>
      </c>
      <c r="DS26">
        <v>4.9999999999999998E-7</v>
      </c>
      <c r="DT26" s="2">
        <v>128700</v>
      </c>
      <c r="DU26" s="2">
        <v>4100</v>
      </c>
      <c r="DV26" s="2">
        <v>2708000</v>
      </c>
      <c r="DW26" s="2">
        <v>89000</v>
      </c>
      <c r="DX26">
        <v>1490</v>
      </c>
      <c r="DY26">
        <v>250</v>
      </c>
      <c r="DZ26" s="2">
        <v>24000</v>
      </c>
      <c r="EA26" s="2">
        <v>1100</v>
      </c>
      <c r="EB26">
        <v>17600</v>
      </c>
      <c r="EC26">
        <v>580</v>
      </c>
      <c r="ED26" s="2">
        <v>307000</v>
      </c>
      <c r="EE26" s="2">
        <v>10000</v>
      </c>
      <c r="EF26" s="2">
        <v>1660000</v>
      </c>
      <c r="EG26" s="2">
        <v>54000</v>
      </c>
      <c r="EH26" s="2">
        <v>2295000</v>
      </c>
      <c r="EI26" s="2">
        <v>75000</v>
      </c>
      <c r="EJ26" s="2">
        <v>252200</v>
      </c>
      <c r="EK26" s="2">
        <v>7900</v>
      </c>
      <c r="EL26" s="2">
        <v>152200</v>
      </c>
      <c r="EM26" s="2">
        <v>5200</v>
      </c>
      <c r="EN26">
        <v>19150</v>
      </c>
      <c r="EO26">
        <v>690</v>
      </c>
      <c r="EP26">
        <v>6320</v>
      </c>
      <c r="EQ26">
        <v>230</v>
      </c>
      <c r="ER26">
        <v>18370</v>
      </c>
      <c r="ES26">
        <v>640</v>
      </c>
      <c r="ET26">
        <v>15810</v>
      </c>
      <c r="EU26">
        <v>540</v>
      </c>
      <c r="EV26">
        <v>22120</v>
      </c>
      <c r="EW26">
        <v>680</v>
      </c>
      <c r="EX26">
        <v>17760</v>
      </c>
      <c r="EY26">
        <v>610</v>
      </c>
      <c r="EZ26">
        <v>15800</v>
      </c>
      <c r="FA26">
        <v>550</v>
      </c>
      <c r="FB26">
        <v>6060</v>
      </c>
      <c r="FC26">
        <v>240</v>
      </c>
      <c r="FD26">
        <v>7020</v>
      </c>
      <c r="FE26">
        <v>250</v>
      </c>
      <c r="FF26">
        <v>3630</v>
      </c>
      <c r="FG26">
        <v>160</v>
      </c>
      <c r="FH26">
        <v>15</v>
      </c>
      <c r="FI26">
        <v>13</v>
      </c>
      <c r="FJ26">
        <v>41</v>
      </c>
      <c r="FK26">
        <v>6.8</v>
      </c>
      <c r="FL26">
        <v>13.1</v>
      </c>
      <c r="FM26">
        <v>4.0999999999999996</v>
      </c>
      <c r="FN26">
        <v>208</v>
      </c>
      <c r="FO26">
        <v>30</v>
      </c>
      <c r="FP26" s="2">
        <v>153300</v>
      </c>
      <c r="FQ26" s="2">
        <v>5100</v>
      </c>
      <c r="FR26">
        <v>8950</v>
      </c>
      <c r="FS26">
        <v>310</v>
      </c>
      <c r="FT26">
        <v>162</v>
      </c>
      <c r="FU26">
        <v>15</v>
      </c>
      <c r="FV26" t="s">
        <v>846</v>
      </c>
      <c r="FW26">
        <v>0</v>
      </c>
      <c r="FX26">
        <v>1.8864000000000001</v>
      </c>
      <c r="FY26">
        <v>2.3210999999999999</v>
      </c>
      <c r="FZ26">
        <v>699.49</v>
      </c>
      <c r="GA26">
        <v>0.38447999999999999</v>
      </c>
      <c r="GB26">
        <v>2.0402999999999998</v>
      </c>
      <c r="GC26">
        <v>0.44775999999999999</v>
      </c>
      <c r="GD26">
        <v>2.9539</v>
      </c>
      <c r="GE26">
        <v>3.8340000000000001</v>
      </c>
      <c r="GF26">
        <v>0.372</v>
      </c>
      <c r="GG26">
        <v>0.53918999999999995</v>
      </c>
      <c r="GH26">
        <v>0.25423000000000001</v>
      </c>
      <c r="GI26">
        <v>6.3214000000000006E-2</v>
      </c>
      <c r="GJ26">
        <v>0.13142999999999999</v>
      </c>
      <c r="GK26">
        <v>0</v>
      </c>
      <c r="GL26">
        <v>0.10926</v>
      </c>
      <c r="GM26">
        <v>3.1773000000000003E-2</v>
      </c>
      <c r="GN26">
        <v>7.8720999999999999E-2</v>
      </c>
      <c r="GO26">
        <v>1.8242000000000001E-2</v>
      </c>
      <c r="GP26">
        <v>0.18976000000000001</v>
      </c>
      <c r="GQ26">
        <v>0</v>
      </c>
      <c r="GR26">
        <v>0</v>
      </c>
      <c r="GS26">
        <v>4.4084000000000003</v>
      </c>
      <c r="GT26">
        <v>6.2571000000000002E-2</v>
      </c>
      <c r="GU26">
        <v>0.11890000000000001</v>
      </c>
      <c r="GV26">
        <v>6.9338999999999998E-2</v>
      </c>
      <c r="GW26">
        <v>5.0292000000000003E-2</v>
      </c>
      <c r="GX26">
        <v>1.2964E-2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365</v>
      </c>
      <c r="B27" t="s">
        <v>842</v>
      </c>
      <c r="C27" t="s">
        <v>366</v>
      </c>
      <c r="D27" t="s">
        <v>844</v>
      </c>
      <c r="E27" s="1">
        <v>1462.5825578703705</v>
      </c>
      <c r="F27">
        <v>41.360999999999997</v>
      </c>
      <c r="G27" t="s">
        <v>1087</v>
      </c>
      <c r="H27" s="2">
        <v>8350000</v>
      </c>
      <c r="I27" s="2">
        <v>240000</v>
      </c>
      <c r="J27" s="2">
        <v>2750000</v>
      </c>
      <c r="K27" s="2">
        <v>86000</v>
      </c>
      <c r="L27">
        <v>43450</v>
      </c>
      <c r="M27">
        <v>270</v>
      </c>
      <c r="N27" s="2">
        <v>131100</v>
      </c>
      <c r="O27" s="2">
        <v>4100</v>
      </c>
      <c r="P27" s="2">
        <v>153300</v>
      </c>
      <c r="Q27" s="2">
        <v>1200</v>
      </c>
      <c r="R27">
        <v>34210</v>
      </c>
      <c r="S27">
        <v>590</v>
      </c>
      <c r="T27" s="2">
        <v>316800</v>
      </c>
      <c r="U27" s="2">
        <v>9400</v>
      </c>
      <c r="V27" s="2">
        <v>1752000</v>
      </c>
      <c r="W27" s="2">
        <v>55000</v>
      </c>
      <c r="X27" s="2">
        <v>2421000</v>
      </c>
      <c r="Y27" s="2">
        <v>79000</v>
      </c>
      <c r="Z27" s="2">
        <v>269500</v>
      </c>
      <c r="AA27" s="2">
        <v>8800</v>
      </c>
      <c r="AB27" s="2">
        <v>165200</v>
      </c>
      <c r="AC27" s="2">
        <v>5200</v>
      </c>
      <c r="AD27">
        <v>20520</v>
      </c>
      <c r="AE27">
        <v>730</v>
      </c>
      <c r="AF27">
        <v>6420</v>
      </c>
      <c r="AG27">
        <v>260</v>
      </c>
      <c r="AH27">
        <v>19540</v>
      </c>
      <c r="AI27">
        <v>660</v>
      </c>
      <c r="AJ27">
        <v>16390</v>
      </c>
      <c r="AK27">
        <v>520</v>
      </c>
      <c r="AL27">
        <v>23340</v>
      </c>
      <c r="AM27">
        <v>770</v>
      </c>
      <c r="AN27">
        <v>18300</v>
      </c>
      <c r="AO27">
        <v>560</v>
      </c>
      <c r="AP27">
        <v>16820</v>
      </c>
      <c r="AQ27">
        <v>560</v>
      </c>
      <c r="AR27">
        <v>6320</v>
      </c>
      <c r="AS27">
        <v>230</v>
      </c>
      <c r="AT27">
        <v>7180</v>
      </c>
      <c r="AU27">
        <v>270</v>
      </c>
      <c r="AV27">
        <v>3850</v>
      </c>
      <c r="AW27">
        <v>150</v>
      </c>
      <c r="AX27">
        <v>369</v>
      </c>
      <c r="AY27">
        <v>25</v>
      </c>
      <c r="AZ27">
        <v>106</v>
      </c>
      <c r="BA27">
        <v>13</v>
      </c>
      <c r="BB27">
        <v>42.1</v>
      </c>
      <c r="BC27">
        <v>5.4</v>
      </c>
      <c r="BD27">
        <v>13</v>
      </c>
      <c r="BE27">
        <v>4.0999999999999996</v>
      </c>
      <c r="BF27">
        <v>177</v>
      </c>
      <c r="BG27">
        <v>24</v>
      </c>
      <c r="BH27" s="2">
        <v>151600</v>
      </c>
      <c r="BI27" s="2">
        <v>4600</v>
      </c>
      <c r="BJ27">
        <v>8970</v>
      </c>
      <c r="BK27">
        <v>270</v>
      </c>
      <c r="BL27">
        <v>142</v>
      </c>
      <c r="BM27">
        <v>13</v>
      </c>
      <c r="BN27" s="2">
        <v>-55000</v>
      </c>
      <c r="BO27" s="2">
        <v>1900</v>
      </c>
      <c r="BP27">
        <v>-83</v>
      </c>
      <c r="BQ27">
        <v>11</v>
      </c>
      <c r="BR27" s="2">
        <v>788000</v>
      </c>
      <c r="BS27" s="2">
        <v>25000</v>
      </c>
      <c r="BT27">
        <v>-3890</v>
      </c>
      <c r="BU27">
        <v>170</v>
      </c>
      <c r="BV27">
        <v>-4830</v>
      </c>
      <c r="BW27">
        <v>140</v>
      </c>
      <c r="BX27">
        <v>1783</v>
      </c>
      <c r="BY27">
        <v>53</v>
      </c>
      <c r="BZ27">
        <v>7380</v>
      </c>
      <c r="CA27">
        <v>230</v>
      </c>
      <c r="CB27">
        <v>11130</v>
      </c>
      <c r="CC27">
        <v>360</v>
      </c>
      <c r="CD27">
        <v>906</v>
      </c>
      <c r="CE27">
        <v>30</v>
      </c>
      <c r="CF27">
        <v>3570</v>
      </c>
      <c r="CG27">
        <v>110</v>
      </c>
      <c r="CH27">
        <v>475</v>
      </c>
      <c r="CI27">
        <v>17</v>
      </c>
      <c r="CJ27">
        <v>36.9</v>
      </c>
      <c r="CK27">
        <v>1.5</v>
      </c>
      <c r="CL27">
        <v>390</v>
      </c>
      <c r="CM27">
        <v>13</v>
      </c>
      <c r="CN27">
        <v>46.2</v>
      </c>
      <c r="CO27">
        <v>1.5</v>
      </c>
      <c r="CP27">
        <v>279</v>
      </c>
      <c r="CQ27">
        <v>9.1999999999999993</v>
      </c>
      <c r="CR27">
        <v>52.8</v>
      </c>
      <c r="CS27">
        <v>1.6</v>
      </c>
      <c r="CT27">
        <v>144.80000000000001</v>
      </c>
      <c r="CU27">
        <v>4.8</v>
      </c>
      <c r="CV27">
        <v>17.52</v>
      </c>
      <c r="CW27">
        <v>0.65</v>
      </c>
      <c r="CX27">
        <v>94</v>
      </c>
      <c r="CY27">
        <v>3.5</v>
      </c>
      <c r="CZ27">
        <v>10.72</v>
      </c>
      <c r="DA27">
        <v>0.42</v>
      </c>
      <c r="DB27">
        <v>34</v>
      </c>
      <c r="DC27">
        <v>24</v>
      </c>
      <c r="DD27">
        <v>0.8</v>
      </c>
      <c r="DE27">
        <v>2.7</v>
      </c>
      <c r="DF27">
        <v>0.53400000000000003</v>
      </c>
      <c r="DG27">
        <v>7.3999999999999996E-2</v>
      </c>
      <c r="DH27">
        <v>0.191</v>
      </c>
      <c r="DI27">
        <v>6.2E-2</v>
      </c>
      <c r="DJ27">
        <v>1.1100000000000001</v>
      </c>
      <c r="DK27">
        <v>0.15</v>
      </c>
      <c r="DL27">
        <v>470</v>
      </c>
      <c r="DM27">
        <v>14</v>
      </c>
      <c r="DN27">
        <v>24.76</v>
      </c>
      <c r="DO27">
        <v>0.76</v>
      </c>
      <c r="DP27">
        <v>249</v>
      </c>
      <c r="DQ27">
        <v>23</v>
      </c>
      <c r="DR27">
        <v>3.1229999999999997E-5</v>
      </c>
      <c r="DS27">
        <v>4.7E-7</v>
      </c>
      <c r="DT27" s="2">
        <v>129400</v>
      </c>
      <c r="DU27" s="2">
        <v>4100</v>
      </c>
      <c r="DV27" s="2">
        <v>2687000</v>
      </c>
      <c r="DW27" s="2">
        <v>86000</v>
      </c>
      <c r="DX27">
        <v>1870</v>
      </c>
      <c r="DY27">
        <v>250</v>
      </c>
      <c r="DZ27" s="2">
        <v>25300</v>
      </c>
      <c r="EA27" s="2">
        <v>1200</v>
      </c>
      <c r="EB27">
        <v>18050</v>
      </c>
      <c r="EC27">
        <v>580</v>
      </c>
      <c r="ED27" s="2">
        <v>316800</v>
      </c>
      <c r="EE27" s="2">
        <v>9400</v>
      </c>
      <c r="EF27" s="2">
        <v>1752000</v>
      </c>
      <c r="EG27" s="2">
        <v>55000</v>
      </c>
      <c r="EH27" s="2">
        <v>2421000</v>
      </c>
      <c r="EI27" s="2">
        <v>79000</v>
      </c>
      <c r="EJ27" s="2">
        <v>269500</v>
      </c>
      <c r="EK27" s="2">
        <v>8800</v>
      </c>
      <c r="EL27" s="2">
        <v>165200</v>
      </c>
      <c r="EM27" s="2">
        <v>5200</v>
      </c>
      <c r="EN27">
        <v>20520</v>
      </c>
      <c r="EO27">
        <v>730</v>
      </c>
      <c r="EP27">
        <v>6420</v>
      </c>
      <c r="EQ27">
        <v>260</v>
      </c>
      <c r="ER27">
        <v>19540</v>
      </c>
      <c r="ES27">
        <v>660</v>
      </c>
      <c r="ET27">
        <v>16390</v>
      </c>
      <c r="EU27">
        <v>520</v>
      </c>
      <c r="EV27">
        <v>23340</v>
      </c>
      <c r="EW27">
        <v>770</v>
      </c>
      <c r="EX27">
        <v>18300</v>
      </c>
      <c r="EY27">
        <v>560</v>
      </c>
      <c r="EZ27">
        <v>16820</v>
      </c>
      <c r="FA27">
        <v>560</v>
      </c>
      <c r="FB27">
        <v>6320</v>
      </c>
      <c r="FC27">
        <v>230</v>
      </c>
      <c r="FD27">
        <v>7180</v>
      </c>
      <c r="FE27">
        <v>270</v>
      </c>
      <c r="FF27">
        <v>3850</v>
      </c>
      <c r="FG27">
        <v>150</v>
      </c>
      <c r="FH27">
        <v>4</v>
      </c>
      <c r="FI27">
        <v>14</v>
      </c>
      <c r="FJ27">
        <v>39.299999999999997</v>
      </c>
      <c r="FK27">
        <v>5.4</v>
      </c>
      <c r="FL27">
        <v>12.8</v>
      </c>
      <c r="FM27">
        <v>4.0999999999999996</v>
      </c>
      <c r="FN27">
        <v>176</v>
      </c>
      <c r="FO27">
        <v>24</v>
      </c>
      <c r="FP27" s="2">
        <v>151600</v>
      </c>
      <c r="FQ27" s="2">
        <v>4600</v>
      </c>
      <c r="FR27">
        <v>8970</v>
      </c>
      <c r="FS27">
        <v>270</v>
      </c>
      <c r="FT27">
        <v>142</v>
      </c>
      <c r="FU27">
        <v>13</v>
      </c>
      <c r="FV27" t="s">
        <v>846</v>
      </c>
      <c r="FW27">
        <v>0</v>
      </c>
      <c r="FX27">
        <v>2.0308999999999999</v>
      </c>
      <c r="FY27">
        <v>2.1800000000000002</v>
      </c>
      <c r="FZ27">
        <v>614.80999999999995</v>
      </c>
      <c r="GA27">
        <v>0.48363</v>
      </c>
      <c r="GB27">
        <v>2.4801000000000002</v>
      </c>
      <c r="GC27">
        <v>0.67510999999999999</v>
      </c>
      <c r="GD27">
        <v>3.5831</v>
      </c>
      <c r="GE27">
        <v>6.1444000000000001</v>
      </c>
      <c r="GF27">
        <v>0.34266000000000002</v>
      </c>
      <c r="GG27">
        <v>1.5243</v>
      </c>
      <c r="GH27">
        <v>0.55901000000000001</v>
      </c>
      <c r="GI27">
        <v>0</v>
      </c>
      <c r="GJ27">
        <v>0.39892</v>
      </c>
      <c r="GK27">
        <v>3.1220000000000001E-2</v>
      </c>
      <c r="GL27">
        <v>0.32113999999999998</v>
      </c>
      <c r="GM27">
        <v>5.7721000000000001E-2</v>
      </c>
      <c r="GN27">
        <v>0.39648</v>
      </c>
      <c r="GO27">
        <v>0</v>
      </c>
      <c r="GP27">
        <v>0.14509</v>
      </c>
      <c r="GQ27">
        <v>0</v>
      </c>
      <c r="GR27">
        <v>0</v>
      </c>
      <c r="GS27">
        <v>3.7612000000000001</v>
      </c>
      <c r="GT27">
        <v>4.8724000000000003E-2</v>
      </c>
      <c r="GU27">
        <v>0.12848000000000001</v>
      </c>
      <c r="GV27">
        <v>0.12590000000000001</v>
      </c>
      <c r="GW27">
        <v>0.29875000000000002</v>
      </c>
      <c r="GX27">
        <v>4.0390000000000002E-2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367</v>
      </c>
      <c r="B28" t="s">
        <v>842</v>
      </c>
      <c r="C28" t="s">
        <v>188</v>
      </c>
      <c r="D28" t="s">
        <v>844</v>
      </c>
      <c r="E28" s="1">
        <v>1462.583275462963</v>
      </c>
      <c r="F28">
        <v>40.734000000000002</v>
      </c>
      <c r="G28" t="s">
        <v>1088</v>
      </c>
      <c r="H28" s="2">
        <v>8430000</v>
      </c>
      <c r="I28" s="2">
        <v>240000</v>
      </c>
      <c r="J28" s="2">
        <v>2879000</v>
      </c>
      <c r="K28" s="2">
        <v>91000</v>
      </c>
      <c r="L28">
        <v>45590</v>
      </c>
      <c r="M28">
        <v>260</v>
      </c>
      <c r="N28" s="2">
        <v>135100</v>
      </c>
      <c r="O28" s="2">
        <v>3800</v>
      </c>
      <c r="P28" s="2">
        <v>152300</v>
      </c>
      <c r="Q28" s="2">
        <v>1100</v>
      </c>
      <c r="R28">
        <v>34910</v>
      </c>
      <c r="S28">
        <v>610</v>
      </c>
      <c r="T28" s="2">
        <v>313700</v>
      </c>
      <c r="U28" s="2">
        <v>9200</v>
      </c>
      <c r="V28" s="2">
        <v>1733000</v>
      </c>
      <c r="W28" s="2">
        <v>57000</v>
      </c>
      <c r="X28" s="2">
        <v>2378000</v>
      </c>
      <c r="Y28" s="2">
        <v>69000</v>
      </c>
      <c r="Z28" s="2">
        <v>271600</v>
      </c>
      <c r="AA28" s="2">
        <v>8300</v>
      </c>
      <c r="AB28" s="2">
        <v>167100</v>
      </c>
      <c r="AC28" s="2">
        <v>4900</v>
      </c>
      <c r="AD28">
        <v>20400</v>
      </c>
      <c r="AE28">
        <v>700</v>
      </c>
      <c r="AF28">
        <v>6600</v>
      </c>
      <c r="AG28">
        <v>260</v>
      </c>
      <c r="AH28">
        <v>19110</v>
      </c>
      <c r="AI28">
        <v>530</v>
      </c>
      <c r="AJ28">
        <v>16560</v>
      </c>
      <c r="AK28">
        <v>570</v>
      </c>
      <c r="AL28">
        <v>22750</v>
      </c>
      <c r="AM28">
        <v>590</v>
      </c>
      <c r="AN28">
        <v>18620</v>
      </c>
      <c r="AO28">
        <v>520</v>
      </c>
      <c r="AP28">
        <v>16610</v>
      </c>
      <c r="AQ28">
        <v>550</v>
      </c>
      <c r="AR28">
        <v>6270</v>
      </c>
      <c r="AS28">
        <v>230</v>
      </c>
      <c r="AT28">
        <v>7230</v>
      </c>
      <c r="AU28">
        <v>260</v>
      </c>
      <c r="AV28">
        <v>3910</v>
      </c>
      <c r="AW28">
        <v>150</v>
      </c>
      <c r="AX28">
        <v>324</v>
      </c>
      <c r="AY28">
        <v>22</v>
      </c>
      <c r="AZ28">
        <v>105</v>
      </c>
      <c r="BA28">
        <v>13</v>
      </c>
      <c r="BB28">
        <v>43.3</v>
      </c>
      <c r="BC28">
        <v>6.3</v>
      </c>
      <c r="BD28">
        <v>17.600000000000001</v>
      </c>
      <c r="BE28">
        <v>6</v>
      </c>
      <c r="BF28">
        <v>217</v>
      </c>
      <c r="BG28">
        <v>31</v>
      </c>
      <c r="BH28" s="2">
        <v>152000</v>
      </c>
      <c r="BI28" s="2">
        <v>4100</v>
      </c>
      <c r="BJ28">
        <v>8630</v>
      </c>
      <c r="BK28">
        <v>290</v>
      </c>
      <c r="BL28">
        <v>140</v>
      </c>
      <c r="BM28">
        <v>15</v>
      </c>
      <c r="BN28" s="2">
        <v>-54400</v>
      </c>
      <c r="BO28" s="2">
        <v>1900</v>
      </c>
      <c r="BP28">
        <v>-84</v>
      </c>
      <c r="BQ28">
        <v>12</v>
      </c>
      <c r="BR28" s="2">
        <v>813000</v>
      </c>
      <c r="BS28" s="2">
        <v>23000</v>
      </c>
      <c r="BT28">
        <v>-5130</v>
      </c>
      <c r="BU28">
        <v>190</v>
      </c>
      <c r="BV28">
        <v>-5570</v>
      </c>
      <c r="BW28">
        <v>150</v>
      </c>
      <c r="BX28">
        <v>1764</v>
      </c>
      <c r="BY28">
        <v>52</v>
      </c>
      <c r="BZ28">
        <v>7260</v>
      </c>
      <c r="CA28">
        <v>240</v>
      </c>
      <c r="CB28">
        <v>10940</v>
      </c>
      <c r="CC28">
        <v>320</v>
      </c>
      <c r="CD28">
        <v>914</v>
      </c>
      <c r="CE28">
        <v>28</v>
      </c>
      <c r="CF28">
        <v>3600</v>
      </c>
      <c r="CG28">
        <v>110</v>
      </c>
      <c r="CH28">
        <v>473</v>
      </c>
      <c r="CI28">
        <v>16</v>
      </c>
      <c r="CJ28">
        <v>38</v>
      </c>
      <c r="CK28">
        <v>1.5</v>
      </c>
      <c r="CL28">
        <v>382</v>
      </c>
      <c r="CM28">
        <v>11</v>
      </c>
      <c r="CN28">
        <v>46.7</v>
      </c>
      <c r="CO28">
        <v>1.6</v>
      </c>
      <c r="CP28">
        <v>272.39999999999998</v>
      </c>
      <c r="CQ28">
        <v>7</v>
      </c>
      <c r="CR28">
        <v>53.8</v>
      </c>
      <c r="CS28">
        <v>1.5</v>
      </c>
      <c r="CT28">
        <v>143.30000000000001</v>
      </c>
      <c r="CU28">
        <v>4.8</v>
      </c>
      <c r="CV28">
        <v>17.399999999999999</v>
      </c>
      <c r="CW28">
        <v>0.63</v>
      </c>
      <c r="CX28">
        <v>94.9</v>
      </c>
      <c r="CY28">
        <v>3.4</v>
      </c>
      <c r="CZ28">
        <v>10.9</v>
      </c>
      <c r="DA28">
        <v>0.41</v>
      </c>
      <c r="DB28">
        <v>-27</v>
      </c>
      <c r="DC28">
        <v>22</v>
      </c>
      <c r="DD28">
        <v>0</v>
      </c>
      <c r="DE28">
        <v>2.6</v>
      </c>
      <c r="DF28">
        <v>0.55100000000000005</v>
      </c>
      <c r="DG28">
        <v>8.5999999999999993E-2</v>
      </c>
      <c r="DH28">
        <v>0.26</v>
      </c>
      <c r="DI28">
        <v>8.8999999999999996E-2</v>
      </c>
      <c r="DJ28">
        <v>1.37</v>
      </c>
      <c r="DK28">
        <v>0.2</v>
      </c>
      <c r="DL28">
        <v>472</v>
      </c>
      <c r="DM28">
        <v>13</v>
      </c>
      <c r="DN28">
        <v>23.85</v>
      </c>
      <c r="DO28">
        <v>0.8</v>
      </c>
      <c r="DP28">
        <v>245</v>
      </c>
      <c r="DQ28">
        <v>26</v>
      </c>
      <c r="DR28">
        <v>2.9490000000000001E-5</v>
      </c>
      <c r="DS28">
        <v>4.4999999999999998E-7</v>
      </c>
      <c r="DT28" s="2">
        <v>133300</v>
      </c>
      <c r="DU28" s="2">
        <v>3800</v>
      </c>
      <c r="DV28" s="2">
        <v>2815000</v>
      </c>
      <c r="DW28" s="2">
        <v>91000</v>
      </c>
      <c r="DX28">
        <v>1830</v>
      </c>
      <c r="DY28">
        <v>260</v>
      </c>
      <c r="DZ28" s="2">
        <v>25100</v>
      </c>
      <c r="EA28" s="2">
        <v>1100</v>
      </c>
      <c r="EB28">
        <v>18780</v>
      </c>
      <c r="EC28">
        <v>610</v>
      </c>
      <c r="ED28" s="2">
        <v>313700</v>
      </c>
      <c r="EE28" s="2">
        <v>9200</v>
      </c>
      <c r="EF28" s="2">
        <v>1733000</v>
      </c>
      <c r="EG28" s="2">
        <v>57000</v>
      </c>
      <c r="EH28" s="2">
        <v>2378000</v>
      </c>
      <c r="EI28" s="2">
        <v>69000</v>
      </c>
      <c r="EJ28" s="2">
        <v>271600</v>
      </c>
      <c r="EK28" s="2">
        <v>8300</v>
      </c>
      <c r="EL28" s="2">
        <v>167100</v>
      </c>
      <c r="EM28" s="2">
        <v>4900</v>
      </c>
      <c r="EN28">
        <v>20400</v>
      </c>
      <c r="EO28">
        <v>700</v>
      </c>
      <c r="EP28">
        <v>6600</v>
      </c>
      <c r="EQ28">
        <v>260</v>
      </c>
      <c r="ER28">
        <v>19110</v>
      </c>
      <c r="ES28">
        <v>530</v>
      </c>
      <c r="ET28">
        <v>16560</v>
      </c>
      <c r="EU28">
        <v>570</v>
      </c>
      <c r="EV28">
        <v>22750</v>
      </c>
      <c r="EW28">
        <v>590</v>
      </c>
      <c r="EX28">
        <v>18620</v>
      </c>
      <c r="EY28">
        <v>520</v>
      </c>
      <c r="EZ28">
        <v>16610</v>
      </c>
      <c r="FA28">
        <v>550</v>
      </c>
      <c r="FB28">
        <v>6270</v>
      </c>
      <c r="FC28">
        <v>230</v>
      </c>
      <c r="FD28">
        <v>7230</v>
      </c>
      <c r="FE28">
        <v>260</v>
      </c>
      <c r="FF28">
        <v>3910</v>
      </c>
      <c r="FG28">
        <v>150</v>
      </c>
      <c r="FH28">
        <v>0</v>
      </c>
      <c r="FI28">
        <v>13</v>
      </c>
      <c r="FJ28">
        <v>40.5</v>
      </c>
      <c r="FK28">
        <v>6.3</v>
      </c>
      <c r="FL28">
        <v>17.399999999999999</v>
      </c>
      <c r="FM28">
        <v>6</v>
      </c>
      <c r="FN28">
        <v>217</v>
      </c>
      <c r="FO28">
        <v>31</v>
      </c>
      <c r="FP28" s="2">
        <v>152000</v>
      </c>
      <c r="FQ28" s="2">
        <v>4100</v>
      </c>
      <c r="FR28">
        <v>8630</v>
      </c>
      <c r="FS28">
        <v>290</v>
      </c>
      <c r="FT28">
        <v>140</v>
      </c>
      <c r="FU28">
        <v>15</v>
      </c>
      <c r="FV28" t="s">
        <v>846</v>
      </c>
      <c r="FW28">
        <v>0</v>
      </c>
      <c r="FX28">
        <v>1.9449000000000001</v>
      </c>
      <c r="FY28">
        <v>2.0434999999999999</v>
      </c>
      <c r="FZ28">
        <v>599.80999999999995</v>
      </c>
      <c r="GA28">
        <v>0.46905999999999998</v>
      </c>
      <c r="GB28">
        <v>2.4081000000000001</v>
      </c>
      <c r="GC28">
        <v>0.65759000000000001</v>
      </c>
      <c r="GD28">
        <v>3.4762</v>
      </c>
      <c r="GE28">
        <v>5.9917999999999996</v>
      </c>
      <c r="GF28">
        <v>0.33440999999999999</v>
      </c>
      <c r="GG28">
        <v>1.484</v>
      </c>
      <c r="GH28">
        <v>0.54595000000000005</v>
      </c>
      <c r="GI28">
        <v>0</v>
      </c>
      <c r="GJ28">
        <v>0.3891</v>
      </c>
      <c r="GK28">
        <v>3.0467000000000001E-2</v>
      </c>
      <c r="GL28">
        <v>0.31347000000000003</v>
      </c>
      <c r="GM28">
        <v>5.6315999999999998E-2</v>
      </c>
      <c r="GN28">
        <v>0.38704</v>
      </c>
      <c r="GO28">
        <v>0</v>
      </c>
      <c r="GP28">
        <v>0.14169999999999999</v>
      </c>
      <c r="GQ28">
        <v>0</v>
      </c>
      <c r="GR28">
        <v>0</v>
      </c>
      <c r="GS28">
        <v>3.7193000000000001</v>
      </c>
      <c r="GT28">
        <v>4.7532999999999999E-2</v>
      </c>
      <c r="GU28">
        <v>0.12531999999999999</v>
      </c>
      <c r="GV28">
        <v>0.12278</v>
      </c>
      <c r="GW28">
        <v>0.29149000000000003</v>
      </c>
      <c r="GX28">
        <v>3.9390000000000001E-2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189</v>
      </c>
      <c r="B29" t="s">
        <v>842</v>
      </c>
      <c r="C29" t="s">
        <v>190</v>
      </c>
      <c r="D29" t="s">
        <v>844</v>
      </c>
      <c r="E29" s="1">
        <v>1462.5839930555555</v>
      </c>
      <c r="F29">
        <v>40.734000000000002</v>
      </c>
      <c r="G29" t="s">
        <v>1089</v>
      </c>
      <c r="H29" s="2">
        <v>8040000</v>
      </c>
      <c r="I29" s="2">
        <v>230000</v>
      </c>
      <c r="J29" s="2">
        <v>2716000</v>
      </c>
      <c r="K29" s="2">
        <v>83000</v>
      </c>
      <c r="L29">
        <v>46550</v>
      </c>
      <c r="M29">
        <v>310</v>
      </c>
      <c r="N29" s="2">
        <v>128100</v>
      </c>
      <c r="O29" s="2">
        <v>3700</v>
      </c>
      <c r="P29" s="2">
        <v>150900</v>
      </c>
      <c r="Q29" s="2">
        <v>1000</v>
      </c>
      <c r="R29">
        <v>33310</v>
      </c>
      <c r="S29">
        <v>530</v>
      </c>
      <c r="T29" s="2">
        <v>304300</v>
      </c>
      <c r="U29" s="2">
        <v>8200</v>
      </c>
      <c r="V29" s="2">
        <v>1643000</v>
      </c>
      <c r="W29" s="2">
        <v>50000</v>
      </c>
      <c r="X29" s="2">
        <v>2315000</v>
      </c>
      <c r="Y29" s="2">
        <v>76000</v>
      </c>
      <c r="Z29" s="2">
        <v>257300</v>
      </c>
      <c r="AA29" s="2">
        <v>8100</v>
      </c>
      <c r="AB29" s="2">
        <v>156300</v>
      </c>
      <c r="AC29" s="2">
        <v>4900</v>
      </c>
      <c r="AD29">
        <v>19060</v>
      </c>
      <c r="AE29">
        <v>510</v>
      </c>
      <c r="AF29">
        <v>6230</v>
      </c>
      <c r="AG29">
        <v>210</v>
      </c>
      <c r="AH29">
        <v>18110</v>
      </c>
      <c r="AI29">
        <v>530</v>
      </c>
      <c r="AJ29">
        <v>15830</v>
      </c>
      <c r="AK29">
        <v>540</v>
      </c>
      <c r="AL29">
        <v>21710</v>
      </c>
      <c r="AM29">
        <v>660</v>
      </c>
      <c r="AN29">
        <v>17870</v>
      </c>
      <c r="AO29">
        <v>600</v>
      </c>
      <c r="AP29">
        <v>15920</v>
      </c>
      <c r="AQ29">
        <v>550</v>
      </c>
      <c r="AR29">
        <v>5820</v>
      </c>
      <c r="AS29">
        <v>180</v>
      </c>
      <c r="AT29">
        <v>6860</v>
      </c>
      <c r="AU29">
        <v>280</v>
      </c>
      <c r="AV29">
        <v>3610</v>
      </c>
      <c r="AW29">
        <v>140</v>
      </c>
      <c r="AX29">
        <v>352</v>
      </c>
      <c r="AY29">
        <v>24</v>
      </c>
      <c r="AZ29">
        <v>99</v>
      </c>
      <c r="BA29">
        <v>13</v>
      </c>
      <c r="BB29">
        <v>37.200000000000003</v>
      </c>
      <c r="BC29">
        <v>5.6</v>
      </c>
      <c r="BD29">
        <v>15.4</v>
      </c>
      <c r="BE29">
        <v>5.3</v>
      </c>
      <c r="BF29">
        <v>204</v>
      </c>
      <c r="BG29">
        <v>30</v>
      </c>
      <c r="BH29" s="2">
        <v>146600</v>
      </c>
      <c r="BI29" s="2">
        <v>4300</v>
      </c>
      <c r="BJ29">
        <v>8260</v>
      </c>
      <c r="BK29">
        <v>260</v>
      </c>
      <c r="BL29">
        <v>135</v>
      </c>
      <c r="BM29">
        <v>14</v>
      </c>
      <c r="BN29" s="2">
        <v>-48700</v>
      </c>
      <c r="BO29" s="2">
        <v>1600</v>
      </c>
      <c r="BP29">
        <v>-59</v>
      </c>
      <c r="BQ29">
        <v>15</v>
      </c>
      <c r="BR29" s="2">
        <v>771000</v>
      </c>
      <c r="BS29" s="2">
        <v>22000</v>
      </c>
      <c r="BT29">
        <v>-13320</v>
      </c>
      <c r="BU29">
        <v>920</v>
      </c>
      <c r="BV29">
        <v>-6240</v>
      </c>
      <c r="BW29">
        <v>140</v>
      </c>
      <c r="BX29">
        <v>1709</v>
      </c>
      <c r="BY29">
        <v>46</v>
      </c>
      <c r="BZ29">
        <v>6860</v>
      </c>
      <c r="CA29">
        <v>210</v>
      </c>
      <c r="CB29">
        <v>10660</v>
      </c>
      <c r="CC29">
        <v>350</v>
      </c>
      <c r="CD29">
        <v>868</v>
      </c>
      <c r="CE29">
        <v>27</v>
      </c>
      <c r="CF29">
        <v>3360</v>
      </c>
      <c r="CG29">
        <v>110</v>
      </c>
      <c r="CH29">
        <v>443</v>
      </c>
      <c r="CI29">
        <v>12</v>
      </c>
      <c r="CJ29">
        <v>35.9</v>
      </c>
      <c r="CK29">
        <v>1.2</v>
      </c>
      <c r="CL29">
        <v>362</v>
      </c>
      <c r="CM29">
        <v>11</v>
      </c>
      <c r="CN29">
        <v>44.7</v>
      </c>
      <c r="CO29">
        <v>1.5</v>
      </c>
      <c r="CP29">
        <v>260.3</v>
      </c>
      <c r="CQ29">
        <v>7.9</v>
      </c>
      <c r="CR29">
        <v>51.7</v>
      </c>
      <c r="CS29">
        <v>1.7</v>
      </c>
      <c r="CT29">
        <v>137.6</v>
      </c>
      <c r="CU29">
        <v>4.8</v>
      </c>
      <c r="CV29">
        <v>16.18</v>
      </c>
      <c r="CW29">
        <v>0.51</v>
      </c>
      <c r="CX29">
        <v>90.2</v>
      </c>
      <c r="CY29">
        <v>3.6</v>
      </c>
      <c r="CZ29">
        <v>10.07</v>
      </c>
      <c r="DA29">
        <v>0.39</v>
      </c>
      <c r="DB29">
        <v>-12</v>
      </c>
      <c r="DC29">
        <v>24</v>
      </c>
      <c r="DD29">
        <v>-1.7</v>
      </c>
      <c r="DE29">
        <v>2.7</v>
      </c>
      <c r="DF29">
        <v>0.46800000000000003</v>
      </c>
      <c r="DG29">
        <v>7.5999999999999998E-2</v>
      </c>
      <c r="DH29">
        <v>0.22800000000000001</v>
      </c>
      <c r="DI29">
        <v>7.9000000000000001E-2</v>
      </c>
      <c r="DJ29">
        <v>1.28</v>
      </c>
      <c r="DK29">
        <v>0.19</v>
      </c>
      <c r="DL29">
        <v>456</v>
      </c>
      <c r="DM29">
        <v>13</v>
      </c>
      <c r="DN29">
        <v>22.82</v>
      </c>
      <c r="DO29">
        <v>0.72</v>
      </c>
      <c r="DP29">
        <v>238</v>
      </c>
      <c r="DQ29">
        <v>24</v>
      </c>
      <c r="DR29">
        <v>2.9770000000000001E-5</v>
      </c>
      <c r="DS29">
        <v>5.2E-7</v>
      </c>
      <c r="DT29" s="2">
        <v>126400</v>
      </c>
      <c r="DU29" s="2">
        <v>3700</v>
      </c>
      <c r="DV29" s="2">
        <v>2652000</v>
      </c>
      <c r="DW29" s="2">
        <v>83000</v>
      </c>
      <c r="DX29">
        <v>1230</v>
      </c>
      <c r="DY29">
        <v>310</v>
      </c>
      <c r="DZ29" s="2">
        <v>24500</v>
      </c>
      <c r="EA29" s="2">
        <v>1000</v>
      </c>
      <c r="EB29">
        <v>17220</v>
      </c>
      <c r="EC29">
        <v>530</v>
      </c>
      <c r="ED29" s="2">
        <v>304300</v>
      </c>
      <c r="EE29" s="2">
        <v>8200</v>
      </c>
      <c r="EF29" s="2">
        <v>1643000</v>
      </c>
      <c r="EG29" s="2">
        <v>50000</v>
      </c>
      <c r="EH29" s="2">
        <v>2315000</v>
      </c>
      <c r="EI29" s="2">
        <v>76000</v>
      </c>
      <c r="EJ29" s="2">
        <v>257300</v>
      </c>
      <c r="EK29" s="2">
        <v>8100</v>
      </c>
      <c r="EL29" s="2">
        <v>156300</v>
      </c>
      <c r="EM29" s="2">
        <v>4900</v>
      </c>
      <c r="EN29">
        <v>19060</v>
      </c>
      <c r="EO29">
        <v>510</v>
      </c>
      <c r="EP29">
        <v>6230</v>
      </c>
      <c r="EQ29">
        <v>210</v>
      </c>
      <c r="ER29">
        <v>18110</v>
      </c>
      <c r="ES29">
        <v>530</v>
      </c>
      <c r="ET29">
        <v>15830</v>
      </c>
      <c r="EU29">
        <v>540</v>
      </c>
      <c r="EV29">
        <v>21710</v>
      </c>
      <c r="EW29">
        <v>660</v>
      </c>
      <c r="EX29">
        <v>17870</v>
      </c>
      <c r="EY29">
        <v>600</v>
      </c>
      <c r="EZ29">
        <v>15920</v>
      </c>
      <c r="FA29">
        <v>550</v>
      </c>
      <c r="FB29">
        <v>5820</v>
      </c>
      <c r="FC29">
        <v>180</v>
      </c>
      <c r="FD29">
        <v>6860</v>
      </c>
      <c r="FE29">
        <v>280</v>
      </c>
      <c r="FF29">
        <v>3610</v>
      </c>
      <c r="FG29">
        <v>140</v>
      </c>
      <c r="FH29">
        <v>-8</v>
      </c>
      <c r="FI29">
        <v>13</v>
      </c>
      <c r="FJ29">
        <v>34.4</v>
      </c>
      <c r="FK29">
        <v>5.6</v>
      </c>
      <c r="FL29">
        <v>15.2</v>
      </c>
      <c r="FM29">
        <v>5.3</v>
      </c>
      <c r="FN29">
        <v>203</v>
      </c>
      <c r="FO29">
        <v>30</v>
      </c>
      <c r="FP29" s="2">
        <v>146600</v>
      </c>
      <c r="FQ29" s="2">
        <v>4300</v>
      </c>
      <c r="FR29">
        <v>8260</v>
      </c>
      <c r="FS29">
        <v>260</v>
      </c>
      <c r="FT29">
        <v>135</v>
      </c>
      <c r="FU29">
        <v>14</v>
      </c>
      <c r="FV29" t="s">
        <v>846</v>
      </c>
      <c r="FW29">
        <v>0</v>
      </c>
      <c r="FX29">
        <v>2.3569</v>
      </c>
      <c r="FY29">
        <v>2.6112000000000002</v>
      </c>
      <c r="FZ29">
        <v>506.06</v>
      </c>
      <c r="GA29">
        <v>0.60526999999999997</v>
      </c>
      <c r="GB29">
        <v>1.7093</v>
      </c>
      <c r="GC29">
        <v>1.6528</v>
      </c>
      <c r="GD29">
        <v>2.4508999999999999</v>
      </c>
      <c r="GE29">
        <v>7.2919</v>
      </c>
      <c r="GF29">
        <v>0.68735000000000002</v>
      </c>
      <c r="GG29">
        <v>1.5719000000000001</v>
      </c>
      <c r="GH29">
        <v>0.46772000000000002</v>
      </c>
      <c r="GI29">
        <v>0</v>
      </c>
      <c r="GJ29">
        <v>0.40823999999999999</v>
      </c>
      <c r="GK29">
        <v>5.2630000000000003E-2</v>
      </c>
      <c r="GL29">
        <v>0.19988</v>
      </c>
      <c r="GM29">
        <v>4.0614999999999998E-2</v>
      </c>
      <c r="GN29">
        <v>0.1928</v>
      </c>
      <c r="GO29">
        <v>2.8367E-2</v>
      </c>
      <c r="GP29">
        <v>0.29332000000000003</v>
      </c>
      <c r="GQ29">
        <v>0</v>
      </c>
      <c r="GR29">
        <v>0</v>
      </c>
      <c r="GS29">
        <v>3.2353000000000001</v>
      </c>
      <c r="GT29">
        <v>2.7753E-2</v>
      </c>
      <c r="GU29">
        <v>0.11173</v>
      </c>
      <c r="GV29">
        <v>6.4398999999999998E-2</v>
      </c>
      <c r="GW29">
        <v>0.19334000000000001</v>
      </c>
      <c r="GX29">
        <v>1.6462000000000001E-2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191</v>
      </c>
      <c r="B30" t="s">
        <v>842</v>
      </c>
      <c r="C30" t="s">
        <v>192</v>
      </c>
      <c r="D30" t="s">
        <v>844</v>
      </c>
      <c r="E30" s="1">
        <v>1462.6087847222223</v>
      </c>
      <c r="F30">
        <v>39.899000000000001</v>
      </c>
      <c r="G30" t="s">
        <v>1090</v>
      </c>
      <c r="H30" s="2">
        <v>7700000</v>
      </c>
      <c r="I30" s="2">
        <v>210000</v>
      </c>
      <c r="J30" s="2">
        <v>2575000</v>
      </c>
      <c r="K30" s="2">
        <v>82000</v>
      </c>
      <c r="L30">
        <v>39550</v>
      </c>
      <c r="M30">
        <v>320</v>
      </c>
      <c r="N30" s="2">
        <v>125000</v>
      </c>
      <c r="O30" s="2">
        <v>3300</v>
      </c>
      <c r="P30" s="2">
        <v>157800</v>
      </c>
      <c r="Q30" s="2">
        <v>1100</v>
      </c>
      <c r="R30">
        <v>34140</v>
      </c>
      <c r="S30">
        <v>550</v>
      </c>
      <c r="T30" s="2">
        <v>295700</v>
      </c>
      <c r="U30" s="2">
        <v>9000</v>
      </c>
      <c r="V30" s="2">
        <v>1592000</v>
      </c>
      <c r="W30" s="2">
        <v>48000</v>
      </c>
      <c r="X30" s="2">
        <v>2212000</v>
      </c>
      <c r="Y30" s="2">
        <v>65000</v>
      </c>
      <c r="Z30" s="2">
        <v>241600</v>
      </c>
      <c r="AA30" s="2">
        <v>7100</v>
      </c>
      <c r="AB30" s="2">
        <v>147100</v>
      </c>
      <c r="AC30" s="2">
        <v>4600</v>
      </c>
      <c r="AD30">
        <v>18360</v>
      </c>
      <c r="AE30">
        <v>580</v>
      </c>
      <c r="AF30">
        <v>5730</v>
      </c>
      <c r="AG30">
        <v>190</v>
      </c>
      <c r="AH30">
        <v>17360</v>
      </c>
      <c r="AI30">
        <v>540</v>
      </c>
      <c r="AJ30">
        <v>15280</v>
      </c>
      <c r="AK30">
        <v>470</v>
      </c>
      <c r="AL30">
        <v>21190</v>
      </c>
      <c r="AM30">
        <v>670</v>
      </c>
      <c r="AN30">
        <v>17030</v>
      </c>
      <c r="AO30">
        <v>500</v>
      </c>
      <c r="AP30">
        <v>15480</v>
      </c>
      <c r="AQ30">
        <v>470</v>
      </c>
      <c r="AR30">
        <v>5830</v>
      </c>
      <c r="AS30">
        <v>210</v>
      </c>
      <c r="AT30">
        <v>6550</v>
      </c>
      <c r="AU30">
        <v>250</v>
      </c>
      <c r="AV30">
        <v>3570</v>
      </c>
      <c r="AW30">
        <v>140</v>
      </c>
      <c r="AX30">
        <v>347</v>
      </c>
      <c r="AY30">
        <v>22</v>
      </c>
      <c r="AZ30">
        <v>114</v>
      </c>
      <c r="BA30">
        <v>13</v>
      </c>
      <c r="BB30">
        <v>41.3</v>
      </c>
      <c r="BC30">
        <v>6.2</v>
      </c>
      <c r="BD30">
        <v>11</v>
      </c>
      <c r="BE30">
        <v>4</v>
      </c>
      <c r="BF30">
        <v>195</v>
      </c>
      <c r="BG30">
        <v>30</v>
      </c>
      <c r="BH30" s="2">
        <v>148700</v>
      </c>
      <c r="BI30" s="2">
        <v>4200</v>
      </c>
      <c r="BJ30">
        <v>8550</v>
      </c>
      <c r="BK30">
        <v>240</v>
      </c>
      <c r="BL30">
        <v>134</v>
      </c>
      <c r="BM30">
        <v>15</v>
      </c>
      <c r="BN30">
        <v>-1804</v>
      </c>
      <c r="BO30">
        <v>79</v>
      </c>
      <c r="BP30">
        <v>-55</v>
      </c>
      <c r="BQ30">
        <v>11</v>
      </c>
      <c r="BR30" s="2">
        <v>760000</v>
      </c>
      <c r="BS30" s="2">
        <v>21000</v>
      </c>
      <c r="BT30">
        <v>-1090</v>
      </c>
      <c r="BU30">
        <v>120</v>
      </c>
      <c r="BV30">
        <v>-115.8</v>
      </c>
      <c r="BW30">
        <v>5.2</v>
      </c>
      <c r="BX30">
        <v>1900</v>
      </c>
      <c r="BY30">
        <v>55</v>
      </c>
      <c r="BZ30">
        <v>8340</v>
      </c>
      <c r="CA30">
        <v>250</v>
      </c>
      <c r="CB30">
        <v>10060</v>
      </c>
      <c r="CC30">
        <v>300</v>
      </c>
      <c r="CD30">
        <v>859</v>
      </c>
      <c r="CE30">
        <v>25</v>
      </c>
      <c r="CF30">
        <v>2727</v>
      </c>
      <c r="CG30">
        <v>91</v>
      </c>
      <c r="CH30">
        <v>421</v>
      </c>
      <c r="CI30">
        <v>13</v>
      </c>
      <c r="CJ30">
        <v>34</v>
      </c>
      <c r="CK30">
        <v>1.1000000000000001</v>
      </c>
      <c r="CL30">
        <v>354</v>
      </c>
      <c r="CM30">
        <v>11</v>
      </c>
      <c r="CN30">
        <v>44.4</v>
      </c>
      <c r="CO30">
        <v>1.4</v>
      </c>
      <c r="CP30">
        <v>264.89999999999998</v>
      </c>
      <c r="CQ30">
        <v>8.3000000000000007</v>
      </c>
      <c r="CR30">
        <v>50.9</v>
      </c>
      <c r="CS30">
        <v>1.5</v>
      </c>
      <c r="CT30">
        <v>140.6</v>
      </c>
      <c r="CU30">
        <v>4.3</v>
      </c>
      <c r="CV30">
        <v>16.899999999999999</v>
      </c>
      <c r="CW30">
        <v>0.62</v>
      </c>
      <c r="CX30">
        <v>91.9</v>
      </c>
      <c r="CY30">
        <v>3.5</v>
      </c>
      <c r="CZ30">
        <v>10.199999999999999</v>
      </c>
      <c r="DA30">
        <v>0.39</v>
      </c>
      <c r="DB30">
        <v>15</v>
      </c>
      <c r="DC30">
        <v>22</v>
      </c>
      <c r="DD30">
        <v>-0.37</v>
      </c>
      <c r="DE30">
        <v>0.16</v>
      </c>
      <c r="DF30">
        <v>0.54500000000000004</v>
      </c>
      <c r="DG30">
        <v>8.7999999999999995E-2</v>
      </c>
      <c r="DH30">
        <v>0.16500000000000001</v>
      </c>
      <c r="DI30">
        <v>6.0999999999999999E-2</v>
      </c>
      <c r="DJ30">
        <v>1.25</v>
      </c>
      <c r="DK30">
        <v>0.19</v>
      </c>
      <c r="DL30">
        <v>485</v>
      </c>
      <c r="DM30">
        <v>14</v>
      </c>
      <c r="DN30">
        <v>24.29</v>
      </c>
      <c r="DO30">
        <v>0.69</v>
      </c>
      <c r="DP30">
        <v>-17.100000000000001</v>
      </c>
      <c r="DQ30">
        <v>1.9</v>
      </c>
      <c r="DR30">
        <v>3.2199999999999997E-5</v>
      </c>
      <c r="DS30">
        <v>4.3000000000000001E-7</v>
      </c>
      <c r="DT30" s="2">
        <v>123100</v>
      </c>
      <c r="DU30" s="2">
        <v>3300</v>
      </c>
      <c r="DV30" s="2">
        <v>2512000</v>
      </c>
      <c r="DW30" s="2">
        <v>82000</v>
      </c>
      <c r="DX30">
        <v>1490</v>
      </c>
      <c r="DY30">
        <v>300</v>
      </c>
      <c r="DZ30" s="2">
        <v>20800</v>
      </c>
      <c r="EA30" s="2">
        <v>1100</v>
      </c>
      <c r="EB30">
        <v>16760</v>
      </c>
      <c r="EC30">
        <v>550</v>
      </c>
      <c r="ED30" s="2">
        <v>295700</v>
      </c>
      <c r="EE30" s="2">
        <v>9000</v>
      </c>
      <c r="EF30" s="2">
        <v>1592000</v>
      </c>
      <c r="EG30" s="2">
        <v>48000</v>
      </c>
      <c r="EH30" s="2">
        <v>2212000</v>
      </c>
      <c r="EI30" s="2">
        <v>65000</v>
      </c>
      <c r="EJ30" s="2">
        <v>241600</v>
      </c>
      <c r="EK30" s="2">
        <v>7100</v>
      </c>
      <c r="EL30" s="2">
        <v>147100</v>
      </c>
      <c r="EM30" s="2">
        <v>4600</v>
      </c>
      <c r="EN30">
        <v>18360</v>
      </c>
      <c r="EO30">
        <v>580</v>
      </c>
      <c r="EP30">
        <v>5730</v>
      </c>
      <c r="EQ30">
        <v>190</v>
      </c>
      <c r="ER30">
        <v>17360</v>
      </c>
      <c r="ES30">
        <v>540</v>
      </c>
      <c r="ET30">
        <v>15280</v>
      </c>
      <c r="EU30">
        <v>470</v>
      </c>
      <c r="EV30">
        <v>21190</v>
      </c>
      <c r="EW30">
        <v>670</v>
      </c>
      <c r="EX30">
        <v>17030</v>
      </c>
      <c r="EY30">
        <v>500</v>
      </c>
      <c r="EZ30">
        <v>15480</v>
      </c>
      <c r="FA30">
        <v>470</v>
      </c>
      <c r="FB30">
        <v>5830</v>
      </c>
      <c r="FC30">
        <v>210</v>
      </c>
      <c r="FD30">
        <v>6550</v>
      </c>
      <c r="FE30">
        <v>250</v>
      </c>
      <c r="FF30">
        <v>3570</v>
      </c>
      <c r="FG30">
        <v>140</v>
      </c>
      <c r="FH30">
        <v>29</v>
      </c>
      <c r="FI30">
        <v>14</v>
      </c>
      <c r="FJ30">
        <v>38.5</v>
      </c>
      <c r="FK30">
        <v>6.2</v>
      </c>
      <c r="FL30">
        <v>10.8</v>
      </c>
      <c r="FM30">
        <v>4</v>
      </c>
      <c r="FN30">
        <v>195</v>
      </c>
      <c r="FO30">
        <v>30</v>
      </c>
      <c r="FP30" s="2">
        <v>148700</v>
      </c>
      <c r="FQ30" s="2">
        <v>4200</v>
      </c>
      <c r="FR30">
        <v>8550</v>
      </c>
      <c r="FS30">
        <v>240</v>
      </c>
      <c r="FT30">
        <v>134</v>
      </c>
      <c r="FU30">
        <v>15</v>
      </c>
      <c r="FV30" t="s">
        <v>846</v>
      </c>
      <c r="FW30">
        <v>0</v>
      </c>
      <c r="FX30">
        <v>-1.1146</v>
      </c>
      <c r="FY30">
        <v>0.40908</v>
      </c>
      <c r="FZ30">
        <v>853.84</v>
      </c>
      <c r="GA30">
        <v>-7.5917000000000003</v>
      </c>
      <c r="GB30">
        <v>-15.497999999999999</v>
      </c>
      <c r="GC30">
        <v>0.91710999999999998</v>
      </c>
      <c r="GD30">
        <v>2.7229000000000001</v>
      </c>
      <c r="GE30">
        <v>5.3719000000000001</v>
      </c>
      <c r="GF30">
        <v>0.47682999999999998</v>
      </c>
      <c r="GG30">
        <v>1.8279000000000001</v>
      </c>
      <c r="GH30">
        <v>0.37459999999999999</v>
      </c>
      <c r="GI30">
        <v>5.2155E-2</v>
      </c>
      <c r="GJ30">
        <v>0.33260000000000001</v>
      </c>
      <c r="GK30">
        <v>4.2146000000000003E-2</v>
      </c>
      <c r="GL30">
        <v>0.39584000000000003</v>
      </c>
      <c r="GM30">
        <v>5.7605999999999997E-2</v>
      </c>
      <c r="GN30">
        <v>0.16133</v>
      </c>
      <c r="GO30">
        <v>4.2069000000000002E-2</v>
      </c>
      <c r="GP30">
        <v>0.20335</v>
      </c>
      <c r="GQ30">
        <v>0</v>
      </c>
      <c r="GR30">
        <v>0</v>
      </c>
      <c r="GS30">
        <v>-0.35707</v>
      </c>
      <c r="GT30">
        <v>7.8222E-2</v>
      </c>
      <c r="GU30">
        <v>8.8608999999999993E-2</v>
      </c>
      <c r="GV30">
        <v>0.12349</v>
      </c>
      <c r="GW30">
        <v>0.40127000000000002</v>
      </c>
      <c r="GX30">
        <v>2.8329E-2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193</v>
      </c>
      <c r="B31" t="s">
        <v>842</v>
      </c>
      <c r="C31" t="s">
        <v>194</v>
      </c>
      <c r="D31" t="s">
        <v>844</v>
      </c>
      <c r="E31" s="1">
        <v>1462.6095370370369</v>
      </c>
      <c r="F31">
        <v>40.107999999999997</v>
      </c>
      <c r="G31" t="s">
        <v>195</v>
      </c>
      <c r="H31" s="2">
        <v>8670000</v>
      </c>
      <c r="I31" s="2">
        <v>310000</v>
      </c>
      <c r="J31" s="2">
        <v>2930000</v>
      </c>
      <c r="K31" s="2">
        <v>110000</v>
      </c>
      <c r="L31">
        <v>43680</v>
      </c>
      <c r="M31">
        <v>300</v>
      </c>
      <c r="N31" s="2">
        <v>138700</v>
      </c>
      <c r="O31" s="2">
        <v>4900</v>
      </c>
      <c r="P31" s="2">
        <v>162000</v>
      </c>
      <c r="Q31" s="2">
        <v>1200</v>
      </c>
      <c r="R31">
        <v>36400</v>
      </c>
      <c r="S31">
        <v>690</v>
      </c>
      <c r="T31" s="2">
        <v>329000</v>
      </c>
      <c r="U31" s="2">
        <v>12000</v>
      </c>
      <c r="V31" s="2">
        <v>1802000</v>
      </c>
      <c r="W31" s="2">
        <v>71000</v>
      </c>
      <c r="X31" s="2">
        <v>2466000</v>
      </c>
      <c r="Y31" s="2">
        <v>92000</v>
      </c>
      <c r="Z31" s="2">
        <v>275000</v>
      </c>
      <c r="AA31" s="2">
        <v>10000</v>
      </c>
      <c r="AB31" s="2">
        <v>164500</v>
      </c>
      <c r="AC31" s="2">
        <v>5600</v>
      </c>
      <c r="AD31">
        <v>20660</v>
      </c>
      <c r="AE31">
        <v>700</v>
      </c>
      <c r="AF31">
        <v>6490</v>
      </c>
      <c r="AG31">
        <v>270</v>
      </c>
      <c r="AH31">
        <v>19790</v>
      </c>
      <c r="AI31">
        <v>740</v>
      </c>
      <c r="AJ31">
        <v>17080</v>
      </c>
      <c r="AK31">
        <v>600</v>
      </c>
      <c r="AL31">
        <v>23980</v>
      </c>
      <c r="AM31">
        <v>820</v>
      </c>
      <c r="AN31">
        <v>18850</v>
      </c>
      <c r="AO31">
        <v>670</v>
      </c>
      <c r="AP31">
        <v>17440</v>
      </c>
      <c r="AQ31">
        <v>650</v>
      </c>
      <c r="AR31">
        <v>6370</v>
      </c>
      <c r="AS31">
        <v>270</v>
      </c>
      <c r="AT31">
        <v>7370</v>
      </c>
      <c r="AU31">
        <v>310</v>
      </c>
      <c r="AV31">
        <v>3820</v>
      </c>
      <c r="AW31">
        <v>170</v>
      </c>
      <c r="AX31">
        <v>342</v>
      </c>
      <c r="AY31">
        <v>25</v>
      </c>
      <c r="AZ31">
        <v>95</v>
      </c>
      <c r="BA31">
        <v>11</v>
      </c>
      <c r="BB31">
        <v>46.4</v>
      </c>
      <c r="BC31">
        <v>5.8</v>
      </c>
      <c r="BD31">
        <v>20.5</v>
      </c>
      <c r="BE31">
        <v>6.3</v>
      </c>
      <c r="BF31">
        <v>216</v>
      </c>
      <c r="BG31">
        <v>29</v>
      </c>
      <c r="BH31" s="2">
        <v>161100</v>
      </c>
      <c r="BI31" s="2">
        <v>4900</v>
      </c>
      <c r="BJ31">
        <v>9330</v>
      </c>
      <c r="BK31">
        <v>320</v>
      </c>
      <c r="BL31">
        <v>142</v>
      </c>
      <c r="BM31">
        <v>15</v>
      </c>
      <c r="BN31">
        <v>-1455</v>
      </c>
      <c r="BO31">
        <v>71</v>
      </c>
      <c r="BP31">
        <v>-66.3</v>
      </c>
      <c r="BQ31">
        <v>9.4</v>
      </c>
      <c r="BR31" s="2">
        <v>844000</v>
      </c>
      <c r="BS31" s="2">
        <v>31000</v>
      </c>
      <c r="BT31">
        <v>-424</v>
      </c>
      <c r="BU31">
        <v>28</v>
      </c>
      <c r="BV31">
        <v>-93.9</v>
      </c>
      <c r="BW31">
        <v>4.5</v>
      </c>
      <c r="BX31">
        <v>2227</v>
      </c>
      <c r="BY31">
        <v>75</v>
      </c>
      <c r="BZ31">
        <v>9460</v>
      </c>
      <c r="CA31">
        <v>370</v>
      </c>
      <c r="CB31">
        <v>11210</v>
      </c>
      <c r="CC31">
        <v>420</v>
      </c>
      <c r="CD31">
        <v>980</v>
      </c>
      <c r="CE31">
        <v>37</v>
      </c>
      <c r="CF31">
        <v>2840</v>
      </c>
      <c r="CG31">
        <v>100</v>
      </c>
      <c r="CH31">
        <v>476</v>
      </c>
      <c r="CI31">
        <v>16</v>
      </c>
      <c r="CJ31">
        <v>38.6</v>
      </c>
      <c r="CK31">
        <v>1.6</v>
      </c>
      <c r="CL31">
        <v>403</v>
      </c>
      <c r="CM31">
        <v>15</v>
      </c>
      <c r="CN31">
        <v>49.7</v>
      </c>
      <c r="CO31">
        <v>1.7</v>
      </c>
      <c r="CP31">
        <v>300</v>
      </c>
      <c r="CQ31">
        <v>10</v>
      </c>
      <c r="CR31">
        <v>56.4</v>
      </c>
      <c r="CS31">
        <v>2</v>
      </c>
      <c r="CT31">
        <v>158.69999999999999</v>
      </c>
      <c r="CU31">
        <v>5.9</v>
      </c>
      <c r="CV31">
        <v>18.489999999999998</v>
      </c>
      <c r="CW31">
        <v>0.79</v>
      </c>
      <c r="CX31">
        <v>103.6</v>
      </c>
      <c r="CY31">
        <v>4.3</v>
      </c>
      <c r="CZ31">
        <v>10.93</v>
      </c>
      <c r="DA31">
        <v>0.48</v>
      </c>
      <c r="DB31">
        <v>7</v>
      </c>
      <c r="DC31">
        <v>25</v>
      </c>
      <c r="DD31">
        <v>-6.4000000000000001E-2</v>
      </c>
      <c r="DE31">
        <v>8.5000000000000006E-2</v>
      </c>
      <c r="DF31">
        <v>0.61899999999999999</v>
      </c>
      <c r="DG31">
        <v>8.3000000000000004E-2</v>
      </c>
      <c r="DH31">
        <v>0.31</v>
      </c>
      <c r="DI31">
        <v>9.6000000000000002E-2</v>
      </c>
      <c r="DJ31">
        <v>1.38</v>
      </c>
      <c r="DK31">
        <v>0.19</v>
      </c>
      <c r="DL31">
        <v>526</v>
      </c>
      <c r="DM31">
        <v>16</v>
      </c>
      <c r="DN31">
        <v>26.52</v>
      </c>
      <c r="DO31">
        <v>0.9</v>
      </c>
      <c r="DP31">
        <v>-12.7</v>
      </c>
      <c r="DQ31">
        <v>1.4</v>
      </c>
      <c r="DR31">
        <v>3.1550000000000001E-5</v>
      </c>
      <c r="DS31">
        <v>5.3000000000000001E-7</v>
      </c>
      <c r="DT31" s="2">
        <v>136800</v>
      </c>
      <c r="DU31" s="2">
        <v>4900</v>
      </c>
      <c r="DV31" s="2">
        <v>2860000</v>
      </c>
      <c r="DW31" s="2">
        <v>110000</v>
      </c>
      <c r="DX31">
        <v>1910</v>
      </c>
      <c r="DY31">
        <v>270</v>
      </c>
      <c r="DZ31" s="2">
        <v>25300</v>
      </c>
      <c r="EA31" s="2">
        <v>1200</v>
      </c>
      <c r="EB31">
        <v>18990</v>
      </c>
      <c r="EC31">
        <v>690</v>
      </c>
      <c r="ED31" s="2">
        <v>329000</v>
      </c>
      <c r="EE31" s="2">
        <v>12000</v>
      </c>
      <c r="EF31" s="2">
        <v>1802000</v>
      </c>
      <c r="EG31" s="2">
        <v>71000</v>
      </c>
      <c r="EH31" s="2">
        <v>2466000</v>
      </c>
      <c r="EI31" s="2">
        <v>92000</v>
      </c>
      <c r="EJ31" s="2">
        <v>275000</v>
      </c>
      <c r="EK31" s="2">
        <v>10000</v>
      </c>
      <c r="EL31" s="2">
        <v>164500</v>
      </c>
      <c r="EM31" s="2">
        <v>5600</v>
      </c>
      <c r="EN31">
        <v>20660</v>
      </c>
      <c r="EO31">
        <v>700</v>
      </c>
      <c r="EP31">
        <v>6490</v>
      </c>
      <c r="EQ31">
        <v>270</v>
      </c>
      <c r="ER31">
        <v>19790</v>
      </c>
      <c r="ES31">
        <v>740</v>
      </c>
      <c r="ET31">
        <v>17080</v>
      </c>
      <c r="EU31">
        <v>600</v>
      </c>
      <c r="EV31">
        <v>23980</v>
      </c>
      <c r="EW31">
        <v>820</v>
      </c>
      <c r="EX31">
        <v>18850</v>
      </c>
      <c r="EY31">
        <v>670</v>
      </c>
      <c r="EZ31">
        <v>17440</v>
      </c>
      <c r="FA31">
        <v>650</v>
      </c>
      <c r="FB31">
        <v>6370</v>
      </c>
      <c r="FC31">
        <v>270</v>
      </c>
      <c r="FD31">
        <v>7370</v>
      </c>
      <c r="FE31">
        <v>310</v>
      </c>
      <c r="FF31">
        <v>3820</v>
      </c>
      <c r="FG31">
        <v>170</v>
      </c>
      <c r="FH31">
        <v>8</v>
      </c>
      <c r="FI31">
        <v>11</v>
      </c>
      <c r="FJ31">
        <v>43.7</v>
      </c>
      <c r="FK31">
        <v>5.8</v>
      </c>
      <c r="FL31">
        <v>20.3</v>
      </c>
      <c r="FM31">
        <v>6.3</v>
      </c>
      <c r="FN31">
        <v>216</v>
      </c>
      <c r="FO31">
        <v>29</v>
      </c>
      <c r="FP31" s="2">
        <v>161100</v>
      </c>
      <c r="FQ31" s="2">
        <v>4900</v>
      </c>
      <c r="FR31">
        <v>9330</v>
      </c>
      <c r="FS31">
        <v>320</v>
      </c>
      <c r="FT31">
        <v>142</v>
      </c>
      <c r="FU31">
        <v>15</v>
      </c>
      <c r="FV31" t="s">
        <v>846</v>
      </c>
      <c r="FW31">
        <v>0</v>
      </c>
      <c r="FX31">
        <v>-0.61736999999999997</v>
      </c>
      <c r="FY31">
        <v>0.26108999999999999</v>
      </c>
      <c r="FZ31">
        <v>761.97</v>
      </c>
      <c r="GA31">
        <v>-0.76356999999999997</v>
      </c>
      <c r="GB31">
        <v>-2.9180000000000001</v>
      </c>
      <c r="GC31">
        <v>0.86507999999999996</v>
      </c>
      <c r="GD31">
        <v>2.4401999999999999</v>
      </c>
      <c r="GE31">
        <v>4.7941000000000003</v>
      </c>
      <c r="GF31">
        <v>0.42637000000000003</v>
      </c>
      <c r="GG31">
        <v>1.5081</v>
      </c>
      <c r="GH31">
        <v>0.33560000000000001</v>
      </c>
      <c r="GI31">
        <v>4.6591E-2</v>
      </c>
      <c r="GJ31">
        <v>0.29693000000000003</v>
      </c>
      <c r="GK31">
        <v>3.7643999999999997E-2</v>
      </c>
      <c r="GL31">
        <v>0.35371999999999998</v>
      </c>
      <c r="GM31">
        <v>5.1465999999999998E-2</v>
      </c>
      <c r="GN31">
        <v>0.14426</v>
      </c>
      <c r="GO31">
        <v>3.7607000000000002E-2</v>
      </c>
      <c r="GP31">
        <v>0.18206</v>
      </c>
      <c r="GQ31">
        <v>0</v>
      </c>
      <c r="GR31">
        <v>0</v>
      </c>
      <c r="GS31">
        <v>-0.21102000000000001</v>
      </c>
      <c r="GT31">
        <v>6.9911000000000001E-2</v>
      </c>
      <c r="GU31">
        <v>7.9127000000000003E-2</v>
      </c>
      <c r="GV31">
        <v>0.11027000000000001</v>
      </c>
      <c r="GW31">
        <v>0.35875000000000001</v>
      </c>
      <c r="GX31">
        <v>2.5307E-2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196</v>
      </c>
      <c r="B32" t="s">
        <v>842</v>
      </c>
      <c r="C32" t="s">
        <v>197</v>
      </c>
      <c r="D32" t="s">
        <v>844</v>
      </c>
      <c r="E32" s="1">
        <v>1462.6102777777778</v>
      </c>
      <c r="F32">
        <v>40.524999999999999</v>
      </c>
      <c r="G32" t="s">
        <v>198</v>
      </c>
      <c r="H32" s="2">
        <v>8600000</v>
      </c>
      <c r="I32" s="2">
        <v>290000</v>
      </c>
      <c r="J32" s="2">
        <v>2830000</v>
      </c>
      <c r="K32" s="2">
        <v>100000</v>
      </c>
      <c r="L32">
        <v>46050</v>
      </c>
      <c r="M32">
        <v>240</v>
      </c>
      <c r="N32" s="2">
        <v>136600</v>
      </c>
      <c r="O32" s="2">
        <v>4500</v>
      </c>
      <c r="P32" s="2">
        <v>163000</v>
      </c>
      <c r="Q32" s="2">
        <v>1200</v>
      </c>
      <c r="R32">
        <v>36040</v>
      </c>
      <c r="S32">
        <v>680</v>
      </c>
      <c r="T32" s="2">
        <v>331000</v>
      </c>
      <c r="U32" s="2">
        <v>10000</v>
      </c>
      <c r="V32" s="2">
        <v>1855000</v>
      </c>
      <c r="W32" s="2">
        <v>68000</v>
      </c>
      <c r="X32" s="2">
        <v>2504000</v>
      </c>
      <c r="Y32" s="2">
        <v>91000</v>
      </c>
      <c r="Z32" s="2">
        <v>282100</v>
      </c>
      <c r="AA32" s="2">
        <v>9500</v>
      </c>
      <c r="AB32" s="2">
        <v>170000</v>
      </c>
      <c r="AC32" s="2">
        <v>6100</v>
      </c>
      <c r="AD32">
        <v>21120</v>
      </c>
      <c r="AE32">
        <v>770</v>
      </c>
      <c r="AF32">
        <v>6660</v>
      </c>
      <c r="AG32">
        <v>300</v>
      </c>
      <c r="AH32">
        <v>19770</v>
      </c>
      <c r="AI32">
        <v>710</v>
      </c>
      <c r="AJ32">
        <v>17110</v>
      </c>
      <c r="AK32">
        <v>670</v>
      </c>
      <c r="AL32">
        <v>23660</v>
      </c>
      <c r="AM32">
        <v>810</v>
      </c>
      <c r="AN32">
        <v>19060</v>
      </c>
      <c r="AO32">
        <v>710</v>
      </c>
      <c r="AP32">
        <v>17340</v>
      </c>
      <c r="AQ32">
        <v>640</v>
      </c>
      <c r="AR32">
        <v>6580</v>
      </c>
      <c r="AS32">
        <v>280</v>
      </c>
      <c r="AT32">
        <v>7500</v>
      </c>
      <c r="AU32">
        <v>310</v>
      </c>
      <c r="AV32">
        <v>3880</v>
      </c>
      <c r="AW32">
        <v>170</v>
      </c>
      <c r="AX32">
        <v>352</v>
      </c>
      <c r="AY32">
        <v>27</v>
      </c>
      <c r="AZ32">
        <v>109</v>
      </c>
      <c r="BA32">
        <v>14</v>
      </c>
      <c r="BB32">
        <v>46.1</v>
      </c>
      <c r="BC32">
        <v>6.7</v>
      </c>
      <c r="BD32">
        <v>18.600000000000001</v>
      </c>
      <c r="BE32">
        <v>5.5</v>
      </c>
      <c r="BF32">
        <v>170</v>
      </c>
      <c r="BG32">
        <v>26</v>
      </c>
      <c r="BH32" s="2">
        <v>157500</v>
      </c>
      <c r="BI32" s="2">
        <v>5200</v>
      </c>
      <c r="BJ32">
        <v>9060</v>
      </c>
      <c r="BK32">
        <v>330</v>
      </c>
      <c r="BL32">
        <v>155</v>
      </c>
      <c r="BM32">
        <v>18</v>
      </c>
      <c r="BN32">
        <v>-1040</v>
      </c>
      <c r="BO32">
        <v>48</v>
      </c>
      <c r="BP32">
        <v>-48.9</v>
      </c>
      <c r="BQ32">
        <v>7.8</v>
      </c>
      <c r="BR32" s="2">
        <v>832000</v>
      </c>
      <c r="BS32" s="2">
        <v>28000</v>
      </c>
      <c r="BT32">
        <v>-251</v>
      </c>
      <c r="BU32">
        <v>15</v>
      </c>
      <c r="BV32">
        <v>-68.599999999999994</v>
      </c>
      <c r="BW32">
        <v>3.2</v>
      </c>
      <c r="BX32">
        <v>2389</v>
      </c>
      <c r="BY32">
        <v>68</v>
      </c>
      <c r="BZ32">
        <v>9740</v>
      </c>
      <c r="CA32">
        <v>360</v>
      </c>
      <c r="CB32">
        <v>11390</v>
      </c>
      <c r="CC32">
        <v>410</v>
      </c>
      <c r="CD32">
        <v>1006</v>
      </c>
      <c r="CE32">
        <v>34</v>
      </c>
      <c r="CF32">
        <v>2700</v>
      </c>
      <c r="CG32">
        <v>100</v>
      </c>
      <c r="CH32">
        <v>489</v>
      </c>
      <c r="CI32">
        <v>18</v>
      </c>
      <c r="CJ32">
        <v>39.6</v>
      </c>
      <c r="CK32">
        <v>1.8</v>
      </c>
      <c r="CL32">
        <v>403</v>
      </c>
      <c r="CM32">
        <v>15</v>
      </c>
      <c r="CN32">
        <v>49.8</v>
      </c>
      <c r="CO32">
        <v>2</v>
      </c>
      <c r="CP32">
        <v>296</v>
      </c>
      <c r="CQ32">
        <v>10</v>
      </c>
      <c r="CR32">
        <v>57.1</v>
      </c>
      <c r="CS32">
        <v>2.1</v>
      </c>
      <c r="CT32">
        <v>158</v>
      </c>
      <c r="CU32">
        <v>5.8</v>
      </c>
      <c r="CV32">
        <v>19.14</v>
      </c>
      <c r="CW32">
        <v>0.83</v>
      </c>
      <c r="CX32">
        <v>105.8</v>
      </c>
      <c r="CY32">
        <v>4.3</v>
      </c>
      <c r="CZ32">
        <v>11.1</v>
      </c>
      <c r="DA32">
        <v>0.49</v>
      </c>
      <c r="DB32">
        <v>18</v>
      </c>
      <c r="DC32">
        <v>27</v>
      </c>
      <c r="DD32">
        <v>-0.122</v>
      </c>
      <c r="DE32">
        <v>0.08</v>
      </c>
      <c r="DF32">
        <v>0.61499999999999999</v>
      </c>
      <c r="DG32">
        <v>9.5000000000000001E-2</v>
      </c>
      <c r="DH32">
        <v>0.28100000000000003</v>
      </c>
      <c r="DI32">
        <v>8.4000000000000005E-2</v>
      </c>
      <c r="DJ32">
        <v>1.0900000000000001</v>
      </c>
      <c r="DK32">
        <v>0.17</v>
      </c>
      <c r="DL32">
        <v>515</v>
      </c>
      <c r="DM32">
        <v>17</v>
      </c>
      <c r="DN32">
        <v>25.77</v>
      </c>
      <c r="DO32">
        <v>0.95</v>
      </c>
      <c r="DP32">
        <v>-10.1</v>
      </c>
      <c r="DQ32">
        <v>1.2</v>
      </c>
      <c r="DR32">
        <v>3.0939999999999999E-5</v>
      </c>
      <c r="DS32">
        <v>4.9999999999999998E-7</v>
      </c>
      <c r="DT32" s="2">
        <v>134800</v>
      </c>
      <c r="DU32" s="2">
        <v>4500</v>
      </c>
      <c r="DV32" s="2">
        <v>2770000</v>
      </c>
      <c r="DW32" s="2">
        <v>100000</v>
      </c>
      <c r="DX32">
        <v>1490</v>
      </c>
      <c r="DY32">
        <v>240</v>
      </c>
      <c r="DZ32" s="2">
        <v>26800</v>
      </c>
      <c r="EA32" s="2">
        <v>1200</v>
      </c>
      <c r="EB32">
        <v>18610</v>
      </c>
      <c r="EC32">
        <v>680</v>
      </c>
      <c r="ED32" s="2">
        <v>331000</v>
      </c>
      <c r="EE32" s="2">
        <v>10000</v>
      </c>
      <c r="EF32" s="2">
        <v>1855000</v>
      </c>
      <c r="EG32" s="2">
        <v>68000</v>
      </c>
      <c r="EH32" s="2">
        <v>2504000</v>
      </c>
      <c r="EI32" s="2">
        <v>91000</v>
      </c>
      <c r="EJ32" s="2">
        <v>282100</v>
      </c>
      <c r="EK32" s="2">
        <v>9500</v>
      </c>
      <c r="EL32" s="2">
        <v>170000</v>
      </c>
      <c r="EM32" s="2">
        <v>6100</v>
      </c>
      <c r="EN32">
        <v>21120</v>
      </c>
      <c r="EO32">
        <v>770</v>
      </c>
      <c r="EP32">
        <v>6660</v>
      </c>
      <c r="EQ32">
        <v>300</v>
      </c>
      <c r="ER32">
        <v>19770</v>
      </c>
      <c r="ES32">
        <v>710</v>
      </c>
      <c r="ET32">
        <v>17110</v>
      </c>
      <c r="EU32">
        <v>670</v>
      </c>
      <c r="EV32">
        <v>23660</v>
      </c>
      <c r="EW32">
        <v>810</v>
      </c>
      <c r="EX32">
        <v>19060</v>
      </c>
      <c r="EY32">
        <v>710</v>
      </c>
      <c r="EZ32">
        <v>17340</v>
      </c>
      <c r="FA32">
        <v>640</v>
      </c>
      <c r="FB32">
        <v>6580</v>
      </c>
      <c r="FC32">
        <v>280</v>
      </c>
      <c r="FD32">
        <v>7500</v>
      </c>
      <c r="FE32">
        <v>310</v>
      </c>
      <c r="FF32">
        <v>3880</v>
      </c>
      <c r="FG32">
        <v>170</v>
      </c>
      <c r="FH32">
        <v>22</v>
      </c>
      <c r="FI32">
        <v>14</v>
      </c>
      <c r="FJ32">
        <v>43.4</v>
      </c>
      <c r="FK32">
        <v>6.7</v>
      </c>
      <c r="FL32">
        <v>18.399999999999999</v>
      </c>
      <c r="FM32">
        <v>5.5</v>
      </c>
      <c r="FN32">
        <v>170</v>
      </c>
      <c r="FO32">
        <v>26</v>
      </c>
      <c r="FP32" s="2">
        <v>157500</v>
      </c>
      <c r="FQ32" s="2">
        <v>5200</v>
      </c>
      <c r="FR32">
        <v>9060</v>
      </c>
      <c r="FS32">
        <v>330</v>
      </c>
      <c r="FT32">
        <v>155</v>
      </c>
      <c r="FU32">
        <v>18</v>
      </c>
      <c r="FV32" t="s">
        <v>846</v>
      </c>
      <c r="FW32">
        <v>0</v>
      </c>
      <c r="FX32">
        <v>-0.42992000000000002</v>
      </c>
      <c r="FY32">
        <v>0.27716000000000002</v>
      </c>
      <c r="FZ32">
        <v>666.69</v>
      </c>
      <c r="GA32">
        <v>-0.45755000000000001</v>
      </c>
      <c r="GB32">
        <v>-1.9124000000000001</v>
      </c>
      <c r="GC32">
        <v>0.84916999999999998</v>
      </c>
      <c r="GD32">
        <v>5.1326000000000001</v>
      </c>
      <c r="GE32">
        <v>2.9790999999999999</v>
      </c>
      <c r="GF32">
        <v>0.26956000000000002</v>
      </c>
      <c r="GG32">
        <v>2.3075000000000001</v>
      </c>
      <c r="GH32">
        <v>0.18382999999999999</v>
      </c>
      <c r="GI32">
        <v>6.5307000000000004E-2</v>
      </c>
      <c r="GJ32">
        <v>0.16197</v>
      </c>
      <c r="GK32">
        <v>4.6240999999999997E-2</v>
      </c>
      <c r="GL32">
        <v>0.31047999999999998</v>
      </c>
      <c r="GM32">
        <v>7.8567999999999999E-2</v>
      </c>
      <c r="GN32">
        <v>0.1346</v>
      </c>
      <c r="GO32">
        <v>0</v>
      </c>
      <c r="GP32">
        <v>0.18507000000000001</v>
      </c>
      <c r="GQ32">
        <v>2.2721999999999999E-2</v>
      </c>
      <c r="GR32">
        <v>227.22</v>
      </c>
      <c r="GS32">
        <v>-0.13508999999999999</v>
      </c>
      <c r="GT32">
        <v>9.1175999999999993E-2</v>
      </c>
      <c r="GU32">
        <v>9.0316999999999995E-2</v>
      </c>
      <c r="GV32">
        <v>7.0394999999999999E-2</v>
      </c>
      <c r="GW32">
        <v>0.23896000000000001</v>
      </c>
      <c r="GX32">
        <v>1.4657999999999999E-2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199</v>
      </c>
      <c r="B33" t="s">
        <v>842</v>
      </c>
      <c r="C33" t="s">
        <v>200</v>
      </c>
      <c r="D33" t="s">
        <v>844</v>
      </c>
      <c r="E33" s="1">
        <v>1462.6110300925925</v>
      </c>
      <c r="F33">
        <v>40.734000000000002</v>
      </c>
      <c r="G33" t="s">
        <v>201</v>
      </c>
      <c r="H33" s="2">
        <v>8570000</v>
      </c>
      <c r="I33" s="2">
        <v>230000</v>
      </c>
      <c r="J33" s="2">
        <v>2887000</v>
      </c>
      <c r="K33" s="2">
        <v>78000</v>
      </c>
      <c r="L33">
        <v>47960</v>
      </c>
      <c r="M33">
        <v>270</v>
      </c>
      <c r="N33" s="2">
        <v>137700</v>
      </c>
      <c r="O33" s="2">
        <v>3700</v>
      </c>
      <c r="P33" s="2">
        <v>161900</v>
      </c>
      <c r="Q33" s="2">
        <v>1200</v>
      </c>
      <c r="R33">
        <v>36240</v>
      </c>
      <c r="S33">
        <v>560</v>
      </c>
      <c r="T33" s="2">
        <v>316900</v>
      </c>
      <c r="U33" s="2">
        <v>8800</v>
      </c>
      <c r="V33" s="2">
        <v>1791000</v>
      </c>
      <c r="W33" s="2">
        <v>57000</v>
      </c>
      <c r="X33" s="2">
        <v>2453000</v>
      </c>
      <c r="Y33" s="2">
        <v>78000</v>
      </c>
      <c r="Z33" s="2">
        <v>276700</v>
      </c>
      <c r="AA33" s="2">
        <v>7300</v>
      </c>
      <c r="AB33" s="2">
        <v>165100</v>
      </c>
      <c r="AC33" s="2">
        <v>5100</v>
      </c>
      <c r="AD33">
        <v>20580</v>
      </c>
      <c r="AE33">
        <v>670</v>
      </c>
      <c r="AF33">
        <v>6710</v>
      </c>
      <c r="AG33">
        <v>220</v>
      </c>
      <c r="AH33">
        <v>19340</v>
      </c>
      <c r="AI33">
        <v>580</v>
      </c>
      <c r="AJ33">
        <v>16660</v>
      </c>
      <c r="AK33">
        <v>520</v>
      </c>
      <c r="AL33">
        <v>23260</v>
      </c>
      <c r="AM33">
        <v>580</v>
      </c>
      <c r="AN33">
        <v>18910</v>
      </c>
      <c r="AO33">
        <v>560</v>
      </c>
      <c r="AP33">
        <v>16620</v>
      </c>
      <c r="AQ33">
        <v>540</v>
      </c>
      <c r="AR33">
        <v>6320</v>
      </c>
      <c r="AS33">
        <v>260</v>
      </c>
      <c r="AT33">
        <v>7190</v>
      </c>
      <c r="AU33">
        <v>210</v>
      </c>
      <c r="AV33">
        <v>3720</v>
      </c>
      <c r="AW33">
        <v>150</v>
      </c>
      <c r="AX33">
        <v>326</v>
      </c>
      <c r="AY33">
        <v>24</v>
      </c>
      <c r="AZ33">
        <v>97</v>
      </c>
      <c r="BA33">
        <v>12</v>
      </c>
      <c r="BB33">
        <v>42.2</v>
      </c>
      <c r="BC33">
        <v>6</v>
      </c>
      <c r="BD33">
        <v>8</v>
      </c>
      <c r="BE33">
        <v>3.6</v>
      </c>
      <c r="BF33">
        <v>196</v>
      </c>
      <c r="BG33">
        <v>26</v>
      </c>
      <c r="BH33" s="2">
        <v>150400</v>
      </c>
      <c r="BI33" s="2">
        <v>4000</v>
      </c>
      <c r="BJ33">
        <v>8670</v>
      </c>
      <c r="BK33">
        <v>250</v>
      </c>
      <c r="BL33">
        <v>127</v>
      </c>
      <c r="BM33">
        <v>14</v>
      </c>
      <c r="BN33">
        <v>-807</v>
      </c>
      <c r="BO33">
        <v>29</v>
      </c>
      <c r="BP33">
        <v>-47.6</v>
      </c>
      <c r="BQ33">
        <v>8.1999999999999993</v>
      </c>
      <c r="BR33" s="2">
        <v>839000</v>
      </c>
      <c r="BS33" s="2">
        <v>23000</v>
      </c>
      <c r="BT33">
        <v>-159.9</v>
      </c>
      <c r="BU33">
        <v>8.5</v>
      </c>
      <c r="BV33">
        <v>-53.1</v>
      </c>
      <c r="BW33">
        <v>2</v>
      </c>
      <c r="BX33">
        <v>2479</v>
      </c>
      <c r="BY33">
        <v>62</v>
      </c>
      <c r="BZ33">
        <v>9360</v>
      </c>
      <c r="CA33">
        <v>300</v>
      </c>
      <c r="CB33">
        <v>11160</v>
      </c>
      <c r="CC33">
        <v>360</v>
      </c>
      <c r="CD33">
        <v>988</v>
      </c>
      <c r="CE33">
        <v>26</v>
      </c>
      <c r="CF33">
        <v>2392</v>
      </c>
      <c r="CG33">
        <v>81</v>
      </c>
      <c r="CH33">
        <v>480</v>
      </c>
      <c r="CI33">
        <v>16</v>
      </c>
      <c r="CJ33">
        <v>39.9</v>
      </c>
      <c r="CK33">
        <v>1.3</v>
      </c>
      <c r="CL33">
        <v>394</v>
      </c>
      <c r="CM33">
        <v>12</v>
      </c>
      <c r="CN33">
        <v>48.5</v>
      </c>
      <c r="CO33">
        <v>1.5</v>
      </c>
      <c r="CP33">
        <v>291.60000000000002</v>
      </c>
      <c r="CQ33">
        <v>7.3</v>
      </c>
      <c r="CR33">
        <v>56.7</v>
      </c>
      <c r="CS33">
        <v>1.7</v>
      </c>
      <c r="CT33">
        <v>151.80000000000001</v>
      </c>
      <c r="CU33">
        <v>5</v>
      </c>
      <c r="CV33">
        <v>18.399999999999999</v>
      </c>
      <c r="CW33">
        <v>0.76</v>
      </c>
      <c r="CX33">
        <v>101.8</v>
      </c>
      <c r="CY33">
        <v>3</v>
      </c>
      <c r="CZ33">
        <v>10.63</v>
      </c>
      <c r="DA33">
        <v>0.42</v>
      </c>
      <c r="DB33">
        <v>-6</v>
      </c>
      <c r="DC33">
        <v>24</v>
      </c>
      <c r="DD33">
        <v>-3.7999999999999999E-2</v>
      </c>
      <c r="DE33">
        <v>5.0999999999999997E-2</v>
      </c>
      <c r="DF33">
        <v>0.56000000000000005</v>
      </c>
      <c r="DG33">
        <v>8.5000000000000006E-2</v>
      </c>
      <c r="DH33">
        <v>0.11899999999999999</v>
      </c>
      <c r="DI33">
        <v>5.5E-2</v>
      </c>
      <c r="DJ33">
        <v>1.26</v>
      </c>
      <c r="DK33">
        <v>0.17</v>
      </c>
      <c r="DL33">
        <v>493</v>
      </c>
      <c r="DM33">
        <v>13</v>
      </c>
      <c r="DN33">
        <v>24.7</v>
      </c>
      <c r="DO33">
        <v>0.72</v>
      </c>
      <c r="DP33">
        <v>-6.31</v>
      </c>
      <c r="DQ33">
        <v>0.69</v>
      </c>
      <c r="DR33">
        <v>2.9479999999999999E-5</v>
      </c>
      <c r="DS33">
        <v>4.4000000000000002E-7</v>
      </c>
      <c r="DT33" s="2">
        <v>135900</v>
      </c>
      <c r="DU33" s="2">
        <v>3700</v>
      </c>
      <c r="DV33" s="2">
        <v>2824000</v>
      </c>
      <c r="DW33" s="2">
        <v>78000</v>
      </c>
      <c r="DX33">
        <v>1530</v>
      </c>
      <c r="DY33">
        <v>260</v>
      </c>
      <c r="DZ33" s="2">
        <v>26000</v>
      </c>
      <c r="EA33" s="2">
        <v>1200</v>
      </c>
      <c r="EB33">
        <v>18770</v>
      </c>
      <c r="EC33">
        <v>570</v>
      </c>
      <c r="ED33" s="2">
        <v>316900</v>
      </c>
      <c r="EE33" s="2">
        <v>8800</v>
      </c>
      <c r="EF33" s="2">
        <v>1791000</v>
      </c>
      <c r="EG33" s="2">
        <v>57000</v>
      </c>
      <c r="EH33" s="2">
        <v>2453000</v>
      </c>
      <c r="EI33" s="2">
        <v>78000</v>
      </c>
      <c r="EJ33" s="2">
        <v>276700</v>
      </c>
      <c r="EK33" s="2">
        <v>7300</v>
      </c>
      <c r="EL33" s="2">
        <v>165100</v>
      </c>
      <c r="EM33" s="2">
        <v>5100</v>
      </c>
      <c r="EN33">
        <v>20580</v>
      </c>
      <c r="EO33">
        <v>670</v>
      </c>
      <c r="EP33">
        <v>6710</v>
      </c>
      <c r="EQ33">
        <v>220</v>
      </c>
      <c r="ER33">
        <v>19340</v>
      </c>
      <c r="ES33">
        <v>580</v>
      </c>
      <c r="ET33">
        <v>16660</v>
      </c>
      <c r="EU33">
        <v>520</v>
      </c>
      <c r="EV33">
        <v>23260</v>
      </c>
      <c r="EW33">
        <v>580</v>
      </c>
      <c r="EX33">
        <v>18910</v>
      </c>
      <c r="EY33">
        <v>560</v>
      </c>
      <c r="EZ33">
        <v>16620</v>
      </c>
      <c r="FA33">
        <v>540</v>
      </c>
      <c r="FB33">
        <v>6320</v>
      </c>
      <c r="FC33">
        <v>260</v>
      </c>
      <c r="FD33">
        <v>7190</v>
      </c>
      <c r="FE33">
        <v>210</v>
      </c>
      <c r="FF33">
        <v>3720</v>
      </c>
      <c r="FG33">
        <v>150</v>
      </c>
      <c r="FH33">
        <v>9</v>
      </c>
      <c r="FI33">
        <v>12</v>
      </c>
      <c r="FJ33">
        <v>39.4</v>
      </c>
      <c r="FK33">
        <v>6</v>
      </c>
      <c r="FL33">
        <v>7.8</v>
      </c>
      <c r="FM33">
        <v>3.6</v>
      </c>
      <c r="FN33">
        <v>196</v>
      </c>
      <c r="FO33">
        <v>26</v>
      </c>
      <c r="FP33" s="2">
        <v>150400</v>
      </c>
      <c r="FQ33" s="2">
        <v>4000</v>
      </c>
      <c r="FR33">
        <v>8670</v>
      </c>
      <c r="FS33">
        <v>250</v>
      </c>
      <c r="FT33">
        <v>127</v>
      </c>
      <c r="FU33">
        <v>14</v>
      </c>
      <c r="FV33" t="s">
        <v>846</v>
      </c>
      <c r="FW33">
        <v>0</v>
      </c>
      <c r="FX33">
        <v>-0.23754</v>
      </c>
      <c r="FY33">
        <v>0.18717</v>
      </c>
      <c r="FZ33">
        <v>569.91999999999996</v>
      </c>
      <c r="GA33">
        <v>-0.23419000000000001</v>
      </c>
      <c r="GB33">
        <v>-0.85745000000000005</v>
      </c>
      <c r="GC33">
        <v>1.0387</v>
      </c>
      <c r="GD33">
        <v>3.0081000000000002</v>
      </c>
      <c r="GE33">
        <v>4.1542000000000003</v>
      </c>
      <c r="GF33">
        <v>0.47644999999999998</v>
      </c>
      <c r="GG33">
        <v>1.5809</v>
      </c>
      <c r="GH33">
        <v>0.32979999999999998</v>
      </c>
      <c r="GI33">
        <v>6.2588000000000005E-2</v>
      </c>
      <c r="GJ33">
        <v>0.36558000000000002</v>
      </c>
      <c r="GK33">
        <v>5.2207999999999997E-2</v>
      </c>
      <c r="GL33">
        <v>0.22488</v>
      </c>
      <c r="GM33">
        <v>3.1502000000000002E-2</v>
      </c>
      <c r="GN33">
        <v>0.12942999999999999</v>
      </c>
      <c r="GO33">
        <v>0</v>
      </c>
      <c r="GP33">
        <v>0.14873</v>
      </c>
      <c r="GQ33">
        <v>3.0081E-2</v>
      </c>
      <c r="GR33">
        <v>300.81</v>
      </c>
      <c r="GS33">
        <v>-0.11939</v>
      </c>
      <c r="GT33">
        <v>6.2210000000000001E-2</v>
      </c>
      <c r="GU33">
        <v>0.11597</v>
      </c>
      <c r="GV33">
        <v>8.0702999999999997E-2</v>
      </c>
      <c r="GW33">
        <v>0.19803000000000001</v>
      </c>
      <c r="GX33">
        <v>1.7332E-2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263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263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263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263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263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263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263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263" x14ac:dyDescent="0.25">
      <c r="A42" s="3"/>
    </row>
    <row r="43" spans="1:263" x14ac:dyDescent="0.25">
      <c r="A43" s="3"/>
    </row>
    <row r="44" spans="1:263" x14ac:dyDescent="0.25">
      <c r="A44" s="3"/>
    </row>
    <row r="45" spans="1:263" x14ac:dyDescent="0.25">
      <c r="A45" s="3"/>
    </row>
    <row r="46" spans="1:263" x14ac:dyDescent="0.25">
      <c r="A46" s="3"/>
    </row>
    <row r="47" spans="1:263" x14ac:dyDescent="0.25">
      <c r="A47" s="3"/>
    </row>
    <row r="48" spans="1:26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1" sqref="A41:XFD64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1093</v>
      </c>
    </row>
    <row r="4" spans="1:263" x14ac:dyDescent="0.25">
      <c r="A4" t="s">
        <v>611</v>
      </c>
      <c r="B4" t="s">
        <v>842</v>
      </c>
      <c r="C4" t="s">
        <v>612</v>
      </c>
      <c r="D4" t="s">
        <v>844</v>
      </c>
      <c r="E4" s="1">
        <v>1462.4078819444444</v>
      </c>
      <c r="F4">
        <v>42.08</v>
      </c>
      <c r="G4" t="s">
        <v>613</v>
      </c>
      <c r="H4" s="2">
        <v>7750000</v>
      </c>
      <c r="I4" s="2">
        <v>230000</v>
      </c>
      <c r="J4" s="2">
        <v>3440000</v>
      </c>
      <c r="K4" s="2">
        <v>140000</v>
      </c>
      <c r="L4" s="2">
        <v>82800</v>
      </c>
      <c r="M4" s="2">
        <v>1200</v>
      </c>
      <c r="N4" s="2">
        <v>161100</v>
      </c>
      <c r="O4" s="2">
        <v>4900</v>
      </c>
      <c r="P4">
        <v>161400</v>
      </c>
      <c r="Q4">
        <v>910</v>
      </c>
      <c r="R4">
        <v>28310</v>
      </c>
      <c r="S4">
        <v>370</v>
      </c>
      <c r="T4" s="2">
        <v>1226000</v>
      </c>
      <c r="U4" s="2">
        <v>41000</v>
      </c>
      <c r="V4" s="2">
        <v>383000</v>
      </c>
      <c r="W4" s="2">
        <v>11000</v>
      </c>
      <c r="X4" s="2">
        <v>1172000</v>
      </c>
      <c r="Y4" s="2">
        <v>37000</v>
      </c>
      <c r="Z4" s="2">
        <v>236100</v>
      </c>
      <c r="AA4" s="2">
        <v>8600</v>
      </c>
      <c r="AB4" s="2">
        <v>217500</v>
      </c>
      <c r="AC4" s="2">
        <v>6600</v>
      </c>
      <c r="AD4" s="2">
        <v>55000</v>
      </c>
      <c r="AE4" s="2">
        <v>1700</v>
      </c>
      <c r="AF4">
        <v>18030</v>
      </c>
      <c r="AG4">
        <v>610</v>
      </c>
      <c r="AH4" s="2">
        <v>71500</v>
      </c>
      <c r="AI4" s="2">
        <v>2200</v>
      </c>
      <c r="AJ4" s="2">
        <v>72100</v>
      </c>
      <c r="AK4" s="2">
        <v>2200</v>
      </c>
      <c r="AL4" s="2">
        <v>105200</v>
      </c>
      <c r="AM4" s="2">
        <v>3300</v>
      </c>
      <c r="AN4" s="2">
        <v>80900</v>
      </c>
      <c r="AO4" s="2">
        <v>2500</v>
      </c>
      <c r="AP4" s="2">
        <v>66300</v>
      </c>
      <c r="AQ4" s="2">
        <v>2100</v>
      </c>
      <c r="AR4">
        <v>23830</v>
      </c>
      <c r="AS4">
        <v>660</v>
      </c>
      <c r="AT4">
        <v>27790</v>
      </c>
      <c r="AU4">
        <v>990</v>
      </c>
      <c r="AV4">
        <v>16160</v>
      </c>
      <c r="AW4">
        <v>510</v>
      </c>
      <c r="AX4">
        <v>223</v>
      </c>
      <c r="AY4">
        <v>18</v>
      </c>
      <c r="AZ4">
        <v>60.2</v>
      </c>
      <c r="BA4">
        <v>7.7</v>
      </c>
      <c r="BB4">
        <v>379</v>
      </c>
      <c r="BC4">
        <v>17</v>
      </c>
      <c r="BD4">
        <v>59.3</v>
      </c>
      <c r="BE4">
        <v>8.4</v>
      </c>
      <c r="BF4">
        <v>1105</v>
      </c>
      <c r="BG4">
        <v>72</v>
      </c>
      <c r="BH4">
        <v>23970</v>
      </c>
      <c r="BI4">
        <v>780</v>
      </c>
      <c r="BJ4">
        <v>2707</v>
      </c>
      <c r="BK4">
        <v>96</v>
      </c>
      <c r="BL4">
        <v>33.299999999999997</v>
      </c>
      <c r="BM4">
        <v>6.5</v>
      </c>
      <c r="BN4" s="2">
        <v>-138800</v>
      </c>
      <c r="BO4" s="2">
        <v>9400</v>
      </c>
      <c r="BP4" s="2">
        <v>25600</v>
      </c>
      <c r="BQ4" s="2">
        <v>2600</v>
      </c>
      <c r="BR4" s="2">
        <v>779000</v>
      </c>
      <c r="BS4" s="2">
        <v>24000</v>
      </c>
      <c r="BT4">
        <v>89.8</v>
      </c>
      <c r="BU4">
        <v>5.4</v>
      </c>
      <c r="BV4">
        <v>551</v>
      </c>
      <c r="BW4">
        <v>18</v>
      </c>
      <c r="BX4">
        <v>5730</v>
      </c>
      <c r="BY4">
        <v>190</v>
      </c>
      <c r="BZ4">
        <v>1528</v>
      </c>
      <c r="CA4">
        <v>44</v>
      </c>
      <c r="CB4">
        <v>4650</v>
      </c>
      <c r="CC4">
        <v>150</v>
      </c>
      <c r="CD4">
        <v>706</v>
      </c>
      <c r="CE4">
        <v>26</v>
      </c>
      <c r="CF4">
        <v>3810</v>
      </c>
      <c r="CG4">
        <v>120</v>
      </c>
      <c r="CH4">
        <v>1134</v>
      </c>
      <c r="CI4">
        <v>35</v>
      </c>
      <c r="CJ4">
        <v>94</v>
      </c>
      <c r="CK4">
        <v>3.2</v>
      </c>
      <c r="CL4">
        <v>1288</v>
      </c>
      <c r="CM4">
        <v>40</v>
      </c>
      <c r="CN4">
        <v>183</v>
      </c>
      <c r="CO4">
        <v>5.5</v>
      </c>
      <c r="CP4">
        <v>1136</v>
      </c>
      <c r="CQ4">
        <v>35</v>
      </c>
      <c r="CR4">
        <v>213.3</v>
      </c>
      <c r="CS4">
        <v>6.6</v>
      </c>
      <c r="CT4">
        <v>513</v>
      </c>
      <c r="CU4">
        <v>16</v>
      </c>
      <c r="CV4">
        <v>61.9</v>
      </c>
      <c r="CW4">
        <v>1.7</v>
      </c>
      <c r="CX4">
        <v>344</v>
      </c>
      <c r="CY4">
        <v>12</v>
      </c>
      <c r="CZ4">
        <v>41.7</v>
      </c>
      <c r="DA4">
        <v>1.3</v>
      </c>
      <c r="DB4">
        <v>-40</v>
      </c>
      <c r="DC4">
        <v>18</v>
      </c>
      <c r="DD4">
        <v>-5.8</v>
      </c>
      <c r="DE4">
        <v>1.8</v>
      </c>
      <c r="DF4">
        <v>4.75</v>
      </c>
      <c r="DG4">
        <v>0.22</v>
      </c>
      <c r="DH4">
        <v>0.83</v>
      </c>
      <c r="DI4">
        <v>0.12</v>
      </c>
      <c r="DJ4">
        <v>6.45</v>
      </c>
      <c r="DK4">
        <v>0.42</v>
      </c>
      <c r="DL4">
        <v>70.599999999999994</v>
      </c>
      <c r="DM4">
        <v>2.2999999999999998</v>
      </c>
      <c r="DN4">
        <v>7.18</v>
      </c>
      <c r="DO4">
        <v>0.25</v>
      </c>
      <c r="DP4">
        <v>127</v>
      </c>
      <c r="DQ4">
        <v>25</v>
      </c>
      <c r="DR4">
        <v>9.1400000000000006E-6</v>
      </c>
      <c r="DS4">
        <v>2.1E-7</v>
      </c>
      <c r="DT4" s="2">
        <v>158700</v>
      </c>
      <c r="DU4" s="2">
        <v>4900</v>
      </c>
      <c r="DV4" s="2">
        <v>3370000</v>
      </c>
      <c r="DW4" s="2">
        <v>140000</v>
      </c>
      <c r="DX4" s="2">
        <v>30100</v>
      </c>
      <c r="DY4" s="2">
        <v>1100</v>
      </c>
      <c r="DZ4">
        <v>15470</v>
      </c>
      <c r="EA4">
        <v>920</v>
      </c>
      <c r="EB4">
        <v>11110</v>
      </c>
      <c r="EC4">
        <v>370</v>
      </c>
      <c r="ED4" s="2">
        <v>1226000</v>
      </c>
      <c r="EE4" s="2">
        <v>41000</v>
      </c>
      <c r="EF4" s="2">
        <v>383000</v>
      </c>
      <c r="EG4" s="2">
        <v>11000</v>
      </c>
      <c r="EH4" s="2">
        <v>1172000</v>
      </c>
      <c r="EI4" s="2">
        <v>37000</v>
      </c>
      <c r="EJ4" s="2">
        <v>236100</v>
      </c>
      <c r="EK4" s="2">
        <v>8600</v>
      </c>
      <c r="EL4" s="2">
        <v>217500</v>
      </c>
      <c r="EM4" s="2">
        <v>6600</v>
      </c>
      <c r="EN4" s="2">
        <v>55000</v>
      </c>
      <c r="EO4" s="2">
        <v>1700</v>
      </c>
      <c r="EP4">
        <v>18030</v>
      </c>
      <c r="EQ4">
        <v>610</v>
      </c>
      <c r="ER4" s="2">
        <v>71500</v>
      </c>
      <c r="ES4" s="2">
        <v>2200</v>
      </c>
      <c r="ET4" s="2">
        <v>72100</v>
      </c>
      <c r="EU4" s="2">
        <v>2200</v>
      </c>
      <c r="EV4" s="2">
        <v>105200</v>
      </c>
      <c r="EW4" s="2">
        <v>3300</v>
      </c>
      <c r="EX4" s="2">
        <v>80900</v>
      </c>
      <c r="EY4" s="2">
        <v>2500</v>
      </c>
      <c r="EZ4" s="2">
        <v>66300</v>
      </c>
      <c r="FA4" s="2">
        <v>2100</v>
      </c>
      <c r="FB4">
        <v>23830</v>
      </c>
      <c r="FC4">
        <v>660</v>
      </c>
      <c r="FD4">
        <v>27790</v>
      </c>
      <c r="FE4">
        <v>990</v>
      </c>
      <c r="FF4">
        <v>16160</v>
      </c>
      <c r="FG4">
        <v>510</v>
      </c>
      <c r="FH4">
        <v>-24.9</v>
      </c>
      <c r="FI4">
        <v>7.7</v>
      </c>
      <c r="FJ4">
        <v>376</v>
      </c>
      <c r="FK4">
        <v>17</v>
      </c>
      <c r="FL4">
        <v>59</v>
      </c>
      <c r="FM4">
        <v>8.4</v>
      </c>
      <c r="FN4">
        <v>1105</v>
      </c>
      <c r="FO4">
        <v>72</v>
      </c>
      <c r="FP4">
        <v>23970</v>
      </c>
      <c r="FQ4">
        <v>780</v>
      </c>
      <c r="FR4">
        <v>2706</v>
      </c>
      <c r="FS4">
        <v>96</v>
      </c>
      <c r="FT4">
        <v>33.299999999999997</v>
      </c>
      <c r="FU4">
        <v>6.5</v>
      </c>
      <c r="FV4" t="s">
        <v>846</v>
      </c>
      <c r="FW4">
        <v>0</v>
      </c>
      <c r="FX4">
        <v>0.92439000000000004</v>
      </c>
      <c r="FY4">
        <v>1.3396999999999999</v>
      </c>
      <c r="FZ4">
        <v>497.61</v>
      </c>
      <c r="GA4">
        <v>0.50607999999999997</v>
      </c>
      <c r="GB4">
        <v>1.5680000000000001</v>
      </c>
      <c r="GC4">
        <v>9.3191999999999997E-2</v>
      </c>
      <c r="GD4">
        <v>0</v>
      </c>
      <c r="GE4">
        <v>7.9101000000000005E-2</v>
      </c>
      <c r="GF4">
        <v>5.9637999999999997E-2</v>
      </c>
      <c r="GG4">
        <v>0</v>
      </c>
      <c r="GH4">
        <v>0.14802000000000001</v>
      </c>
      <c r="GI4">
        <v>5.1969000000000001E-2</v>
      </c>
      <c r="GJ4">
        <v>0</v>
      </c>
      <c r="GK4">
        <v>5.4872999999999998E-2</v>
      </c>
      <c r="GL4">
        <v>7.7669000000000002E-2</v>
      </c>
      <c r="GM4">
        <v>4.1746999999999999E-2</v>
      </c>
      <c r="GN4">
        <v>5.5605000000000002E-2</v>
      </c>
      <c r="GO4">
        <v>2.5922000000000001E-2</v>
      </c>
      <c r="GP4">
        <v>0.12333</v>
      </c>
      <c r="GQ4">
        <v>3.091E-2</v>
      </c>
      <c r="GR4">
        <v>309.10000000000002</v>
      </c>
      <c r="GS4">
        <v>3.9049999999999998</v>
      </c>
      <c r="GT4">
        <v>6.5090999999999996E-2</v>
      </c>
      <c r="GU4">
        <v>0.14749999999999999</v>
      </c>
      <c r="GV4">
        <v>5.8251999999999998E-2</v>
      </c>
      <c r="GW4">
        <v>2.1167999999999999E-2</v>
      </c>
      <c r="GX4">
        <v>1.5424E-2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614</v>
      </c>
      <c r="B5" t="s">
        <v>842</v>
      </c>
      <c r="C5" t="s">
        <v>615</v>
      </c>
      <c r="D5" t="s">
        <v>844</v>
      </c>
      <c r="E5" s="1">
        <v>1462.4086342592593</v>
      </c>
      <c r="F5">
        <v>42.052999999999997</v>
      </c>
      <c r="G5" t="s">
        <v>611</v>
      </c>
      <c r="H5" s="2">
        <v>7660000</v>
      </c>
      <c r="I5" s="2">
        <v>270000</v>
      </c>
      <c r="J5" s="2">
        <v>3450000</v>
      </c>
      <c r="K5" s="2">
        <v>140000</v>
      </c>
      <c r="L5">
        <v>53160</v>
      </c>
      <c r="M5">
        <v>460</v>
      </c>
      <c r="N5" s="2">
        <v>161100</v>
      </c>
      <c r="O5" s="2">
        <v>5700</v>
      </c>
      <c r="P5" s="2">
        <v>166100</v>
      </c>
      <c r="Q5" s="2">
        <v>1200</v>
      </c>
      <c r="R5">
        <v>31340</v>
      </c>
      <c r="S5">
        <v>500</v>
      </c>
      <c r="T5" s="2">
        <v>1214000</v>
      </c>
      <c r="U5" s="2">
        <v>50000</v>
      </c>
      <c r="V5" s="2">
        <v>368000</v>
      </c>
      <c r="W5" s="2">
        <v>13000</v>
      </c>
      <c r="X5" s="2">
        <v>1183000</v>
      </c>
      <c r="Y5" s="2">
        <v>50000</v>
      </c>
      <c r="Z5" s="2">
        <v>228700</v>
      </c>
      <c r="AA5" s="2">
        <v>8300</v>
      </c>
      <c r="AB5" s="2">
        <v>213500</v>
      </c>
      <c r="AC5" s="2">
        <v>8600</v>
      </c>
      <c r="AD5" s="2">
        <v>53900</v>
      </c>
      <c r="AE5" s="2">
        <v>1900</v>
      </c>
      <c r="AF5">
        <v>17470</v>
      </c>
      <c r="AG5">
        <v>700</v>
      </c>
      <c r="AH5" s="2">
        <v>70300</v>
      </c>
      <c r="AI5" s="2">
        <v>2600</v>
      </c>
      <c r="AJ5" s="2">
        <v>71600</v>
      </c>
      <c r="AK5" s="2">
        <v>2300</v>
      </c>
      <c r="AL5" s="2">
        <v>102300</v>
      </c>
      <c r="AM5" s="2">
        <v>3300</v>
      </c>
      <c r="AN5" s="2">
        <v>76300</v>
      </c>
      <c r="AO5" s="2">
        <v>2800</v>
      </c>
      <c r="AP5" s="2">
        <v>65500</v>
      </c>
      <c r="AQ5" s="2">
        <v>2400</v>
      </c>
      <c r="AR5">
        <v>24070</v>
      </c>
      <c r="AS5">
        <v>970</v>
      </c>
      <c r="AT5">
        <v>27330</v>
      </c>
      <c r="AU5">
        <v>990</v>
      </c>
      <c r="AV5">
        <v>16050</v>
      </c>
      <c r="AW5">
        <v>590</v>
      </c>
      <c r="AX5">
        <v>256</v>
      </c>
      <c r="AY5">
        <v>18</v>
      </c>
      <c r="AZ5">
        <v>92</v>
      </c>
      <c r="BA5">
        <v>11</v>
      </c>
      <c r="BB5">
        <v>433</v>
      </c>
      <c r="BC5">
        <v>30</v>
      </c>
      <c r="BD5">
        <v>101</v>
      </c>
      <c r="BE5">
        <v>15</v>
      </c>
      <c r="BF5">
        <v>1180</v>
      </c>
      <c r="BG5">
        <v>100</v>
      </c>
      <c r="BH5">
        <v>24480</v>
      </c>
      <c r="BI5">
        <v>860</v>
      </c>
      <c r="BJ5">
        <v>2818</v>
      </c>
      <c r="BK5">
        <v>93</v>
      </c>
      <c r="BL5">
        <v>32.6</v>
      </c>
      <c r="BM5">
        <v>6.6</v>
      </c>
      <c r="BN5" s="2">
        <v>-74500</v>
      </c>
      <c r="BO5" s="2">
        <v>4200</v>
      </c>
      <c r="BP5">
        <v>1310</v>
      </c>
      <c r="BQ5">
        <v>110</v>
      </c>
      <c r="BR5" s="2">
        <v>780000</v>
      </c>
      <c r="BS5" s="2">
        <v>28000</v>
      </c>
      <c r="BT5">
        <v>109.5</v>
      </c>
      <c r="BU5">
        <v>6.8</v>
      </c>
      <c r="BV5">
        <v>705</v>
      </c>
      <c r="BW5">
        <v>25</v>
      </c>
      <c r="BX5">
        <v>5720</v>
      </c>
      <c r="BY5">
        <v>230</v>
      </c>
      <c r="BZ5">
        <v>1480</v>
      </c>
      <c r="CA5">
        <v>54</v>
      </c>
      <c r="CB5">
        <v>4700</v>
      </c>
      <c r="CC5">
        <v>200</v>
      </c>
      <c r="CD5">
        <v>684</v>
      </c>
      <c r="CE5">
        <v>25</v>
      </c>
      <c r="CF5">
        <v>3720</v>
      </c>
      <c r="CG5">
        <v>150</v>
      </c>
      <c r="CH5">
        <v>1113</v>
      </c>
      <c r="CI5">
        <v>40</v>
      </c>
      <c r="CJ5">
        <v>91.2</v>
      </c>
      <c r="CK5">
        <v>3.6</v>
      </c>
      <c r="CL5">
        <v>1268</v>
      </c>
      <c r="CM5">
        <v>47</v>
      </c>
      <c r="CN5">
        <v>182</v>
      </c>
      <c r="CO5">
        <v>5.8</v>
      </c>
      <c r="CP5">
        <v>1107</v>
      </c>
      <c r="CQ5">
        <v>36</v>
      </c>
      <c r="CR5">
        <v>201.5</v>
      </c>
      <c r="CS5">
        <v>7.3</v>
      </c>
      <c r="CT5">
        <v>507</v>
      </c>
      <c r="CU5">
        <v>18</v>
      </c>
      <c r="CV5">
        <v>62.6</v>
      </c>
      <c r="CW5">
        <v>2.5</v>
      </c>
      <c r="CX5">
        <v>339</v>
      </c>
      <c r="CY5">
        <v>12</v>
      </c>
      <c r="CZ5">
        <v>41.5</v>
      </c>
      <c r="DA5">
        <v>1.5</v>
      </c>
      <c r="DB5">
        <v>-8</v>
      </c>
      <c r="DC5">
        <v>18</v>
      </c>
      <c r="DD5">
        <v>1.2</v>
      </c>
      <c r="DE5">
        <v>2.6</v>
      </c>
      <c r="DF5">
        <v>5.43</v>
      </c>
      <c r="DG5">
        <v>0.38</v>
      </c>
      <c r="DH5">
        <v>1.43</v>
      </c>
      <c r="DI5">
        <v>0.21</v>
      </c>
      <c r="DJ5">
        <v>6.87</v>
      </c>
      <c r="DK5">
        <v>0.61</v>
      </c>
      <c r="DL5">
        <v>72.099999999999994</v>
      </c>
      <c r="DM5">
        <v>2.5</v>
      </c>
      <c r="DN5">
        <v>7.47</v>
      </c>
      <c r="DO5">
        <v>0.25</v>
      </c>
      <c r="DP5">
        <v>160</v>
      </c>
      <c r="DQ5">
        <v>33</v>
      </c>
      <c r="DR5">
        <v>9.6900000000000004E-6</v>
      </c>
      <c r="DS5">
        <v>2.8000000000000002E-7</v>
      </c>
      <c r="DT5" s="2">
        <v>158700</v>
      </c>
      <c r="DU5" s="2">
        <v>5700</v>
      </c>
      <c r="DV5" s="2">
        <v>3370000</v>
      </c>
      <c r="DW5" s="2">
        <v>140000</v>
      </c>
      <c r="DX5">
        <v>4640</v>
      </c>
      <c r="DY5">
        <v>340</v>
      </c>
      <c r="DZ5" s="2">
        <v>19200</v>
      </c>
      <c r="EA5" s="2">
        <v>1200</v>
      </c>
      <c r="EB5">
        <v>14060</v>
      </c>
      <c r="EC5">
        <v>500</v>
      </c>
      <c r="ED5" s="2">
        <v>1214000</v>
      </c>
      <c r="EE5" s="2">
        <v>50000</v>
      </c>
      <c r="EF5" s="2">
        <v>368000</v>
      </c>
      <c r="EG5" s="2">
        <v>13000</v>
      </c>
      <c r="EH5" s="2">
        <v>1183000</v>
      </c>
      <c r="EI5" s="2">
        <v>50000</v>
      </c>
      <c r="EJ5" s="2">
        <v>228700</v>
      </c>
      <c r="EK5" s="2">
        <v>8300</v>
      </c>
      <c r="EL5" s="2">
        <v>213500</v>
      </c>
      <c r="EM5" s="2">
        <v>8600</v>
      </c>
      <c r="EN5" s="2">
        <v>53900</v>
      </c>
      <c r="EO5" s="2">
        <v>1900</v>
      </c>
      <c r="EP5">
        <v>17470</v>
      </c>
      <c r="EQ5">
        <v>700</v>
      </c>
      <c r="ER5" s="2">
        <v>70300</v>
      </c>
      <c r="ES5" s="2">
        <v>2600</v>
      </c>
      <c r="ET5" s="2">
        <v>71600</v>
      </c>
      <c r="EU5" s="2">
        <v>2300</v>
      </c>
      <c r="EV5" s="2">
        <v>102300</v>
      </c>
      <c r="EW5" s="2">
        <v>3300</v>
      </c>
      <c r="EX5" s="2">
        <v>76300</v>
      </c>
      <c r="EY5" s="2">
        <v>2800</v>
      </c>
      <c r="EZ5" s="2">
        <v>65500</v>
      </c>
      <c r="FA5" s="2">
        <v>2400</v>
      </c>
      <c r="FB5">
        <v>24070</v>
      </c>
      <c r="FC5">
        <v>970</v>
      </c>
      <c r="FD5">
        <v>27330</v>
      </c>
      <c r="FE5">
        <v>990</v>
      </c>
      <c r="FF5">
        <v>16050</v>
      </c>
      <c r="FG5">
        <v>590</v>
      </c>
      <c r="FH5">
        <v>5</v>
      </c>
      <c r="FI5">
        <v>11</v>
      </c>
      <c r="FJ5">
        <v>430</v>
      </c>
      <c r="FK5">
        <v>30</v>
      </c>
      <c r="FL5">
        <v>101</v>
      </c>
      <c r="FM5">
        <v>15</v>
      </c>
      <c r="FN5">
        <v>1180</v>
      </c>
      <c r="FO5">
        <v>100</v>
      </c>
      <c r="FP5">
        <v>24480</v>
      </c>
      <c r="FQ5">
        <v>860</v>
      </c>
      <c r="FR5">
        <v>2817</v>
      </c>
      <c r="FS5">
        <v>93</v>
      </c>
      <c r="FT5">
        <v>32.6</v>
      </c>
      <c r="FU5">
        <v>6.6</v>
      </c>
      <c r="FV5" t="s">
        <v>846</v>
      </c>
      <c r="FW5">
        <v>0</v>
      </c>
      <c r="FX5">
        <v>1.4584999999999999</v>
      </c>
      <c r="FY5">
        <v>1.2150000000000001</v>
      </c>
      <c r="FZ5">
        <v>532.89</v>
      </c>
      <c r="GA5">
        <v>0.36431999999999998</v>
      </c>
      <c r="GB5">
        <v>2.5756000000000001</v>
      </c>
      <c r="GC5">
        <v>5.6451000000000002</v>
      </c>
      <c r="GD5">
        <v>1.2682</v>
      </c>
      <c r="GE5">
        <v>2.1313</v>
      </c>
      <c r="GF5">
        <v>0.40764</v>
      </c>
      <c r="GG5">
        <v>2.4113000000000002</v>
      </c>
      <c r="GH5">
        <v>0.82855999999999996</v>
      </c>
      <c r="GI5">
        <v>0.10464</v>
      </c>
      <c r="GJ5">
        <v>1.0286999999999999</v>
      </c>
      <c r="GK5">
        <v>0.14188000000000001</v>
      </c>
      <c r="GL5">
        <v>2.9009999999999998</v>
      </c>
      <c r="GM5">
        <v>9.8397999999999999E-2</v>
      </c>
      <c r="GN5">
        <v>0.23899000000000001</v>
      </c>
      <c r="GO5">
        <v>7.9852999999999993E-2</v>
      </c>
      <c r="GP5">
        <v>0.66159000000000001</v>
      </c>
      <c r="GQ5">
        <v>5.7436000000000001E-2</v>
      </c>
      <c r="GR5">
        <v>574.36</v>
      </c>
      <c r="GS5">
        <v>3.9441000000000002</v>
      </c>
      <c r="GT5">
        <v>6.6818000000000002E-2</v>
      </c>
      <c r="GU5">
        <v>9.4044000000000003E-2</v>
      </c>
      <c r="GV5">
        <v>0.12366000000000001</v>
      </c>
      <c r="GW5">
        <v>5.4683000000000002E-2</v>
      </c>
      <c r="GX5">
        <v>9.2674999999999997E-3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616</v>
      </c>
      <c r="B6" t="s">
        <v>842</v>
      </c>
      <c r="C6" t="s">
        <v>617</v>
      </c>
      <c r="D6" t="s">
        <v>844</v>
      </c>
      <c r="E6" s="1">
        <v>1462.4365393518519</v>
      </c>
      <c r="F6">
        <v>42.045999999999999</v>
      </c>
      <c r="G6" t="s">
        <v>614</v>
      </c>
      <c r="H6" s="2">
        <v>7150000</v>
      </c>
      <c r="I6" s="2">
        <v>250000</v>
      </c>
      <c r="J6" s="2">
        <v>3180000</v>
      </c>
      <c r="K6" s="2">
        <v>130000</v>
      </c>
      <c r="L6" s="2">
        <v>77500</v>
      </c>
      <c r="M6" s="2">
        <v>1300</v>
      </c>
      <c r="N6" s="2">
        <v>148200</v>
      </c>
      <c r="O6" s="2">
        <v>4900</v>
      </c>
      <c r="P6" s="2">
        <v>162600</v>
      </c>
      <c r="Q6" s="2">
        <v>1100</v>
      </c>
      <c r="R6">
        <v>27350</v>
      </c>
      <c r="S6">
        <v>410</v>
      </c>
      <c r="T6" s="2">
        <v>1120000</v>
      </c>
      <c r="U6" s="2">
        <v>44000</v>
      </c>
      <c r="V6" s="2">
        <v>360000</v>
      </c>
      <c r="W6" s="2">
        <v>15000</v>
      </c>
      <c r="X6" s="2">
        <v>1078000</v>
      </c>
      <c r="Y6" s="2">
        <v>43000</v>
      </c>
      <c r="Z6" s="2">
        <v>220200</v>
      </c>
      <c r="AA6" s="2">
        <v>9400</v>
      </c>
      <c r="AB6" s="2">
        <v>200100</v>
      </c>
      <c r="AC6" s="2">
        <v>8100</v>
      </c>
      <c r="AD6" s="2">
        <v>49700</v>
      </c>
      <c r="AE6" s="2">
        <v>1800</v>
      </c>
      <c r="AF6">
        <v>15700</v>
      </c>
      <c r="AG6">
        <v>560</v>
      </c>
      <c r="AH6" s="2">
        <v>66000</v>
      </c>
      <c r="AI6" s="2">
        <v>2500</v>
      </c>
      <c r="AJ6" s="2">
        <v>67100</v>
      </c>
      <c r="AK6" s="2">
        <v>2400</v>
      </c>
      <c r="AL6" s="2">
        <v>96400</v>
      </c>
      <c r="AM6" s="2">
        <v>3400</v>
      </c>
      <c r="AN6" s="2">
        <v>74100</v>
      </c>
      <c r="AO6" s="2">
        <v>2600</v>
      </c>
      <c r="AP6" s="2">
        <v>60700</v>
      </c>
      <c r="AQ6" s="2">
        <v>2100</v>
      </c>
      <c r="AR6">
        <v>22020</v>
      </c>
      <c r="AS6">
        <v>790</v>
      </c>
      <c r="AT6" s="2">
        <v>26000</v>
      </c>
      <c r="AU6" s="2">
        <v>1000</v>
      </c>
      <c r="AV6">
        <v>15390</v>
      </c>
      <c r="AW6">
        <v>520</v>
      </c>
      <c r="AX6">
        <v>214</v>
      </c>
      <c r="AY6">
        <v>18</v>
      </c>
      <c r="AZ6">
        <v>75.2</v>
      </c>
      <c r="BA6">
        <v>9.9</v>
      </c>
      <c r="BB6">
        <v>396</v>
      </c>
      <c r="BC6">
        <v>20</v>
      </c>
      <c r="BD6">
        <v>101</v>
      </c>
      <c r="BE6">
        <v>12</v>
      </c>
      <c r="BF6">
        <v>1154</v>
      </c>
      <c r="BG6">
        <v>71</v>
      </c>
      <c r="BH6">
        <v>22170</v>
      </c>
      <c r="BI6">
        <v>780</v>
      </c>
      <c r="BJ6">
        <v>2527</v>
      </c>
      <c r="BK6">
        <v>95</v>
      </c>
      <c r="BL6">
        <v>25.1</v>
      </c>
      <c r="BM6">
        <v>5</v>
      </c>
      <c r="BN6" s="2">
        <v>96600</v>
      </c>
      <c r="BO6" s="2">
        <v>5100</v>
      </c>
      <c r="BP6" s="2">
        <v>-28800</v>
      </c>
      <c r="BQ6" s="2">
        <v>1100</v>
      </c>
      <c r="BR6" s="2">
        <v>734000</v>
      </c>
      <c r="BS6" s="2">
        <v>25000</v>
      </c>
      <c r="BT6">
        <v>202</v>
      </c>
      <c r="BU6">
        <v>12</v>
      </c>
      <c r="BV6">
        <v>593</v>
      </c>
      <c r="BW6">
        <v>22</v>
      </c>
      <c r="BX6">
        <v>5120</v>
      </c>
      <c r="BY6">
        <v>200</v>
      </c>
      <c r="BZ6">
        <v>1340</v>
      </c>
      <c r="CA6">
        <v>55</v>
      </c>
      <c r="CB6">
        <v>4230</v>
      </c>
      <c r="CC6">
        <v>170</v>
      </c>
      <c r="CD6">
        <v>666</v>
      </c>
      <c r="CE6">
        <v>28</v>
      </c>
      <c r="CF6">
        <v>3710</v>
      </c>
      <c r="CG6">
        <v>150</v>
      </c>
      <c r="CH6">
        <v>1019</v>
      </c>
      <c r="CI6">
        <v>38</v>
      </c>
      <c r="CJ6">
        <v>83.2</v>
      </c>
      <c r="CK6">
        <v>3</v>
      </c>
      <c r="CL6">
        <v>1193</v>
      </c>
      <c r="CM6">
        <v>45</v>
      </c>
      <c r="CN6">
        <v>172.4</v>
      </c>
      <c r="CO6">
        <v>6.1</v>
      </c>
      <c r="CP6">
        <v>1067</v>
      </c>
      <c r="CQ6">
        <v>38</v>
      </c>
      <c r="CR6">
        <v>198.7</v>
      </c>
      <c r="CS6">
        <v>6.9</v>
      </c>
      <c r="CT6">
        <v>478</v>
      </c>
      <c r="CU6">
        <v>17</v>
      </c>
      <c r="CV6">
        <v>58</v>
      </c>
      <c r="CW6">
        <v>2.1</v>
      </c>
      <c r="CX6">
        <v>317</v>
      </c>
      <c r="CY6">
        <v>12</v>
      </c>
      <c r="CZ6">
        <v>40.6</v>
      </c>
      <c r="DA6">
        <v>1.4</v>
      </c>
      <c r="DB6">
        <v>-25</v>
      </c>
      <c r="DC6">
        <v>19</v>
      </c>
      <c r="DD6">
        <v>2</v>
      </c>
      <c r="DE6">
        <v>2</v>
      </c>
      <c r="DF6">
        <v>5.04</v>
      </c>
      <c r="DG6">
        <v>0.25</v>
      </c>
      <c r="DH6">
        <v>1.41</v>
      </c>
      <c r="DI6">
        <v>0.16</v>
      </c>
      <c r="DJ6">
        <v>6.81</v>
      </c>
      <c r="DK6">
        <v>0.42</v>
      </c>
      <c r="DL6">
        <v>65.8</v>
      </c>
      <c r="DM6">
        <v>2.2999999999999998</v>
      </c>
      <c r="DN6">
        <v>6.81</v>
      </c>
      <c r="DO6">
        <v>0.25</v>
      </c>
      <c r="DP6">
        <v>296</v>
      </c>
      <c r="DQ6">
        <v>61</v>
      </c>
      <c r="DR6">
        <v>9.3899999999999999E-6</v>
      </c>
      <c r="DS6">
        <v>2.3999999999999998E-7</v>
      </c>
      <c r="DT6" s="2">
        <v>145900</v>
      </c>
      <c r="DU6" s="2">
        <v>4900</v>
      </c>
      <c r="DV6" s="2">
        <v>3100000</v>
      </c>
      <c r="DW6" s="2">
        <v>130000</v>
      </c>
      <c r="DX6" s="2">
        <v>25500</v>
      </c>
      <c r="DY6" s="2">
        <v>1100</v>
      </c>
      <c r="DZ6" s="2">
        <v>17500</v>
      </c>
      <c r="EA6" s="2">
        <v>1100</v>
      </c>
      <c r="EB6">
        <v>10530</v>
      </c>
      <c r="EC6">
        <v>420</v>
      </c>
      <c r="ED6" s="2">
        <v>1120000</v>
      </c>
      <c r="EE6" s="2">
        <v>44000</v>
      </c>
      <c r="EF6" s="2">
        <v>360000</v>
      </c>
      <c r="EG6" s="2">
        <v>15000</v>
      </c>
      <c r="EH6" s="2">
        <v>1078000</v>
      </c>
      <c r="EI6" s="2">
        <v>43000</v>
      </c>
      <c r="EJ6" s="2">
        <v>220200</v>
      </c>
      <c r="EK6" s="2">
        <v>9400</v>
      </c>
      <c r="EL6" s="2">
        <v>200100</v>
      </c>
      <c r="EM6" s="2">
        <v>8100</v>
      </c>
      <c r="EN6" s="2">
        <v>49700</v>
      </c>
      <c r="EO6" s="2">
        <v>1800</v>
      </c>
      <c r="EP6">
        <v>15700</v>
      </c>
      <c r="EQ6">
        <v>560</v>
      </c>
      <c r="ER6" s="2">
        <v>66000</v>
      </c>
      <c r="ES6" s="2">
        <v>2500</v>
      </c>
      <c r="ET6" s="2">
        <v>67100</v>
      </c>
      <c r="EU6" s="2">
        <v>2400</v>
      </c>
      <c r="EV6" s="2">
        <v>96400</v>
      </c>
      <c r="EW6" s="2">
        <v>3400</v>
      </c>
      <c r="EX6" s="2">
        <v>74100</v>
      </c>
      <c r="EY6" s="2">
        <v>2600</v>
      </c>
      <c r="EZ6" s="2">
        <v>60700</v>
      </c>
      <c r="FA6" s="2">
        <v>2100</v>
      </c>
      <c r="FB6">
        <v>22020</v>
      </c>
      <c r="FC6">
        <v>790</v>
      </c>
      <c r="FD6" s="2">
        <v>26000</v>
      </c>
      <c r="FE6" s="2">
        <v>1000</v>
      </c>
      <c r="FF6">
        <v>15390</v>
      </c>
      <c r="FG6">
        <v>520</v>
      </c>
      <c r="FH6">
        <v>9.6999999999999993</v>
      </c>
      <c r="FI6">
        <v>9.9</v>
      </c>
      <c r="FJ6">
        <v>393</v>
      </c>
      <c r="FK6">
        <v>20</v>
      </c>
      <c r="FL6">
        <v>100</v>
      </c>
      <c r="FM6">
        <v>12</v>
      </c>
      <c r="FN6">
        <v>1154</v>
      </c>
      <c r="FO6">
        <v>71</v>
      </c>
      <c r="FP6">
        <v>22170</v>
      </c>
      <c r="FQ6">
        <v>780</v>
      </c>
      <c r="FR6">
        <v>2527</v>
      </c>
      <c r="FS6">
        <v>95</v>
      </c>
      <c r="FT6">
        <v>25.1</v>
      </c>
      <c r="FU6">
        <v>5</v>
      </c>
      <c r="FV6" t="s">
        <v>846</v>
      </c>
      <c r="FW6">
        <v>0</v>
      </c>
      <c r="FX6">
        <v>0.95618999999999998</v>
      </c>
      <c r="FY6">
        <v>1.34</v>
      </c>
      <c r="FZ6">
        <v>501.04</v>
      </c>
      <c r="GA6">
        <v>0.38947999999999999</v>
      </c>
      <c r="GB6">
        <v>1.7170000000000001</v>
      </c>
      <c r="GC6">
        <v>8.7844000000000005E-2</v>
      </c>
      <c r="GD6">
        <v>7.1577000000000002E-2</v>
      </c>
      <c r="GE6">
        <v>0.10295</v>
      </c>
      <c r="GF6">
        <v>4.1804000000000001E-2</v>
      </c>
      <c r="GG6">
        <v>0</v>
      </c>
      <c r="GH6">
        <v>0.14162</v>
      </c>
      <c r="GI6">
        <v>6.1310000000000003E-2</v>
      </c>
      <c r="GJ6">
        <v>0.12488</v>
      </c>
      <c r="GK6">
        <v>4.4915999999999998E-2</v>
      </c>
      <c r="GL6">
        <v>0.10631</v>
      </c>
      <c r="GM6">
        <v>4.4103000000000003E-2</v>
      </c>
      <c r="GN6">
        <v>5.4391000000000002E-2</v>
      </c>
      <c r="GO6">
        <v>5.0368999999999997E-2</v>
      </c>
      <c r="GP6">
        <v>0.16811000000000001</v>
      </c>
      <c r="GQ6">
        <v>8.2763000000000003E-2</v>
      </c>
      <c r="GR6">
        <v>827.63</v>
      </c>
      <c r="GS6">
        <v>2.3877999999999999</v>
      </c>
      <c r="GT6">
        <v>9.5912999999999998E-2</v>
      </c>
      <c r="GU6">
        <v>0.10775999999999999</v>
      </c>
      <c r="GV6">
        <v>5.6714000000000001E-2</v>
      </c>
      <c r="GW6">
        <v>3.8898000000000002E-2</v>
      </c>
      <c r="GX6">
        <v>3.2582E-2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618</v>
      </c>
      <c r="B7" t="s">
        <v>842</v>
      </c>
      <c r="C7" t="s">
        <v>619</v>
      </c>
      <c r="D7" t="s">
        <v>844</v>
      </c>
      <c r="E7" s="1">
        <v>1462.4372916666666</v>
      </c>
      <c r="F7">
        <v>42.171999999999997</v>
      </c>
      <c r="G7" t="s">
        <v>616</v>
      </c>
      <c r="H7" s="2">
        <v>7240000</v>
      </c>
      <c r="I7" s="2">
        <v>210000</v>
      </c>
      <c r="J7" s="2">
        <v>3170000</v>
      </c>
      <c r="K7" s="2">
        <v>100000</v>
      </c>
      <c r="L7" s="2">
        <v>77300</v>
      </c>
      <c r="M7" s="2">
        <v>1100</v>
      </c>
      <c r="N7" s="2">
        <v>151400</v>
      </c>
      <c r="O7" s="2">
        <v>4600</v>
      </c>
      <c r="P7">
        <v>162350</v>
      </c>
      <c r="Q7">
        <v>930</v>
      </c>
      <c r="R7">
        <v>27740</v>
      </c>
      <c r="S7">
        <v>440</v>
      </c>
      <c r="T7" s="2">
        <v>1161000</v>
      </c>
      <c r="U7" s="2">
        <v>41000</v>
      </c>
      <c r="V7" s="2">
        <v>373000</v>
      </c>
      <c r="W7" s="2">
        <v>13000</v>
      </c>
      <c r="X7" s="2">
        <v>1116000</v>
      </c>
      <c r="Y7" s="2">
        <v>39000</v>
      </c>
      <c r="Z7" s="2">
        <v>228000</v>
      </c>
      <c r="AA7" s="2">
        <v>8300</v>
      </c>
      <c r="AB7" s="2">
        <v>215400</v>
      </c>
      <c r="AC7" s="2">
        <v>6900</v>
      </c>
      <c r="AD7" s="2">
        <v>52200</v>
      </c>
      <c r="AE7" s="2">
        <v>1700</v>
      </c>
      <c r="AF7">
        <v>16660</v>
      </c>
      <c r="AG7">
        <v>570</v>
      </c>
      <c r="AH7" s="2">
        <v>68000</v>
      </c>
      <c r="AI7" s="2">
        <v>2100</v>
      </c>
      <c r="AJ7" s="2">
        <v>69000</v>
      </c>
      <c r="AK7" s="2">
        <v>2300</v>
      </c>
      <c r="AL7" s="2">
        <v>98600</v>
      </c>
      <c r="AM7" s="2">
        <v>3000</v>
      </c>
      <c r="AN7" s="2">
        <v>74700</v>
      </c>
      <c r="AO7" s="2">
        <v>2400</v>
      </c>
      <c r="AP7" s="2">
        <v>64500</v>
      </c>
      <c r="AQ7" s="2">
        <v>2200</v>
      </c>
      <c r="AR7">
        <v>23350</v>
      </c>
      <c r="AS7">
        <v>850</v>
      </c>
      <c r="AT7">
        <v>26340</v>
      </c>
      <c r="AU7">
        <v>790</v>
      </c>
      <c r="AV7">
        <v>15650</v>
      </c>
      <c r="AW7">
        <v>520</v>
      </c>
      <c r="AX7">
        <v>240</v>
      </c>
      <c r="AY7">
        <v>20</v>
      </c>
      <c r="AZ7">
        <v>67.599999999999994</v>
      </c>
      <c r="BA7">
        <v>9.6999999999999993</v>
      </c>
      <c r="BB7">
        <v>357</v>
      </c>
      <c r="BC7">
        <v>17</v>
      </c>
      <c r="BD7">
        <v>60.7</v>
      </c>
      <c r="BE7">
        <v>9.6</v>
      </c>
      <c r="BF7">
        <v>937</v>
      </c>
      <c r="BG7">
        <v>71</v>
      </c>
      <c r="BH7">
        <v>22420</v>
      </c>
      <c r="BI7">
        <v>810</v>
      </c>
      <c r="BJ7">
        <v>2594</v>
      </c>
      <c r="BK7">
        <v>95</v>
      </c>
      <c r="BL7">
        <v>27.3</v>
      </c>
      <c r="BM7">
        <v>6.7</v>
      </c>
      <c r="BN7" s="2">
        <v>72800</v>
      </c>
      <c r="BO7" s="2">
        <v>2900</v>
      </c>
      <c r="BP7" s="2">
        <v>43300</v>
      </c>
      <c r="BQ7" s="2">
        <v>5600</v>
      </c>
      <c r="BR7" s="2">
        <v>750000</v>
      </c>
      <c r="BS7" s="2">
        <v>23000</v>
      </c>
      <c r="BT7">
        <v>225</v>
      </c>
      <c r="BU7">
        <v>14</v>
      </c>
      <c r="BV7">
        <v>641</v>
      </c>
      <c r="BW7">
        <v>25</v>
      </c>
      <c r="BX7">
        <v>5290</v>
      </c>
      <c r="BY7">
        <v>190</v>
      </c>
      <c r="BZ7">
        <v>1380</v>
      </c>
      <c r="CA7">
        <v>50</v>
      </c>
      <c r="CB7">
        <v>4380</v>
      </c>
      <c r="CC7">
        <v>150</v>
      </c>
      <c r="CD7">
        <v>690</v>
      </c>
      <c r="CE7">
        <v>25</v>
      </c>
      <c r="CF7">
        <v>4070</v>
      </c>
      <c r="CG7">
        <v>130</v>
      </c>
      <c r="CH7">
        <v>1070</v>
      </c>
      <c r="CI7">
        <v>34</v>
      </c>
      <c r="CJ7">
        <v>88.3</v>
      </c>
      <c r="CK7">
        <v>3</v>
      </c>
      <c r="CL7">
        <v>1228</v>
      </c>
      <c r="CM7">
        <v>38</v>
      </c>
      <c r="CN7">
        <v>177.3</v>
      </c>
      <c r="CO7">
        <v>5.9</v>
      </c>
      <c r="CP7">
        <v>1092</v>
      </c>
      <c r="CQ7">
        <v>33</v>
      </c>
      <c r="CR7">
        <v>200.3</v>
      </c>
      <c r="CS7">
        <v>6.5</v>
      </c>
      <c r="CT7">
        <v>508</v>
      </c>
      <c r="CU7">
        <v>17</v>
      </c>
      <c r="CV7">
        <v>61.5</v>
      </c>
      <c r="CW7">
        <v>2.2000000000000002</v>
      </c>
      <c r="CX7">
        <v>320.3</v>
      </c>
      <c r="CY7">
        <v>9.6</v>
      </c>
      <c r="CZ7">
        <v>41.3</v>
      </c>
      <c r="DA7">
        <v>1.4</v>
      </c>
      <c r="DB7">
        <v>-9</v>
      </c>
      <c r="DC7">
        <v>19</v>
      </c>
      <c r="DD7">
        <v>0.4</v>
      </c>
      <c r="DE7">
        <v>1.9</v>
      </c>
      <c r="DF7">
        <v>4.54</v>
      </c>
      <c r="DG7">
        <v>0.21</v>
      </c>
      <c r="DH7">
        <v>0.85</v>
      </c>
      <c r="DI7">
        <v>0.14000000000000001</v>
      </c>
      <c r="DJ7">
        <v>5.53</v>
      </c>
      <c r="DK7">
        <v>0.42</v>
      </c>
      <c r="DL7">
        <v>66.5</v>
      </c>
      <c r="DM7">
        <v>2.4</v>
      </c>
      <c r="DN7">
        <v>6.99</v>
      </c>
      <c r="DO7">
        <v>0.26</v>
      </c>
      <c r="DP7">
        <v>-460</v>
      </c>
      <c r="DQ7">
        <v>140</v>
      </c>
      <c r="DR7">
        <v>9.2799999999999992E-6</v>
      </c>
      <c r="DS7">
        <v>2.2000000000000001E-7</v>
      </c>
      <c r="DT7" s="2">
        <v>149100</v>
      </c>
      <c r="DU7" s="2">
        <v>4600</v>
      </c>
      <c r="DV7" s="2">
        <v>3100000</v>
      </c>
      <c r="DW7" s="2">
        <v>100000</v>
      </c>
      <c r="DX7">
        <v>29470</v>
      </c>
      <c r="DY7">
        <v>970</v>
      </c>
      <c r="DZ7">
        <v>15290</v>
      </c>
      <c r="EA7">
        <v>950</v>
      </c>
      <c r="EB7">
        <v>10720</v>
      </c>
      <c r="EC7">
        <v>440</v>
      </c>
      <c r="ED7" s="2">
        <v>1161000</v>
      </c>
      <c r="EE7" s="2">
        <v>41000</v>
      </c>
      <c r="EF7" s="2">
        <v>373000</v>
      </c>
      <c r="EG7" s="2">
        <v>13000</v>
      </c>
      <c r="EH7" s="2">
        <v>1116000</v>
      </c>
      <c r="EI7" s="2">
        <v>39000</v>
      </c>
      <c r="EJ7" s="2">
        <v>228000</v>
      </c>
      <c r="EK7" s="2">
        <v>8300</v>
      </c>
      <c r="EL7" s="2">
        <v>215400</v>
      </c>
      <c r="EM7" s="2">
        <v>6900</v>
      </c>
      <c r="EN7" s="2">
        <v>52200</v>
      </c>
      <c r="EO7" s="2">
        <v>1700</v>
      </c>
      <c r="EP7">
        <v>16660</v>
      </c>
      <c r="EQ7">
        <v>570</v>
      </c>
      <c r="ER7" s="2">
        <v>68000</v>
      </c>
      <c r="ES7" s="2">
        <v>2100</v>
      </c>
      <c r="ET7" s="2">
        <v>69000</v>
      </c>
      <c r="EU7" s="2">
        <v>2300</v>
      </c>
      <c r="EV7" s="2">
        <v>98600</v>
      </c>
      <c r="EW7" s="2">
        <v>3000</v>
      </c>
      <c r="EX7" s="2">
        <v>74700</v>
      </c>
      <c r="EY7" s="2">
        <v>2400</v>
      </c>
      <c r="EZ7" s="2">
        <v>64500</v>
      </c>
      <c r="FA7" s="2">
        <v>2200</v>
      </c>
      <c r="FB7">
        <v>23350</v>
      </c>
      <c r="FC7">
        <v>850</v>
      </c>
      <c r="FD7">
        <v>26340</v>
      </c>
      <c r="FE7">
        <v>790</v>
      </c>
      <c r="FF7">
        <v>15650</v>
      </c>
      <c r="FG7">
        <v>520</v>
      </c>
      <c r="FH7">
        <v>2</v>
      </c>
      <c r="FI7">
        <v>9.6999999999999993</v>
      </c>
      <c r="FJ7">
        <v>354</v>
      </c>
      <c r="FK7">
        <v>17</v>
      </c>
      <c r="FL7">
        <v>60.4</v>
      </c>
      <c r="FM7">
        <v>9.6</v>
      </c>
      <c r="FN7">
        <v>937</v>
      </c>
      <c r="FO7">
        <v>71</v>
      </c>
      <c r="FP7">
        <v>22420</v>
      </c>
      <c r="FQ7">
        <v>810</v>
      </c>
      <c r="FR7">
        <v>2594</v>
      </c>
      <c r="FS7">
        <v>95</v>
      </c>
      <c r="FT7">
        <v>27.3</v>
      </c>
      <c r="FU7">
        <v>6.7</v>
      </c>
      <c r="FV7" t="s">
        <v>846</v>
      </c>
      <c r="FW7">
        <v>0</v>
      </c>
      <c r="FX7">
        <v>1.2072000000000001</v>
      </c>
      <c r="FY7">
        <v>1.3080000000000001</v>
      </c>
      <c r="FZ7">
        <v>714.08</v>
      </c>
      <c r="GA7">
        <v>0.41610999999999998</v>
      </c>
      <c r="GB7">
        <v>1.8702000000000001</v>
      </c>
      <c r="GC7">
        <v>1.9809000000000001</v>
      </c>
      <c r="GD7">
        <v>0.90859000000000001</v>
      </c>
      <c r="GE7">
        <v>1.7025999999999999</v>
      </c>
      <c r="GF7">
        <v>0.16311999999999999</v>
      </c>
      <c r="GG7">
        <v>1.0484</v>
      </c>
      <c r="GH7">
        <v>0.55269000000000001</v>
      </c>
      <c r="GI7">
        <v>0</v>
      </c>
      <c r="GJ7">
        <v>0.78286999999999995</v>
      </c>
      <c r="GK7">
        <v>0.13166</v>
      </c>
      <c r="GL7">
        <v>0.29841000000000001</v>
      </c>
      <c r="GM7">
        <v>5.3808000000000002E-2</v>
      </c>
      <c r="GN7">
        <v>0.22458</v>
      </c>
      <c r="GO7">
        <v>2.9104000000000001E-2</v>
      </c>
      <c r="GP7">
        <v>0.21876000000000001</v>
      </c>
      <c r="GQ7">
        <v>9.7035999999999997E-2</v>
      </c>
      <c r="GR7">
        <v>970.36</v>
      </c>
      <c r="GS7">
        <v>3.2925</v>
      </c>
      <c r="GT7">
        <v>7.1423E-2</v>
      </c>
      <c r="GU7">
        <v>0.13594000000000001</v>
      </c>
      <c r="GV7">
        <v>0.1062</v>
      </c>
      <c r="GW7">
        <v>3.2814000000000003E-2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620</v>
      </c>
      <c r="B8" t="s">
        <v>842</v>
      </c>
      <c r="C8" t="s">
        <v>621</v>
      </c>
      <c r="D8" t="s">
        <v>844</v>
      </c>
      <c r="E8" s="1">
        <v>1462.4649074074075</v>
      </c>
      <c r="F8">
        <v>42.042000000000002</v>
      </c>
      <c r="G8" t="s">
        <v>618</v>
      </c>
      <c r="H8" s="2">
        <v>7600000</v>
      </c>
      <c r="I8" s="2">
        <v>230000</v>
      </c>
      <c r="J8" s="2">
        <v>3290000</v>
      </c>
      <c r="K8" s="2">
        <v>110000</v>
      </c>
      <c r="L8" s="2">
        <v>75500</v>
      </c>
      <c r="M8" s="2">
        <v>1100</v>
      </c>
      <c r="N8" s="2">
        <v>158500</v>
      </c>
      <c r="O8" s="2">
        <v>4900</v>
      </c>
      <c r="P8">
        <v>165500</v>
      </c>
      <c r="Q8">
        <v>800</v>
      </c>
      <c r="R8">
        <v>28500</v>
      </c>
      <c r="S8">
        <v>470</v>
      </c>
      <c r="T8" s="2">
        <v>1215000</v>
      </c>
      <c r="U8" s="2">
        <v>43000</v>
      </c>
      <c r="V8" s="2">
        <v>383000</v>
      </c>
      <c r="W8" s="2">
        <v>13000</v>
      </c>
      <c r="X8" s="2">
        <v>1208000</v>
      </c>
      <c r="Y8" s="2">
        <v>44000</v>
      </c>
      <c r="Z8" s="2">
        <v>234500</v>
      </c>
      <c r="AA8" s="2">
        <v>7800</v>
      </c>
      <c r="AB8" s="2">
        <v>218900</v>
      </c>
      <c r="AC8" s="2">
        <v>7000</v>
      </c>
      <c r="AD8" s="2">
        <v>55100</v>
      </c>
      <c r="AE8" s="2">
        <v>1900</v>
      </c>
      <c r="AF8">
        <v>17500</v>
      </c>
      <c r="AG8">
        <v>600</v>
      </c>
      <c r="AH8" s="2">
        <v>70900</v>
      </c>
      <c r="AI8" s="2">
        <v>2300</v>
      </c>
      <c r="AJ8" s="2">
        <v>73100</v>
      </c>
      <c r="AK8" s="2">
        <v>2500</v>
      </c>
      <c r="AL8" s="2">
        <v>105200</v>
      </c>
      <c r="AM8" s="2">
        <v>3500</v>
      </c>
      <c r="AN8" s="2">
        <v>80200</v>
      </c>
      <c r="AO8" s="2">
        <v>2400</v>
      </c>
      <c r="AP8" s="2">
        <v>67200</v>
      </c>
      <c r="AQ8" s="2">
        <v>2300</v>
      </c>
      <c r="AR8">
        <v>24250</v>
      </c>
      <c r="AS8">
        <v>880</v>
      </c>
      <c r="AT8" s="2">
        <v>28600</v>
      </c>
      <c r="AU8" s="2">
        <v>1000</v>
      </c>
      <c r="AV8">
        <v>16420</v>
      </c>
      <c r="AW8">
        <v>460</v>
      </c>
      <c r="AX8">
        <v>221</v>
      </c>
      <c r="AY8">
        <v>18</v>
      </c>
      <c r="AZ8">
        <v>67</v>
      </c>
      <c r="BA8">
        <v>11</v>
      </c>
      <c r="BB8">
        <v>422</v>
      </c>
      <c r="BC8">
        <v>22</v>
      </c>
      <c r="BD8">
        <v>49.2</v>
      </c>
      <c r="BE8">
        <v>8.5</v>
      </c>
      <c r="BF8">
        <v>1206</v>
      </c>
      <c r="BG8">
        <v>73</v>
      </c>
      <c r="BH8">
        <v>26920</v>
      </c>
      <c r="BI8">
        <v>870</v>
      </c>
      <c r="BJ8">
        <v>3019</v>
      </c>
      <c r="BK8">
        <v>86</v>
      </c>
      <c r="BL8">
        <v>37.5</v>
      </c>
      <c r="BM8">
        <v>6</v>
      </c>
      <c r="BN8" s="2">
        <v>93100</v>
      </c>
      <c r="BO8" s="2">
        <v>3900</v>
      </c>
      <c r="BP8">
        <v>-6580</v>
      </c>
      <c r="BQ8">
        <v>320</v>
      </c>
      <c r="BR8" s="2">
        <v>786000</v>
      </c>
      <c r="BS8" s="2">
        <v>25000</v>
      </c>
      <c r="BT8">
        <v>116.4</v>
      </c>
      <c r="BU8">
        <v>6.5</v>
      </c>
      <c r="BV8">
        <v>732</v>
      </c>
      <c r="BW8">
        <v>29</v>
      </c>
      <c r="BX8">
        <v>5600</v>
      </c>
      <c r="BY8">
        <v>200</v>
      </c>
      <c r="BZ8">
        <v>1513</v>
      </c>
      <c r="CA8">
        <v>52</v>
      </c>
      <c r="CB8">
        <v>4770</v>
      </c>
      <c r="CC8">
        <v>170</v>
      </c>
      <c r="CD8">
        <v>725</v>
      </c>
      <c r="CE8">
        <v>24</v>
      </c>
      <c r="CF8">
        <v>3770</v>
      </c>
      <c r="CG8">
        <v>120</v>
      </c>
      <c r="CH8">
        <v>1157</v>
      </c>
      <c r="CI8">
        <v>41</v>
      </c>
      <c r="CJ8">
        <v>91.7</v>
      </c>
      <c r="CK8">
        <v>3.2</v>
      </c>
      <c r="CL8">
        <v>1286</v>
      </c>
      <c r="CM8">
        <v>41</v>
      </c>
      <c r="CN8">
        <v>190.1</v>
      </c>
      <c r="CO8">
        <v>6.4</v>
      </c>
      <c r="CP8">
        <v>1190</v>
      </c>
      <c r="CQ8">
        <v>40</v>
      </c>
      <c r="CR8">
        <v>216.3</v>
      </c>
      <c r="CS8">
        <v>6.5</v>
      </c>
      <c r="CT8">
        <v>550</v>
      </c>
      <c r="CU8">
        <v>19</v>
      </c>
      <c r="CV8">
        <v>63.5</v>
      </c>
      <c r="CW8">
        <v>2.2999999999999998</v>
      </c>
      <c r="CX8">
        <v>354</v>
      </c>
      <c r="CY8">
        <v>13</v>
      </c>
      <c r="CZ8">
        <v>43.3</v>
      </c>
      <c r="DA8">
        <v>1.2</v>
      </c>
      <c r="DB8">
        <v>-1</v>
      </c>
      <c r="DC8">
        <v>18</v>
      </c>
      <c r="DD8">
        <v>-2.4</v>
      </c>
      <c r="DE8">
        <v>2.1</v>
      </c>
      <c r="DF8">
        <v>5.38</v>
      </c>
      <c r="DG8">
        <v>0.28000000000000003</v>
      </c>
      <c r="DH8">
        <v>0.69</v>
      </c>
      <c r="DI8">
        <v>0.12</v>
      </c>
      <c r="DJ8">
        <v>7.22</v>
      </c>
      <c r="DK8">
        <v>0.44</v>
      </c>
      <c r="DL8">
        <v>81.5</v>
      </c>
      <c r="DM8">
        <v>2.6</v>
      </c>
      <c r="DN8">
        <v>8.1999999999999993</v>
      </c>
      <c r="DO8">
        <v>0.23</v>
      </c>
      <c r="DP8">
        <v>127</v>
      </c>
      <c r="DQ8">
        <v>20</v>
      </c>
      <c r="DR8">
        <v>1.0499999999999999E-5</v>
      </c>
      <c r="DS8">
        <v>2.1E-7</v>
      </c>
      <c r="DT8" s="2">
        <v>156400</v>
      </c>
      <c r="DU8" s="2">
        <v>4900</v>
      </c>
      <c r="DV8" s="2">
        <v>3220000</v>
      </c>
      <c r="DW8" s="2">
        <v>110000</v>
      </c>
      <c r="DX8" s="2">
        <v>30700</v>
      </c>
      <c r="DY8" s="2">
        <v>1000</v>
      </c>
      <c r="DZ8">
        <v>14320</v>
      </c>
      <c r="EA8">
        <v>800</v>
      </c>
      <c r="EB8">
        <v>11040</v>
      </c>
      <c r="EC8">
        <v>470</v>
      </c>
      <c r="ED8" s="2">
        <v>1215000</v>
      </c>
      <c r="EE8" s="2">
        <v>43000</v>
      </c>
      <c r="EF8" s="2">
        <v>383000</v>
      </c>
      <c r="EG8" s="2">
        <v>13000</v>
      </c>
      <c r="EH8" s="2">
        <v>1208000</v>
      </c>
      <c r="EI8" s="2">
        <v>44000</v>
      </c>
      <c r="EJ8" s="2">
        <v>234500</v>
      </c>
      <c r="EK8" s="2">
        <v>7800</v>
      </c>
      <c r="EL8" s="2">
        <v>218900</v>
      </c>
      <c r="EM8" s="2">
        <v>7000</v>
      </c>
      <c r="EN8" s="2">
        <v>55100</v>
      </c>
      <c r="EO8" s="2">
        <v>1900</v>
      </c>
      <c r="EP8">
        <v>17500</v>
      </c>
      <c r="EQ8">
        <v>600</v>
      </c>
      <c r="ER8" s="2">
        <v>70900</v>
      </c>
      <c r="ES8" s="2">
        <v>2300</v>
      </c>
      <c r="ET8" s="2">
        <v>73100</v>
      </c>
      <c r="EU8" s="2">
        <v>2500</v>
      </c>
      <c r="EV8" s="2">
        <v>105200</v>
      </c>
      <c r="EW8" s="2">
        <v>3500</v>
      </c>
      <c r="EX8" s="2">
        <v>80200</v>
      </c>
      <c r="EY8" s="2">
        <v>2400</v>
      </c>
      <c r="EZ8" s="2">
        <v>67200</v>
      </c>
      <c r="FA8" s="2">
        <v>2300</v>
      </c>
      <c r="FB8">
        <v>24250</v>
      </c>
      <c r="FC8">
        <v>880</v>
      </c>
      <c r="FD8" s="2">
        <v>28600</v>
      </c>
      <c r="FE8" s="2">
        <v>1000</v>
      </c>
      <c r="FF8">
        <v>16420</v>
      </c>
      <c r="FG8">
        <v>460</v>
      </c>
      <c r="FH8">
        <v>-13</v>
      </c>
      <c r="FI8">
        <v>11</v>
      </c>
      <c r="FJ8">
        <v>419</v>
      </c>
      <c r="FK8">
        <v>22</v>
      </c>
      <c r="FL8">
        <v>48.9</v>
      </c>
      <c r="FM8">
        <v>8.5</v>
      </c>
      <c r="FN8">
        <v>1206</v>
      </c>
      <c r="FO8">
        <v>73</v>
      </c>
      <c r="FP8">
        <v>26920</v>
      </c>
      <c r="FQ8">
        <v>870</v>
      </c>
      <c r="FR8">
        <v>3019</v>
      </c>
      <c r="FS8">
        <v>86</v>
      </c>
      <c r="FT8">
        <v>37.4</v>
      </c>
      <c r="FU8">
        <v>6</v>
      </c>
      <c r="FV8" t="s">
        <v>846</v>
      </c>
      <c r="FW8">
        <v>0</v>
      </c>
      <c r="FX8">
        <v>1.0528999999999999</v>
      </c>
      <c r="FY8">
        <v>1.5130999999999999</v>
      </c>
      <c r="FZ8">
        <v>521.25</v>
      </c>
      <c r="GA8">
        <v>0.34928999999999999</v>
      </c>
      <c r="GB8">
        <v>1.5452999999999999</v>
      </c>
      <c r="GC8">
        <v>6.1069999999999999E-2</v>
      </c>
      <c r="GD8">
        <v>0</v>
      </c>
      <c r="GE8">
        <v>0.10468</v>
      </c>
      <c r="GF8">
        <v>9.0428999999999995E-2</v>
      </c>
      <c r="GG8">
        <v>0.22883999999999999</v>
      </c>
      <c r="GH8">
        <v>0.23266999999999999</v>
      </c>
      <c r="GI8">
        <v>5.8074000000000001E-2</v>
      </c>
      <c r="GJ8">
        <v>0.12025</v>
      </c>
      <c r="GK8">
        <v>5.5954999999999998E-2</v>
      </c>
      <c r="GL8">
        <v>0.17842</v>
      </c>
      <c r="GM8">
        <v>4.2492000000000002E-2</v>
      </c>
      <c r="GN8">
        <v>0</v>
      </c>
      <c r="GO8">
        <v>4.3843E-2</v>
      </c>
      <c r="GP8">
        <v>0.18082999999999999</v>
      </c>
      <c r="GQ8">
        <v>4.1554000000000001E-2</v>
      </c>
      <c r="GR8">
        <v>415.54</v>
      </c>
      <c r="GS8">
        <v>2.3182999999999998</v>
      </c>
      <c r="GT8">
        <v>7.2025000000000006E-2</v>
      </c>
      <c r="GU8">
        <v>0.13161999999999999</v>
      </c>
      <c r="GV8">
        <v>8.8438000000000003E-2</v>
      </c>
      <c r="GW8">
        <v>4.1653000000000003E-2</v>
      </c>
      <c r="GX8">
        <v>3.1549000000000001E-2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622</v>
      </c>
      <c r="B9" t="s">
        <v>842</v>
      </c>
      <c r="C9" t="s">
        <v>623</v>
      </c>
      <c r="D9" t="s">
        <v>844</v>
      </c>
      <c r="E9" s="1">
        <v>1462.4656597222222</v>
      </c>
      <c r="F9">
        <v>42.036000000000001</v>
      </c>
      <c r="G9" t="s">
        <v>620</v>
      </c>
      <c r="H9" s="2">
        <v>7820000</v>
      </c>
      <c r="I9" s="2">
        <v>250000</v>
      </c>
      <c r="J9" s="2">
        <v>3370000</v>
      </c>
      <c r="K9" s="2">
        <v>120000</v>
      </c>
      <c r="L9">
        <v>74510</v>
      </c>
      <c r="M9">
        <v>990</v>
      </c>
      <c r="N9" s="2">
        <v>161300</v>
      </c>
      <c r="O9" s="2">
        <v>5000</v>
      </c>
      <c r="P9">
        <v>169680</v>
      </c>
      <c r="Q9">
        <v>890</v>
      </c>
      <c r="R9">
        <v>28820</v>
      </c>
      <c r="S9">
        <v>430</v>
      </c>
      <c r="T9" s="2">
        <v>1272000</v>
      </c>
      <c r="U9" s="2">
        <v>41000</v>
      </c>
      <c r="V9" s="2">
        <v>383000</v>
      </c>
      <c r="W9" s="2">
        <v>14000</v>
      </c>
      <c r="X9" s="2">
        <v>1238000</v>
      </c>
      <c r="Y9" s="2">
        <v>49000</v>
      </c>
      <c r="Z9" s="2">
        <v>238100</v>
      </c>
      <c r="AA9" s="2">
        <v>7700</v>
      </c>
      <c r="AB9" s="2">
        <v>219700</v>
      </c>
      <c r="AC9" s="2">
        <v>7800</v>
      </c>
      <c r="AD9" s="2">
        <v>55700</v>
      </c>
      <c r="AE9" s="2">
        <v>1800</v>
      </c>
      <c r="AF9">
        <v>17810</v>
      </c>
      <c r="AG9">
        <v>620</v>
      </c>
      <c r="AH9" s="2">
        <v>73900</v>
      </c>
      <c r="AI9" s="2">
        <v>2500</v>
      </c>
      <c r="AJ9" s="2">
        <v>74900</v>
      </c>
      <c r="AK9" s="2">
        <v>2400</v>
      </c>
      <c r="AL9" s="2">
        <v>108700</v>
      </c>
      <c r="AM9" s="2">
        <v>3500</v>
      </c>
      <c r="AN9" s="2">
        <v>81100</v>
      </c>
      <c r="AO9" s="2">
        <v>2600</v>
      </c>
      <c r="AP9" s="2">
        <v>66700</v>
      </c>
      <c r="AQ9" s="2">
        <v>2200</v>
      </c>
      <c r="AR9">
        <v>24320</v>
      </c>
      <c r="AS9">
        <v>820</v>
      </c>
      <c r="AT9">
        <v>27970</v>
      </c>
      <c r="AU9">
        <v>920</v>
      </c>
      <c r="AV9">
        <v>16890</v>
      </c>
      <c r="AW9">
        <v>620</v>
      </c>
      <c r="AX9">
        <v>261</v>
      </c>
      <c r="AY9">
        <v>17</v>
      </c>
      <c r="AZ9">
        <v>80</v>
      </c>
      <c r="BA9">
        <v>12</v>
      </c>
      <c r="BB9">
        <v>434</v>
      </c>
      <c r="BC9">
        <v>20</v>
      </c>
      <c r="BD9">
        <v>71</v>
      </c>
      <c r="BE9">
        <v>12</v>
      </c>
      <c r="BF9">
        <v>1173</v>
      </c>
      <c r="BG9">
        <v>71</v>
      </c>
      <c r="BH9">
        <v>25370</v>
      </c>
      <c r="BI9">
        <v>760</v>
      </c>
      <c r="BJ9">
        <v>3082</v>
      </c>
      <c r="BK9">
        <v>90</v>
      </c>
      <c r="BL9">
        <v>29.9</v>
      </c>
      <c r="BM9">
        <v>6.6</v>
      </c>
      <c r="BN9" s="2">
        <v>76300</v>
      </c>
      <c r="BO9" s="2">
        <v>3200</v>
      </c>
      <c r="BP9">
        <v>-4660</v>
      </c>
      <c r="BQ9">
        <v>180</v>
      </c>
      <c r="BR9" s="2">
        <v>800000</v>
      </c>
      <c r="BS9" s="2">
        <v>25000</v>
      </c>
      <c r="BT9">
        <v>116.2</v>
      </c>
      <c r="BU9">
        <v>7.6</v>
      </c>
      <c r="BV9">
        <v>774</v>
      </c>
      <c r="BW9">
        <v>30</v>
      </c>
      <c r="BX9">
        <v>5860</v>
      </c>
      <c r="BY9">
        <v>190</v>
      </c>
      <c r="BZ9">
        <v>1502</v>
      </c>
      <c r="CA9">
        <v>55</v>
      </c>
      <c r="CB9">
        <v>4880</v>
      </c>
      <c r="CC9">
        <v>190</v>
      </c>
      <c r="CD9">
        <v>735</v>
      </c>
      <c r="CE9">
        <v>24</v>
      </c>
      <c r="CF9">
        <v>3760</v>
      </c>
      <c r="CG9">
        <v>130</v>
      </c>
      <c r="CH9">
        <v>1167</v>
      </c>
      <c r="CI9">
        <v>37</v>
      </c>
      <c r="CJ9">
        <v>93.2</v>
      </c>
      <c r="CK9">
        <v>3.3</v>
      </c>
      <c r="CL9">
        <v>1340</v>
      </c>
      <c r="CM9">
        <v>46</v>
      </c>
      <c r="CN9">
        <v>194.8</v>
      </c>
      <c r="CO9">
        <v>6.2</v>
      </c>
      <c r="CP9">
        <v>1230</v>
      </c>
      <c r="CQ9">
        <v>40</v>
      </c>
      <c r="CR9">
        <v>218.4</v>
      </c>
      <c r="CS9">
        <v>7.1</v>
      </c>
      <c r="CT9">
        <v>546</v>
      </c>
      <c r="CU9">
        <v>18</v>
      </c>
      <c r="CV9">
        <v>63.6</v>
      </c>
      <c r="CW9">
        <v>2.2000000000000002</v>
      </c>
      <c r="CX9">
        <v>345</v>
      </c>
      <c r="CY9">
        <v>11</v>
      </c>
      <c r="CZ9">
        <v>44.5</v>
      </c>
      <c r="DA9">
        <v>1.6</v>
      </c>
      <c r="DB9">
        <v>28</v>
      </c>
      <c r="DC9">
        <v>17</v>
      </c>
      <c r="DD9">
        <v>-0.1</v>
      </c>
      <c r="DE9">
        <v>2.2000000000000002</v>
      </c>
      <c r="DF9">
        <v>5.53</v>
      </c>
      <c r="DG9">
        <v>0.26</v>
      </c>
      <c r="DH9">
        <v>1</v>
      </c>
      <c r="DI9">
        <v>0.18</v>
      </c>
      <c r="DJ9">
        <v>7.02</v>
      </c>
      <c r="DK9">
        <v>0.42</v>
      </c>
      <c r="DL9">
        <v>76.8</v>
      </c>
      <c r="DM9">
        <v>2.2999999999999998</v>
      </c>
      <c r="DN9">
        <v>8.3699999999999992</v>
      </c>
      <c r="DO9">
        <v>0.24</v>
      </c>
      <c r="DP9">
        <v>114</v>
      </c>
      <c r="DQ9">
        <v>26</v>
      </c>
      <c r="DR9">
        <v>1.045E-5</v>
      </c>
      <c r="DS9">
        <v>1.9999999999999999E-7</v>
      </c>
      <c r="DT9" s="2">
        <v>159100</v>
      </c>
      <c r="DU9" s="2">
        <v>5000</v>
      </c>
      <c r="DV9" s="2">
        <v>3300000</v>
      </c>
      <c r="DW9" s="2">
        <v>120000</v>
      </c>
      <c r="DX9">
        <v>31200</v>
      </c>
      <c r="DY9">
        <v>960</v>
      </c>
      <c r="DZ9">
        <v>14080</v>
      </c>
      <c r="EA9">
        <v>920</v>
      </c>
      <c r="EB9">
        <v>11090</v>
      </c>
      <c r="EC9">
        <v>430</v>
      </c>
      <c r="ED9" s="2">
        <v>1272000</v>
      </c>
      <c r="EE9" s="2">
        <v>41000</v>
      </c>
      <c r="EF9" s="2">
        <v>383000</v>
      </c>
      <c r="EG9" s="2">
        <v>14000</v>
      </c>
      <c r="EH9" s="2">
        <v>1238000</v>
      </c>
      <c r="EI9" s="2">
        <v>49000</v>
      </c>
      <c r="EJ9" s="2">
        <v>238100</v>
      </c>
      <c r="EK9" s="2">
        <v>7700</v>
      </c>
      <c r="EL9" s="2">
        <v>219700</v>
      </c>
      <c r="EM9" s="2">
        <v>7800</v>
      </c>
      <c r="EN9" s="2">
        <v>55700</v>
      </c>
      <c r="EO9" s="2">
        <v>1800</v>
      </c>
      <c r="EP9">
        <v>17810</v>
      </c>
      <c r="EQ9">
        <v>620</v>
      </c>
      <c r="ER9" s="2">
        <v>73900</v>
      </c>
      <c r="ES9" s="2">
        <v>2500</v>
      </c>
      <c r="ET9" s="2">
        <v>74900</v>
      </c>
      <c r="EU9" s="2">
        <v>2400</v>
      </c>
      <c r="EV9" s="2">
        <v>108700</v>
      </c>
      <c r="EW9" s="2">
        <v>3500</v>
      </c>
      <c r="EX9" s="2">
        <v>81100</v>
      </c>
      <c r="EY9" s="2">
        <v>2600</v>
      </c>
      <c r="EZ9" s="2">
        <v>66700</v>
      </c>
      <c r="FA9" s="2">
        <v>2200</v>
      </c>
      <c r="FB9">
        <v>24320</v>
      </c>
      <c r="FC9">
        <v>820</v>
      </c>
      <c r="FD9">
        <v>27970</v>
      </c>
      <c r="FE9">
        <v>920</v>
      </c>
      <c r="FF9">
        <v>16890</v>
      </c>
      <c r="FG9">
        <v>620</v>
      </c>
      <c r="FH9">
        <v>-1</v>
      </c>
      <c r="FI9">
        <v>12</v>
      </c>
      <c r="FJ9">
        <v>431</v>
      </c>
      <c r="FK9">
        <v>20</v>
      </c>
      <c r="FL9">
        <v>71</v>
      </c>
      <c r="FM9">
        <v>12</v>
      </c>
      <c r="FN9">
        <v>1173</v>
      </c>
      <c r="FO9">
        <v>71</v>
      </c>
      <c r="FP9">
        <v>25370</v>
      </c>
      <c r="FQ9">
        <v>760</v>
      </c>
      <c r="FR9">
        <v>3082</v>
      </c>
      <c r="FS9">
        <v>90</v>
      </c>
      <c r="FT9">
        <v>29.9</v>
      </c>
      <c r="FU9">
        <v>6.6</v>
      </c>
      <c r="FV9" t="s">
        <v>846</v>
      </c>
      <c r="FW9">
        <v>0</v>
      </c>
      <c r="FX9">
        <v>1.4870000000000001</v>
      </c>
      <c r="FY9">
        <v>1.7310000000000001</v>
      </c>
      <c r="FZ9">
        <v>553</v>
      </c>
      <c r="GA9">
        <v>0.44441000000000003</v>
      </c>
      <c r="GB9">
        <v>1.3030999999999999</v>
      </c>
      <c r="GC9">
        <v>3.1488</v>
      </c>
      <c r="GD9">
        <v>0.64659999999999995</v>
      </c>
      <c r="GE9">
        <v>3.1859000000000002</v>
      </c>
      <c r="GF9">
        <v>0.23729</v>
      </c>
      <c r="GG9">
        <v>1.4525999999999999</v>
      </c>
      <c r="GH9">
        <v>2.0863999999999998</v>
      </c>
      <c r="GI9">
        <v>7.7661999999999995E-2</v>
      </c>
      <c r="GJ9">
        <v>0.55972999999999995</v>
      </c>
      <c r="GK9">
        <v>7.3121000000000005E-2</v>
      </c>
      <c r="GL9">
        <v>0.64968000000000004</v>
      </c>
      <c r="GM9">
        <v>8.9709999999999998E-2</v>
      </c>
      <c r="GN9">
        <v>0.44589000000000001</v>
      </c>
      <c r="GO9">
        <v>5.5393999999999999E-2</v>
      </c>
      <c r="GP9">
        <v>0.28659000000000001</v>
      </c>
      <c r="GQ9">
        <v>5.8712E-2</v>
      </c>
      <c r="GR9">
        <v>587.12</v>
      </c>
      <c r="GS9">
        <v>3.0577000000000001</v>
      </c>
      <c r="GT9">
        <v>2.3133999999999998E-2</v>
      </c>
      <c r="GU9">
        <v>5.11E-2</v>
      </c>
      <c r="GV9">
        <v>8.8806999999999997E-2</v>
      </c>
      <c r="GW9">
        <v>7.0175000000000001E-2</v>
      </c>
      <c r="GX9">
        <v>1.0069E-2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624</v>
      </c>
      <c r="B10" t="s">
        <v>842</v>
      </c>
      <c r="C10" t="s">
        <v>625</v>
      </c>
      <c r="D10" t="s">
        <v>844</v>
      </c>
      <c r="E10" s="1">
        <v>1462.4929282407406</v>
      </c>
      <c r="F10">
        <v>42.087000000000003</v>
      </c>
      <c r="G10" t="s">
        <v>622</v>
      </c>
      <c r="H10" s="2">
        <v>7600000</v>
      </c>
      <c r="I10" s="2">
        <v>220000</v>
      </c>
      <c r="J10" s="2">
        <v>3280000</v>
      </c>
      <c r="K10" s="2">
        <v>110000</v>
      </c>
      <c r="L10">
        <v>73640</v>
      </c>
      <c r="M10">
        <v>610</v>
      </c>
      <c r="N10" s="2">
        <v>157600</v>
      </c>
      <c r="O10" s="2">
        <v>4900</v>
      </c>
      <c r="P10">
        <v>155280</v>
      </c>
      <c r="Q10">
        <v>930</v>
      </c>
      <c r="R10">
        <v>27470</v>
      </c>
      <c r="S10">
        <v>400</v>
      </c>
      <c r="T10" s="2">
        <v>1237000</v>
      </c>
      <c r="U10" s="2">
        <v>43000</v>
      </c>
      <c r="V10" s="2">
        <v>383000</v>
      </c>
      <c r="W10" s="2">
        <v>12000</v>
      </c>
      <c r="X10" s="2">
        <v>1213000</v>
      </c>
      <c r="Y10" s="2">
        <v>41000</v>
      </c>
      <c r="Z10" s="2">
        <v>240300</v>
      </c>
      <c r="AA10" s="2">
        <v>8600</v>
      </c>
      <c r="AB10" s="2">
        <v>225700</v>
      </c>
      <c r="AC10" s="2">
        <v>7500</v>
      </c>
      <c r="AD10" s="2">
        <v>56700</v>
      </c>
      <c r="AE10" s="2">
        <v>1700</v>
      </c>
      <c r="AF10">
        <v>18020</v>
      </c>
      <c r="AG10">
        <v>610</v>
      </c>
      <c r="AH10" s="2">
        <v>73500</v>
      </c>
      <c r="AI10" s="2">
        <v>2200</v>
      </c>
      <c r="AJ10" s="2">
        <v>74600</v>
      </c>
      <c r="AK10" s="2">
        <v>2400</v>
      </c>
      <c r="AL10" s="2">
        <v>109700</v>
      </c>
      <c r="AM10" s="2">
        <v>3400</v>
      </c>
      <c r="AN10" s="2">
        <v>83400</v>
      </c>
      <c r="AO10" s="2">
        <v>2500</v>
      </c>
      <c r="AP10" s="2">
        <v>68300</v>
      </c>
      <c r="AQ10" s="2">
        <v>2000</v>
      </c>
      <c r="AR10">
        <v>24830</v>
      </c>
      <c r="AS10">
        <v>740</v>
      </c>
      <c r="AT10">
        <v>29250</v>
      </c>
      <c r="AU10">
        <v>940</v>
      </c>
      <c r="AV10">
        <v>16940</v>
      </c>
      <c r="AW10">
        <v>580</v>
      </c>
      <c r="AX10">
        <v>237</v>
      </c>
      <c r="AY10">
        <v>19</v>
      </c>
      <c r="AZ10">
        <v>70</v>
      </c>
      <c r="BA10">
        <v>12</v>
      </c>
      <c r="BB10">
        <v>334</v>
      </c>
      <c r="BC10">
        <v>17</v>
      </c>
      <c r="BD10">
        <v>42.8</v>
      </c>
      <c r="BE10">
        <v>8.3000000000000007</v>
      </c>
      <c r="BF10">
        <v>982</v>
      </c>
      <c r="BG10">
        <v>65</v>
      </c>
      <c r="BH10">
        <v>27000</v>
      </c>
      <c r="BI10">
        <v>880</v>
      </c>
      <c r="BJ10">
        <v>2980</v>
      </c>
      <c r="BK10">
        <v>110</v>
      </c>
      <c r="BL10">
        <v>36.799999999999997</v>
      </c>
      <c r="BM10">
        <v>6.6</v>
      </c>
      <c r="BN10" s="2">
        <v>153700</v>
      </c>
      <c r="BO10" s="2">
        <v>7500</v>
      </c>
      <c r="BP10">
        <v>-11000</v>
      </c>
      <c r="BQ10">
        <v>310</v>
      </c>
      <c r="BR10" s="2">
        <v>832000</v>
      </c>
      <c r="BS10" s="2">
        <v>26000</v>
      </c>
      <c r="BT10">
        <v>120</v>
      </c>
      <c r="BU10">
        <v>7.2</v>
      </c>
      <c r="BV10">
        <v>599</v>
      </c>
      <c r="BW10">
        <v>22</v>
      </c>
      <c r="BX10">
        <v>5650</v>
      </c>
      <c r="BY10">
        <v>200</v>
      </c>
      <c r="BZ10">
        <v>1548</v>
      </c>
      <c r="CA10">
        <v>49</v>
      </c>
      <c r="CB10">
        <v>4900</v>
      </c>
      <c r="CC10">
        <v>170</v>
      </c>
      <c r="CD10">
        <v>724</v>
      </c>
      <c r="CE10">
        <v>26</v>
      </c>
      <c r="CF10">
        <v>4090</v>
      </c>
      <c r="CG10">
        <v>140</v>
      </c>
      <c r="CH10">
        <v>1156</v>
      </c>
      <c r="CI10">
        <v>35</v>
      </c>
      <c r="CJ10">
        <v>93.2</v>
      </c>
      <c r="CK10">
        <v>3.2</v>
      </c>
      <c r="CL10">
        <v>1355</v>
      </c>
      <c r="CM10">
        <v>40</v>
      </c>
      <c r="CN10">
        <v>194.2</v>
      </c>
      <c r="CO10">
        <v>6.3</v>
      </c>
      <c r="CP10">
        <v>1231</v>
      </c>
      <c r="CQ10">
        <v>38</v>
      </c>
      <c r="CR10">
        <v>228.4</v>
      </c>
      <c r="CS10">
        <v>6.9</v>
      </c>
      <c r="CT10">
        <v>557</v>
      </c>
      <c r="CU10">
        <v>16</v>
      </c>
      <c r="CV10">
        <v>65.599999999999994</v>
      </c>
      <c r="CW10">
        <v>2</v>
      </c>
      <c r="CX10">
        <v>355</v>
      </c>
      <c r="CY10">
        <v>11</v>
      </c>
      <c r="CZ10">
        <v>43.7</v>
      </c>
      <c r="DA10">
        <v>1.5</v>
      </c>
      <c r="DB10">
        <v>-3</v>
      </c>
      <c r="DC10">
        <v>19</v>
      </c>
      <c r="DD10">
        <v>-1.2</v>
      </c>
      <c r="DE10">
        <v>2.7</v>
      </c>
      <c r="DF10">
        <v>4.29</v>
      </c>
      <c r="DG10">
        <v>0.22</v>
      </c>
      <c r="DH10">
        <v>0.59</v>
      </c>
      <c r="DI10">
        <v>0.12</v>
      </c>
      <c r="DJ10">
        <v>5.96</v>
      </c>
      <c r="DK10">
        <v>0.39</v>
      </c>
      <c r="DL10">
        <v>81.5</v>
      </c>
      <c r="DM10">
        <v>2.6</v>
      </c>
      <c r="DN10">
        <v>8.06</v>
      </c>
      <c r="DO10">
        <v>0.28999999999999998</v>
      </c>
      <c r="DP10">
        <v>64</v>
      </c>
      <c r="DQ10">
        <v>12</v>
      </c>
      <c r="DR10">
        <v>9.6700000000000006E-6</v>
      </c>
      <c r="DS10">
        <v>2.2999999999999999E-7</v>
      </c>
      <c r="DT10" s="2">
        <v>155600</v>
      </c>
      <c r="DU10" s="2">
        <v>4900</v>
      </c>
      <c r="DV10" s="2">
        <v>3210000</v>
      </c>
      <c r="DW10" s="2">
        <v>110000</v>
      </c>
      <c r="DX10">
        <v>19940</v>
      </c>
      <c r="DY10">
        <v>540</v>
      </c>
      <c r="DZ10">
        <v>15600</v>
      </c>
      <c r="EA10">
        <v>930</v>
      </c>
      <c r="EB10">
        <v>11150</v>
      </c>
      <c r="EC10">
        <v>400</v>
      </c>
      <c r="ED10" s="2">
        <v>1237000</v>
      </c>
      <c r="EE10" s="2">
        <v>43000</v>
      </c>
      <c r="EF10" s="2">
        <v>383000</v>
      </c>
      <c r="EG10" s="2">
        <v>12000</v>
      </c>
      <c r="EH10" s="2">
        <v>1213000</v>
      </c>
      <c r="EI10" s="2">
        <v>41000</v>
      </c>
      <c r="EJ10" s="2">
        <v>240300</v>
      </c>
      <c r="EK10" s="2">
        <v>8600</v>
      </c>
      <c r="EL10" s="2">
        <v>225700</v>
      </c>
      <c r="EM10" s="2">
        <v>7500</v>
      </c>
      <c r="EN10" s="2">
        <v>56700</v>
      </c>
      <c r="EO10" s="2">
        <v>1700</v>
      </c>
      <c r="EP10">
        <v>18020</v>
      </c>
      <c r="EQ10">
        <v>610</v>
      </c>
      <c r="ER10" s="2">
        <v>73500</v>
      </c>
      <c r="ES10" s="2">
        <v>2200</v>
      </c>
      <c r="ET10" s="2">
        <v>74600</v>
      </c>
      <c r="EU10" s="2">
        <v>2400</v>
      </c>
      <c r="EV10" s="2">
        <v>109700</v>
      </c>
      <c r="EW10" s="2">
        <v>3400</v>
      </c>
      <c r="EX10" s="2">
        <v>83400</v>
      </c>
      <c r="EY10" s="2">
        <v>2500</v>
      </c>
      <c r="EZ10" s="2">
        <v>68300</v>
      </c>
      <c r="FA10" s="2">
        <v>2000</v>
      </c>
      <c r="FB10">
        <v>24830</v>
      </c>
      <c r="FC10">
        <v>740</v>
      </c>
      <c r="FD10">
        <v>29250</v>
      </c>
      <c r="FE10">
        <v>940</v>
      </c>
      <c r="FF10">
        <v>16940</v>
      </c>
      <c r="FG10">
        <v>580</v>
      </c>
      <c r="FH10">
        <v>-5</v>
      </c>
      <c r="FI10">
        <v>12</v>
      </c>
      <c r="FJ10">
        <v>331</v>
      </c>
      <c r="FK10">
        <v>17</v>
      </c>
      <c r="FL10">
        <v>42.5</v>
      </c>
      <c r="FM10">
        <v>8.3000000000000007</v>
      </c>
      <c r="FN10">
        <v>982</v>
      </c>
      <c r="FO10">
        <v>65</v>
      </c>
      <c r="FP10">
        <v>27000</v>
      </c>
      <c r="FQ10">
        <v>880</v>
      </c>
      <c r="FR10">
        <v>2980</v>
      </c>
      <c r="FS10">
        <v>110</v>
      </c>
      <c r="FT10">
        <v>36.799999999999997</v>
      </c>
      <c r="FU10">
        <v>6.6</v>
      </c>
      <c r="FV10" t="s">
        <v>846</v>
      </c>
      <c r="FW10">
        <v>0</v>
      </c>
      <c r="FX10">
        <v>1.1680999999999999</v>
      </c>
      <c r="FY10">
        <v>0.96526999999999996</v>
      </c>
      <c r="FZ10">
        <v>400.93</v>
      </c>
      <c r="GA10">
        <v>0.32651000000000002</v>
      </c>
      <c r="GB10">
        <v>1.4382999999999999</v>
      </c>
      <c r="GC10">
        <v>0.12667999999999999</v>
      </c>
      <c r="GD10">
        <v>5.0770000000000003E-2</v>
      </c>
      <c r="GE10">
        <v>5.0827999999999998E-2</v>
      </c>
      <c r="GF10">
        <v>3.7935999999999998E-2</v>
      </c>
      <c r="GG10">
        <v>0.22811000000000001</v>
      </c>
      <c r="GH10">
        <v>0.28294000000000002</v>
      </c>
      <c r="GI10">
        <v>4.5241999999999997E-2</v>
      </c>
      <c r="GJ10">
        <v>0.11609</v>
      </c>
      <c r="GK10">
        <v>3.1023999999999999E-2</v>
      </c>
      <c r="GL10">
        <v>0.14126</v>
      </c>
      <c r="GM10">
        <v>5.3681E-2</v>
      </c>
      <c r="GN10">
        <v>5.1333999999999998E-2</v>
      </c>
      <c r="GO10">
        <v>0</v>
      </c>
      <c r="GP10">
        <v>7.6354000000000005E-2</v>
      </c>
      <c r="GQ10">
        <v>4.1036999999999997E-2</v>
      </c>
      <c r="GR10">
        <v>410.37</v>
      </c>
      <c r="GS10">
        <v>2.2014</v>
      </c>
      <c r="GT10">
        <v>5.5537000000000003E-2</v>
      </c>
      <c r="GU10">
        <v>9.3288999999999997E-2</v>
      </c>
      <c r="GV10">
        <v>0.11901</v>
      </c>
      <c r="GW10">
        <v>3.177E-2</v>
      </c>
      <c r="GX10">
        <v>4.3493999999999998E-2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626</v>
      </c>
      <c r="B11" t="s">
        <v>842</v>
      </c>
      <c r="C11" t="s">
        <v>627</v>
      </c>
      <c r="D11" t="s">
        <v>844</v>
      </c>
      <c r="E11" s="1">
        <v>1462.4936921296296</v>
      </c>
      <c r="F11">
        <v>42.161000000000001</v>
      </c>
      <c r="G11" t="s">
        <v>624</v>
      </c>
      <c r="H11" s="2">
        <v>7600000</v>
      </c>
      <c r="I11" s="2">
        <v>220000</v>
      </c>
      <c r="J11" s="2">
        <v>3270000</v>
      </c>
      <c r="K11" s="2">
        <v>110000</v>
      </c>
      <c r="L11" s="2">
        <v>78400</v>
      </c>
      <c r="M11" s="2">
        <v>1100</v>
      </c>
      <c r="N11" s="2">
        <v>156600</v>
      </c>
      <c r="O11" s="2">
        <v>5300</v>
      </c>
      <c r="P11">
        <v>157010</v>
      </c>
      <c r="Q11">
        <v>980</v>
      </c>
      <c r="R11">
        <v>27090</v>
      </c>
      <c r="S11">
        <v>390</v>
      </c>
      <c r="T11" s="2">
        <v>1239000</v>
      </c>
      <c r="U11" s="2">
        <v>41000</v>
      </c>
      <c r="V11" s="2">
        <v>384000</v>
      </c>
      <c r="W11" s="2">
        <v>13000</v>
      </c>
      <c r="X11" s="2">
        <v>1179000</v>
      </c>
      <c r="Y11" s="2">
        <v>44000</v>
      </c>
      <c r="Z11" s="2">
        <v>237000</v>
      </c>
      <c r="AA11" s="2">
        <v>7300</v>
      </c>
      <c r="AB11" s="2">
        <v>221400</v>
      </c>
      <c r="AC11" s="2">
        <v>7700</v>
      </c>
      <c r="AD11" s="2">
        <v>55200</v>
      </c>
      <c r="AE11" s="2">
        <v>1700</v>
      </c>
      <c r="AF11">
        <v>17760</v>
      </c>
      <c r="AG11">
        <v>620</v>
      </c>
      <c r="AH11" s="2">
        <v>73300</v>
      </c>
      <c r="AI11" s="2">
        <v>2200</v>
      </c>
      <c r="AJ11" s="2">
        <v>74000</v>
      </c>
      <c r="AK11" s="2">
        <v>2300</v>
      </c>
      <c r="AL11" s="2">
        <v>109300</v>
      </c>
      <c r="AM11" s="2">
        <v>3400</v>
      </c>
      <c r="AN11" s="2">
        <v>80300</v>
      </c>
      <c r="AO11" s="2">
        <v>2400</v>
      </c>
      <c r="AP11" s="2">
        <v>69200</v>
      </c>
      <c r="AQ11" s="2">
        <v>2100</v>
      </c>
      <c r="AR11">
        <v>25010</v>
      </c>
      <c r="AS11">
        <v>820</v>
      </c>
      <c r="AT11">
        <v>28640</v>
      </c>
      <c r="AU11">
        <v>840</v>
      </c>
      <c r="AV11">
        <v>16800</v>
      </c>
      <c r="AW11">
        <v>530</v>
      </c>
      <c r="AX11">
        <v>251</v>
      </c>
      <c r="AY11">
        <v>17</v>
      </c>
      <c r="AZ11">
        <v>73</v>
      </c>
      <c r="BA11">
        <v>10</v>
      </c>
      <c r="BB11">
        <v>424</v>
      </c>
      <c r="BC11">
        <v>20</v>
      </c>
      <c r="BD11">
        <v>61</v>
      </c>
      <c r="BE11">
        <v>10</v>
      </c>
      <c r="BF11">
        <v>1111</v>
      </c>
      <c r="BG11">
        <v>64</v>
      </c>
      <c r="BH11">
        <v>25160</v>
      </c>
      <c r="BI11">
        <v>810</v>
      </c>
      <c r="BJ11">
        <v>2930</v>
      </c>
      <c r="BK11">
        <v>100</v>
      </c>
      <c r="BL11">
        <v>22.4</v>
      </c>
      <c r="BM11">
        <v>5</v>
      </c>
      <c r="BN11" s="2">
        <v>105700</v>
      </c>
      <c r="BO11" s="2">
        <v>4600</v>
      </c>
      <c r="BP11" s="2">
        <v>-42900</v>
      </c>
      <c r="BQ11" s="2">
        <v>1700</v>
      </c>
      <c r="BR11" s="2">
        <v>832000</v>
      </c>
      <c r="BS11" s="2">
        <v>28000</v>
      </c>
      <c r="BT11">
        <v>133.9</v>
      </c>
      <c r="BU11">
        <v>7.5</v>
      </c>
      <c r="BV11">
        <v>574</v>
      </c>
      <c r="BW11">
        <v>21</v>
      </c>
      <c r="BX11">
        <v>5700</v>
      </c>
      <c r="BY11">
        <v>190</v>
      </c>
      <c r="BZ11">
        <v>1573</v>
      </c>
      <c r="CA11">
        <v>52</v>
      </c>
      <c r="CB11">
        <v>4790</v>
      </c>
      <c r="CC11">
        <v>180</v>
      </c>
      <c r="CD11">
        <v>717</v>
      </c>
      <c r="CE11">
        <v>22</v>
      </c>
      <c r="CF11">
        <v>4010</v>
      </c>
      <c r="CG11">
        <v>140</v>
      </c>
      <c r="CH11">
        <v>1131</v>
      </c>
      <c r="CI11">
        <v>36</v>
      </c>
      <c r="CJ11">
        <v>92</v>
      </c>
      <c r="CK11">
        <v>3.2</v>
      </c>
      <c r="CL11">
        <v>1357</v>
      </c>
      <c r="CM11">
        <v>41</v>
      </c>
      <c r="CN11">
        <v>193.1</v>
      </c>
      <c r="CO11">
        <v>6</v>
      </c>
      <c r="CP11">
        <v>1229</v>
      </c>
      <c r="CQ11">
        <v>39</v>
      </c>
      <c r="CR11">
        <v>220.1</v>
      </c>
      <c r="CS11">
        <v>6.6</v>
      </c>
      <c r="CT11">
        <v>565</v>
      </c>
      <c r="CU11">
        <v>17</v>
      </c>
      <c r="CV11">
        <v>66.3</v>
      </c>
      <c r="CW11">
        <v>2.2000000000000002</v>
      </c>
      <c r="CX11">
        <v>348</v>
      </c>
      <c r="CY11">
        <v>10</v>
      </c>
      <c r="CZ11">
        <v>43.4</v>
      </c>
      <c r="DA11">
        <v>1.4</v>
      </c>
      <c r="DB11">
        <v>6</v>
      </c>
      <c r="DC11">
        <v>17</v>
      </c>
      <c r="DD11">
        <v>-0.6</v>
      </c>
      <c r="DE11">
        <v>2.4</v>
      </c>
      <c r="DF11">
        <v>5.47</v>
      </c>
      <c r="DG11">
        <v>0.27</v>
      </c>
      <c r="DH11">
        <v>0.84</v>
      </c>
      <c r="DI11">
        <v>0.14000000000000001</v>
      </c>
      <c r="DJ11">
        <v>6.75</v>
      </c>
      <c r="DK11">
        <v>0.39</v>
      </c>
      <c r="DL11">
        <v>76</v>
      </c>
      <c r="DM11">
        <v>2.4</v>
      </c>
      <c r="DN11">
        <v>7.93</v>
      </c>
      <c r="DO11">
        <v>0.28000000000000003</v>
      </c>
      <c r="DP11">
        <v>37.4</v>
      </c>
      <c r="DQ11">
        <v>8.4</v>
      </c>
      <c r="DR11">
        <v>9.6500000000000008E-6</v>
      </c>
      <c r="DS11">
        <v>2.3999999999999998E-7</v>
      </c>
      <c r="DT11" s="2">
        <v>154700</v>
      </c>
      <c r="DU11" s="2">
        <v>5300</v>
      </c>
      <c r="DV11" s="2">
        <v>3200000</v>
      </c>
      <c r="DW11" s="2">
        <v>110000</v>
      </c>
      <c r="DX11">
        <v>29310</v>
      </c>
      <c r="DY11">
        <v>910</v>
      </c>
      <c r="DZ11">
        <v>17420</v>
      </c>
      <c r="EA11">
        <v>980</v>
      </c>
      <c r="EB11">
        <v>10840</v>
      </c>
      <c r="EC11">
        <v>390</v>
      </c>
      <c r="ED11" s="2">
        <v>1239000</v>
      </c>
      <c r="EE11" s="2">
        <v>41000</v>
      </c>
      <c r="EF11" s="2">
        <v>384000</v>
      </c>
      <c r="EG11" s="2">
        <v>13000</v>
      </c>
      <c r="EH11" s="2">
        <v>1179000</v>
      </c>
      <c r="EI11" s="2">
        <v>44000</v>
      </c>
      <c r="EJ11" s="2">
        <v>237000</v>
      </c>
      <c r="EK11" s="2">
        <v>7300</v>
      </c>
      <c r="EL11" s="2">
        <v>221400</v>
      </c>
      <c r="EM11" s="2">
        <v>7700</v>
      </c>
      <c r="EN11" s="2">
        <v>55200</v>
      </c>
      <c r="EO11" s="2">
        <v>1700</v>
      </c>
      <c r="EP11">
        <v>17760</v>
      </c>
      <c r="EQ11">
        <v>620</v>
      </c>
      <c r="ER11" s="2">
        <v>73300</v>
      </c>
      <c r="ES11" s="2">
        <v>2200</v>
      </c>
      <c r="ET11" s="2">
        <v>74000</v>
      </c>
      <c r="EU11" s="2">
        <v>2300</v>
      </c>
      <c r="EV11" s="2">
        <v>109300</v>
      </c>
      <c r="EW11" s="2">
        <v>3400</v>
      </c>
      <c r="EX11" s="2">
        <v>80300</v>
      </c>
      <c r="EY11" s="2">
        <v>2400</v>
      </c>
      <c r="EZ11" s="2">
        <v>69200</v>
      </c>
      <c r="FA11" s="2">
        <v>2100</v>
      </c>
      <c r="FB11">
        <v>25010</v>
      </c>
      <c r="FC11">
        <v>820</v>
      </c>
      <c r="FD11">
        <v>28640</v>
      </c>
      <c r="FE11">
        <v>840</v>
      </c>
      <c r="FF11">
        <v>16800</v>
      </c>
      <c r="FG11">
        <v>530</v>
      </c>
      <c r="FH11">
        <v>-3</v>
      </c>
      <c r="FI11">
        <v>10</v>
      </c>
      <c r="FJ11">
        <v>421</v>
      </c>
      <c r="FK11">
        <v>20</v>
      </c>
      <c r="FL11">
        <v>61</v>
      </c>
      <c r="FM11">
        <v>10</v>
      </c>
      <c r="FN11">
        <v>1110</v>
      </c>
      <c r="FO11">
        <v>64</v>
      </c>
      <c r="FP11">
        <v>25160</v>
      </c>
      <c r="FQ11">
        <v>810</v>
      </c>
      <c r="FR11">
        <v>2930</v>
      </c>
      <c r="FS11">
        <v>100</v>
      </c>
      <c r="FT11">
        <v>22.3</v>
      </c>
      <c r="FU11">
        <v>5</v>
      </c>
      <c r="FV11" t="s">
        <v>846</v>
      </c>
      <c r="FW11">
        <v>0</v>
      </c>
      <c r="FX11">
        <v>0.95094000000000001</v>
      </c>
      <c r="FY11">
        <v>0.86889000000000005</v>
      </c>
      <c r="FZ11">
        <v>683.17</v>
      </c>
      <c r="GA11">
        <v>0.34473999999999999</v>
      </c>
      <c r="GB11">
        <v>1.3985000000000001</v>
      </c>
      <c r="GC11">
        <v>1.7813000000000001</v>
      </c>
      <c r="GD11">
        <v>0.12245</v>
      </c>
      <c r="GE11">
        <v>1.4476</v>
      </c>
      <c r="GF11">
        <v>0.61304999999999998</v>
      </c>
      <c r="GG11">
        <v>0.81372999999999995</v>
      </c>
      <c r="GH11">
        <v>1.0285</v>
      </c>
      <c r="GI11">
        <v>7.7478000000000005E-2</v>
      </c>
      <c r="GJ11">
        <v>0.86548000000000003</v>
      </c>
      <c r="GK11">
        <v>4.7323999999999998E-2</v>
      </c>
      <c r="GL11">
        <v>0.16814000000000001</v>
      </c>
      <c r="GM11">
        <v>7.7920000000000003E-2</v>
      </c>
      <c r="GN11">
        <v>0.36037999999999998</v>
      </c>
      <c r="GO11">
        <v>3.3293000000000003E-2</v>
      </c>
      <c r="GP11">
        <v>0</v>
      </c>
      <c r="GQ11">
        <v>4.7163999999999998E-2</v>
      </c>
      <c r="GR11">
        <v>471.64</v>
      </c>
      <c r="GS11">
        <v>3.1949999999999998</v>
      </c>
      <c r="GT11">
        <v>8.7402999999999995E-2</v>
      </c>
      <c r="GU11">
        <v>0.1241</v>
      </c>
      <c r="GV11">
        <v>5.5461000000000003E-2</v>
      </c>
      <c r="GW11">
        <v>4.5164999999999997E-2</v>
      </c>
      <c r="GX11">
        <v>6.1752999999999999E-3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628</v>
      </c>
      <c r="B12" t="s">
        <v>842</v>
      </c>
      <c r="C12" t="s">
        <v>629</v>
      </c>
      <c r="D12" t="s">
        <v>844</v>
      </c>
      <c r="E12" s="1">
        <v>1462.5213425925926</v>
      </c>
      <c r="F12">
        <v>42.162999999999997</v>
      </c>
      <c r="G12" t="s">
        <v>626</v>
      </c>
      <c r="H12" s="2">
        <v>6430000</v>
      </c>
      <c r="I12" s="2">
        <v>180000</v>
      </c>
      <c r="J12" s="2">
        <v>2764000</v>
      </c>
      <c r="K12" s="2">
        <v>90000</v>
      </c>
      <c r="L12">
        <v>69170</v>
      </c>
      <c r="M12">
        <v>680</v>
      </c>
      <c r="N12" s="2">
        <v>126100</v>
      </c>
      <c r="O12" s="2">
        <v>3600</v>
      </c>
      <c r="P12">
        <v>114300</v>
      </c>
      <c r="Q12">
        <v>720</v>
      </c>
      <c r="R12">
        <v>21410</v>
      </c>
      <c r="S12">
        <v>340</v>
      </c>
      <c r="T12" s="2">
        <v>1022000</v>
      </c>
      <c r="U12" s="2">
        <v>36000</v>
      </c>
      <c r="V12" s="2">
        <v>331000</v>
      </c>
      <c r="W12" s="2">
        <v>12000</v>
      </c>
      <c r="X12" s="2">
        <v>1026000</v>
      </c>
      <c r="Y12" s="2">
        <v>35000</v>
      </c>
      <c r="Z12" s="2">
        <v>212300</v>
      </c>
      <c r="AA12" s="2">
        <v>6600</v>
      </c>
      <c r="AB12" s="2">
        <v>199000</v>
      </c>
      <c r="AC12" s="2">
        <v>7100</v>
      </c>
      <c r="AD12" s="2">
        <v>49400</v>
      </c>
      <c r="AE12" s="2">
        <v>1500</v>
      </c>
      <c r="AF12">
        <v>16370</v>
      </c>
      <c r="AG12">
        <v>580</v>
      </c>
      <c r="AH12" s="2">
        <v>65400</v>
      </c>
      <c r="AI12" s="2">
        <v>1900</v>
      </c>
      <c r="AJ12" s="2">
        <v>67000</v>
      </c>
      <c r="AK12" s="2">
        <v>2000</v>
      </c>
      <c r="AL12" s="2">
        <v>99000</v>
      </c>
      <c r="AM12" s="2">
        <v>2700</v>
      </c>
      <c r="AN12" s="2">
        <v>74800</v>
      </c>
      <c r="AO12" s="2">
        <v>2200</v>
      </c>
      <c r="AP12" s="2">
        <v>63900</v>
      </c>
      <c r="AQ12" s="2">
        <v>1700</v>
      </c>
      <c r="AR12">
        <v>22900</v>
      </c>
      <c r="AS12">
        <v>670</v>
      </c>
      <c r="AT12">
        <v>27070</v>
      </c>
      <c r="AU12">
        <v>880</v>
      </c>
      <c r="AV12">
        <v>16370</v>
      </c>
      <c r="AW12">
        <v>530</v>
      </c>
      <c r="AX12">
        <v>201</v>
      </c>
      <c r="AY12">
        <v>17</v>
      </c>
      <c r="AZ12">
        <v>59</v>
      </c>
      <c r="BA12">
        <v>10</v>
      </c>
      <c r="BB12">
        <v>417</v>
      </c>
      <c r="BC12">
        <v>18</v>
      </c>
      <c r="BD12">
        <v>59.8</v>
      </c>
      <c r="BE12">
        <v>9.9</v>
      </c>
      <c r="BF12">
        <v>1142</v>
      </c>
      <c r="BG12">
        <v>69</v>
      </c>
      <c r="BH12">
        <v>25500</v>
      </c>
      <c r="BI12">
        <v>820</v>
      </c>
      <c r="BJ12">
        <v>3200</v>
      </c>
      <c r="BK12">
        <v>100</v>
      </c>
      <c r="BL12">
        <v>32.6</v>
      </c>
      <c r="BM12">
        <v>6.6</v>
      </c>
      <c r="BN12" s="2">
        <v>95100</v>
      </c>
      <c r="BO12" s="2">
        <v>3700</v>
      </c>
      <c r="BP12" s="2">
        <v>57900</v>
      </c>
      <c r="BQ12" s="2">
        <v>5800</v>
      </c>
      <c r="BR12" s="2">
        <v>814000</v>
      </c>
      <c r="BS12" s="2">
        <v>24000</v>
      </c>
      <c r="BT12">
        <v>143.80000000000001</v>
      </c>
      <c r="BU12">
        <v>8.3000000000000007</v>
      </c>
      <c r="BV12">
        <v>774</v>
      </c>
      <c r="BW12">
        <v>28</v>
      </c>
      <c r="BX12">
        <v>6280</v>
      </c>
      <c r="BY12">
        <v>220</v>
      </c>
      <c r="BZ12">
        <v>1592</v>
      </c>
      <c r="CA12">
        <v>56</v>
      </c>
      <c r="CB12">
        <v>5090</v>
      </c>
      <c r="CC12">
        <v>180</v>
      </c>
      <c r="CD12">
        <v>759</v>
      </c>
      <c r="CE12">
        <v>23</v>
      </c>
      <c r="CF12">
        <v>4050</v>
      </c>
      <c r="CG12">
        <v>140</v>
      </c>
      <c r="CH12">
        <v>1182</v>
      </c>
      <c r="CI12">
        <v>36</v>
      </c>
      <c r="CJ12">
        <v>93.6</v>
      </c>
      <c r="CK12">
        <v>3.3</v>
      </c>
      <c r="CL12">
        <v>1382</v>
      </c>
      <c r="CM12">
        <v>40</v>
      </c>
      <c r="CN12">
        <v>195.5</v>
      </c>
      <c r="CO12">
        <v>5.9</v>
      </c>
      <c r="CP12">
        <v>1220</v>
      </c>
      <c r="CQ12">
        <v>34</v>
      </c>
      <c r="CR12">
        <v>217.5</v>
      </c>
      <c r="CS12">
        <v>6.5</v>
      </c>
      <c r="CT12">
        <v>563</v>
      </c>
      <c r="CU12">
        <v>15</v>
      </c>
      <c r="CV12">
        <v>67.5</v>
      </c>
      <c r="CW12">
        <v>2</v>
      </c>
      <c r="CX12">
        <v>367</v>
      </c>
      <c r="CY12">
        <v>12</v>
      </c>
      <c r="CZ12">
        <v>45.7</v>
      </c>
      <c r="DA12">
        <v>1.5</v>
      </c>
      <c r="DB12">
        <v>-6</v>
      </c>
      <c r="DC12">
        <v>17</v>
      </c>
      <c r="DD12">
        <v>-2.1</v>
      </c>
      <c r="DE12">
        <v>2.4</v>
      </c>
      <c r="DF12">
        <v>5.61</v>
      </c>
      <c r="DG12">
        <v>0.25</v>
      </c>
      <c r="DH12">
        <v>0.89</v>
      </c>
      <c r="DI12">
        <v>0.15</v>
      </c>
      <c r="DJ12">
        <v>7.15</v>
      </c>
      <c r="DK12">
        <v>0.43</v>
      </c>
      <c r="DL12">
        <v>79.5</v>
      </c>
      <c r="DM12">
        <v>2.5</v>
      </c>
      <c r="DN12">
        <v>8.66</v>
      </c>
      <c r="DO12">
        <v>0.27</v>
      </c>
      <c r="DP12">
        <v>274</v>
      </c>
      <c r="DQ12">
        <v>58</v>
      </c>
      <c r="DR12">
        <v>1.0519999999999999E-5</v>
      </c>
      <c r="DS12">
        <v>2.3999999999999998E-7</v>
      </c>
      <c r="DT12" s="2">
        <v>124700</v>
      </c>
      <c r="DU12" s="2">
        <v>3600</v>
      </c>
      <c r="DV12" s="2">
        <v>2707000</v>
      </c>
      <c r="DW12" s="2">
        <v>90000</v>
      </c>
      <c r="DX12">
        <v>25330</v>
      </c>
      <c r="DY12">
        <v>680</v>
      </c>
      <c r="DZ12">
        <v>12380</v>
      </c>
      <c r="EA12">
        <v>720</v>
      </c>
      <c r="EB12">
        <v>8690</v>
      </c>
      <c r="EC12">
        <v>350</v>
      </c>
      <c r="ED12" s="2">
        <v>1022000</v>
      </c>
      <c r="EE12" s="2">
        <v>36000</v>
      </c>
      <c r="EF12" s="2">
        <v>331000</v>
      </c>
      <c r="EG12" s="2">
        <v>12000</v>
      </c>
      <c r="EH12" s="2">
        <v>1026000</v>
      </c>
      <c r="EI12" s="2">
        <v>35000</v>
      </c>
      <c r="EJ12" s="2">
        <v>212300</v>
      </c>
      <c r="EK12" s="2">
        <v>6600</v>
      </c>
      <c r="EL12" s="2">
        <v>199000</v>
      </c>
      <c r="EM12" s="2">
        <v>7100</v>
      </c>
      <c r="EN12" s="2">
        <v>49400</v>
      </c>
      <c r="EO12" s="2">
        <v>1500</v>
      </c>
      <c r="EP12">
        <v>16370</v>
      </c>
      <c r="EQ12">
        <v>580</v>
      </c>
      <c r="ER12" s="2">
        <v>65400</v>
      </c>
      <c r="ES12" s="2">
        <v>1900</v>
      </c>
      <c r="ET12" s="2">
        <v>67000</v>
      </c>
      <c r="EU12" s="2">
        <v>2000</v>
      </c>
      <c r="EV12" s="2">
        <v>99000</v>
      </c>
      <c r="EW12" s="2">
        <v>2700</v>
      </c>
      <c r="EX12" s="2">
        <v>74800</v>
      </c>
      <c r="EY12" s="2">
        <v>2200</v>
      </c>
      <c r="EZ12" s="2">
        <v>63900</v>
      </c>
      <c r="FA12" s="2">
        <v>1700</v>
      </c>
      <c r="FB12">
        <v>22900</v>
      </c>
      <c r="FC12">
        <v>670</v>
      </c>
      <c r="FD12">
        <v>27070</v>
      </c>
      <c r="FE12">
        <v>880</v>
      </c>
      <c r="FF12">
        <v>16370</v>
      </c>
      <c r="FG12">
        <v>530</v>
      </c>
      <c r="FH12">
        <v>-9</v>
      </c>
      <c r="FI12">
        <v>10</v>
      </c>
      <c r="FJ12">
        <v>414</v>
      </c>
      <c r="FK12">
        <v>18</v>
      </c>
      <c r="FL12">
        <v>59.5</v>
      </c>
      <c r="FM12">
        <v>9.9</v>
      </c>
      <c r="FN12">
        <v>1142</v>
      </c>
      <c r="FO12">
        <v>69</v>
      </c>
      <c r="FP12">
        <v>25500</v>
      </c>
      <c r="FQ12">
        <v>820</v>
      </c>
      <c r="FR12">
        <v>3200</v>
      </c>
      <c r="FS12">
        <v>100</v>
      </c>
      <c r="FT12">
        <v>32.6</v>
      </c>
      <c r="FU12">
        <v>6.6</v>
      </c>
      <c r="FV12" t="s">
        <v>846</v>
      </c>
      <c r="FW12">
        <v>0</v>
      </c>
      <c r="FX12">
        <v>0.96565000000000001</v>
      </c>
      <c r="FY12">
        <v>1.2495000000000001</v>
      </c>
      <c r="FZ12">
        <v>429.28</v>
      </c>
      <c r="GA12">
        <v>0.41515000000000002</v>
      </c>
      <c r="GB12">
        <v>1.4034</v>
      </c>
      <c r="GC12">
        <v>9.7101000000000007E-2</v>
      </c>
      <c r="GD12">
        <v>5.4628999999999997E-2</v>
      </c>
      <c r="GE12">
        <v>0</v>
      </c>
      <c r="GF12">
        <v>8.9523000000000005E-2</v>
      </c>
      <c r="GG12">
        <v>0.23053999999999999</v>
      </c>
      <c r="GH12">
        <v>0.25880999999999998</v>
      </c>
      <c r="GI12">
        <v>4.5118999999999999E-2</v>
      </c>
      <c r="GJ12">
        <v>0.11981</v>
      </c>
      <c r="GK12">
        <v>6.4245999999999998E-2</v>
      </c>
      <c r="GL12">
        <v>6.9861000000000006E-2</v>
      </c>
      <c r="GM12">
        <v>4.1853000000000001E-2</v>
      </c>
      <c r="GN12">
        <v>0.20437</v>
      </c>
      <c r="GO12">
        <v>9.2918000000000001E-2</v>
      </c>
      <c r="GP12">
        <v>7.6766000000000001E-2</v>
      </c>
      <c r="GQ12">
        <v>0.10444000000000001</v>
      </c>
      <c r="GR12">
        <v>1044.4000000000001</v>
      </c>
      <c r="GS12">
        <v>2.4022999999999999</v>
      </c>
      <c r="GT12">
        <v>6.3147999999999996E-2</v>
      </c>
      <c r="GU12">
        <v>0.12958</v>
      </c>
      <c r="GV12">
        <v>9.9076999999999998E-2</v>
      </c>
      <c r="GW12">
        <v>6.855E-2</v>
      </c>
      <c r="GX12">
        <v>5.1916999999999998E-2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630</v>
      </c>
      <c r="B13" t="s">
        <v>842</v>
      </c>
      <c r="C13" t="s">
        <v>631</v>
      </c>
      <c r="D13" t="s">
        <v>844</v>
      </c>
      <c r="E13" s="1">
        <v>1462.5221064814814</v>
      </c>
      <c r="F13">
        <v>42.11</v>
      </c>
      <c r="G13" t="s">
        <v>628</v>
      </c>
      <c r="H13" s="2">
        <v>6490000</v>
      </c>
      <c r="I13" s="2">
        <v>190000</v>
      </c>
      <c r="J13" s="2">
        <v>2808000</v>
      </c>
      <c r="K13" s="2">
        <v>96000</v>
      </c>
      <c r="L13">
        <v>67600</v>
      </c>
      <c r="M13">
        <v>840</v>
      </c>
      <c r="N13" s="2">
        <v>127200</v>
      </c>
      <c r="O13" s="2">
        <v>3600</v>
      </c>
      <c r="P13">
        <v>116960</v>
      </c>
      <c r="Q13">
        <v>680</v>
      </c>
      <c r="R13">
        <v>21880</v>
      </c>
      <c r="S13">
        <v>310</v>
      </c>
      <c r="T13" s="2">
        <v>1006000</v>
      </c>
      <c r="U13" s="2">
        <v>34000</v>
      </c>
      <c r="V13" s="2">
        <v>329000</v>
      </c>
      <c r="W13" s="2">
        <v>10000</v>
      </c>
      <c r="X13" s="2">
        <v>1023000</v>
      </c>
      <c r="Y13" s="2">
        <v>36000</v>
      </c>
      <c r="Z13" s="2">
        <v>211400</v>
      </c>
      <c r="AA13" s="2">
        <v>6800</v>
      </c>
      <c r="AB13" s="2">
        <v>194900</v>
      </c>
      <c r="AC13" s="2">
        <v>7200</v>
      </c>
      <c r="AD13" s="2">
        <v>49800</v>
      </c>
      <c r="AE13" s="2">
        <v>1500</v>
      </c>
      <c r="AF13">
        <v>15950</v>
      </c>
      <c r="AG13">
        <v>520</v>
      </c>
      <c r="AH13" s="2">
        <v>64300</v>
      </c>
      <c r="AI13" s="2">
        <v>2100</v>
      </c>
      <c r="AJ13" s="2">
        <v>66100</v>
      </c>
      <c r="AK13" s="2">
        <v>2200</v>
      </c>
      <c r="AL13" s="2">
        <v>96500</v>
      </c>
      <c r="AM13" s="2">
        <v>2900</v>
      </c>
      <c r="AN13" s="2">
        <v>72400</v>
      </c>
      <c r="AO13" s="2">
        <v>2200</v>
      </c>
      <c r="AP13" s="2">
        <v>62000</v>
      </c>
      <c r="AQ13" s="2">
        <v>1800</v>
      </c>
      <c r="AR13">
        <v>22400</v>
      </c>
      <c r="AS13">
        <v>790</v>
      </c>
      <c r="AT13">
        <v>25900</v>
      </c>
      <c r="AU13">
        <v>810</v>
      </c>
      <c r="AV13">
        <v>15760</v>
      </c>
      <c r="AW13">
        <v>580</v>
      </c>
      <c r="AX13">
        <v>222</v>
      </c>
      <c r="AY13">
        <v>21</v>
      </c>
      <c r="AZ13">
        <v>69</v>
      </c>
      <c r="BA13">
        <v>11</v>
      </c>
      <c r="BB13">
        <v>411</v>
      </c>
      <c r="BC13">
        <v>21</v>
      </c>
      <c r="BD13">
        <v>56.2</v>
      </c>
      <c r="BE13">
        <v>8.6</v>
      </c>
      <c r="BF13">
        <v>1155</v>
      </c>
      <c r="BG13">
        <v>64</v>
      </c>
      <c r="BH13">
        <v>26870</v>
      </c>
      <c r="BI13">
        <v>770</v>
      </c>
      <c r="BJ13">
        <v>2980</v>
      </c>
      <c r="BK13">
        <v>100</v>
      </c>
      <c r="BL13">
        <v>31.8</v>
      </c>
      <c r="BM13">
        <v>6.6</v>
      </c>
      <c r="BN13" s="2">
        <v>79600</v>
      </c>
      <c r="BO13" s="2">
        <v>3200</v>
      </c>
      <c r="BP13">
        <v>18340</v>
      </c>
      <c r="BQ13">
        <v>860</v>
      </c>
      <c r="BR13" s="2">
        <v>820000</v>
      </c>
      <c r="BS13" s="2">
        <v>23000</v>
      </c>
      <c r="BT13">
        <v>151.6</v>
      </c>
      <c r="BU13">
        <v>8.6</v>
      </c>
      <c r="BV13">
        <v>981</v>
      </c>
      <c r="BW13">
        <v>33</v>
      </c>
      <c r="BX13">
        <v>6170</v>
      </c>
      <c r="BY13">
        <v>210</v>
      </c>
      <c r="BZ13">
        <v>1571</v>
      </c>
      <c r="CA13">
        <v>49</v>
      </c>
      <c r="CB13">
        <v>5070</v>
      </c>
      <c r="CC13">
        <v>180</v>
      </c>
      <c r="CD13">
        <v>755</v>
      </c>
      <c r="CE13">
        <v>24</v>
      </c>
      <c r="CF13">
        <v>3970</v>
      </c>
      <c r="CG13">
        <v>150</v>
      </c>
      <c r="CH13">
        <v>1191</v>
      </c>
      <c r="CI13">
        <v>35</v>
      </c>
      <c r="CJ13">
        <v>91.2</v>
      </c>
      <c r="CK13">
        <v>3</v>
      </c>
      <c r="CL13">
        <v>1359</v>
      </c>
      <c r="CM13">
        <v>44</v>
      </c>
      <c r="CN13">
        <v>192.9</v>
      </c>
      <c r="CO13">
        <v>6.4</v>
      </c>
      <c r="CP13">
        <v>1187</v>
      </c>
      <c r="CQ13">
        <v>36</v>
      </c>
      <c r="CR13">
        <v>210.3</v>
      </c>
      <c r="CS13">
        <v>6.3</v>
      </c>
      <c r="CT13">
        <v>545</v>
      </c>
      <c r="CU13">
        <v>16</v>
      </c>
      <c r="CV13">
        <v>66</v>
      </c>
      <c r="CW13">
        <v>2.2999999999999998</v>
      </c>
      <c r="CX13">
        <v>350</v>
      </c>
      <c r="CY13">
        <v>11</v>
      </c>
      <c r="CZ13">
        <v>44</v>
      </c>
      <c r="DA13">
        <v>1.6</v>
      </c>
      <c r="DB13">
        <v>2</v>
      </c>
      <c r="DC13">
        <v>21</v>
      </c>
      <c r="DD13">
        <v>-0.2</v>
      </c>
      <c r="DE13">
        <v>2.6</v>
      </c>
      <c r="DF13">
        <v>5.52</v>
      </c>
      <c r="DG13">
        <v>0.28000000000000003</v>
      </c>
      <c r="DH13">
        <v>0.84</v>
      </c>
      <c r="DI13">
        <v>0.13</v>
      </c>
      <c r="DJ13">
        <v>7.23</v>
      </c>
      <c r="DK13">
        <v>0.4</v>
      </c>
      <c r="DL13">
        <v>83.7</v>
      </c>
      <c r="DM13">
        <v>2.4</v>
      </c>
      <c r="DN13">
        <v>8.0500000000000007</v>
      </c>
      <c r="DO13">
        <v>0.28000000000000003</v>
      </c>
      <c r="DP13">
        <v>-600</v>
      </c>
      <c r="DQ13">
        <v>1300</v>
      </c>
      <c r="DR13">
        <v>9.9299999999999998E-6</v>
      </c>
      <c r="DS13">
        <v>2.4999999999999999E-7</v>
      </c>
      <c r="DT13" s="2">
        <v>125800</v>
      </c>
      <c r="DU13" s="2">
        <v>3600</v>
      </c>
      <c r="DV13" s="2">
        <v>2750000</v>
      </c>
      <c r="DW13" s="2">
        <v>96000</v>
      </c>
      <c r="DX13">
        <v>24940</v>
      </c>
      <c r="DY13">
        <v>780</v>
      </c>
      <c r="DZ13">
        <v>11880</v>
      </c>
      <c r="EA13">
        <v>680</v>
      </c>
      <c r="EB13">
        <v>8820</v>
      </c>
      <c r="EC13">
        <v>320</v>
      </c>
      <c r="ED13" s="2">
        <v>1006000</v>
      </c>
      <c r="EE13" s="2">
        <v>34000</v>
      </c>
      <c r="EF13" s="2">
        <v>329000</v>
      </c>
      <c r="EG13" s="2">
        <v>10000</v>
      </c>
      <c r="EH13" s="2">
        <v>1023000</v>
      </c>
      <c r="EI13" s="2">
        <v>36000</v>
      </c>
      <c r="EJ13" s="2">
        <v>211400</v>
      </c>
      <c r="EK13" s="2">
        <v>6800</v>
      </c>
      <c r="EL13" s="2">
        <v>194900</v>
      </c>
      <c r="EM13" s="2">
        <v>7200</v>
      </c>
      <c r="EN13" s="2">
        <v>49800</v>
      </c>
      <c r="EO13" s="2">
        <v>1500</v>
      </c>
      <c r="EP13">
        <v>15950</v>
      </c>
      <c r="EQ13">
        <v>520</v>
      </c>
      <c r="ER13" s="2">
        <v>64300</v>
      </c>
      <c r="ES13" s="2">
        <v>2100</v>
      </c>
      <c r="ET13" s="2">
        <v>66100</v>
      </c>
      <c r="EU13" s="2">
        <v>2200</v>
      </c>
      <c r="EV13" s="2">
        <v>96500</v>
      </c>
      <c r="EW13" s="2">
        <v>2900</v>
      </c>
      <c r="EX13" s="2">
        <v>72400</v>
      </c>
      <c r="EY13" s="2">
        <v>2200</v>
      </c>
      <c r="EZ13" s="2">
        <v>62000</v>
      </c>
      <c r="FA13" s="2">
        <v>1800</v>
      </c>
      <c r="FB13">
        <v>22400</v>
      </c>
      <c r="FC13">
        <v>790</v>
      </c>
      <c r="FD13">
        <v>25900</v>
      </c>
      <c r="FE13">
        <v>810</v>
      </c>
      <c r="FF13">
        <v>15760</v>
      </c>
      <c r="FG13">
        <v>580</v>
      </c>
      <c r="FH13">
        <v>-1</v>
      </c>
      <c r="FI13">
        <v>11</v>
      </c>
      <c r="FJ13">
        <v>408</v>
      </c>
      <c r="FK13">
        <v>21</v>
      </c>
      <c r="FL13">
        <v>55.9</v>
      </c>
      <c r="FM13">
        <v>8.6</v>
      </c>
      <c r="FN13">
        <v>1155</v>
      </c>
      <c r="FO13">
        <v>64</v>
      </c>
      <c r="FP13">
        <v>26870</v>
      </c>
      <c r="FQ13">
        <v>770</v>
      </c>
      <c r="FR13">
        <v>2980</v>
      </c>
      <c r="FS13">
        <v>100</v>
      </c>
      <c r="FT13">
        <v>31.8</v>
      </c>
      <c r="FU13">
        <v>6.6</v>
      </c>
      <c r="FV13" t="s">
        <v>846</v>
      </c>
      <c r="FW13">
        <v>0</v>
      </c>
      <c r="FX13">
        <v>2.1065</v>
      </c>
      <c r="FY13">
        <v>1.3926000000000001</v>
      </c>
      <c r="FZ13">
        <v>738.59</v>
      </c>
      <c r="GA13">
        <v>0.44175999999999999</v>
      </c>
      <c r="GB13">
        <v>1.2144999999999999</v>
      </c>
      <c r="GC13">
        <v>1.9763999999999999</v>
      </c>
      <c r="GD13">
        <v>0.94681000000000004</v>
      </c>
      <c r="GE13">
        <v>1.6516</v>
      </c>
      <c r="GF13">
        <v>1.0006999999999999</v>
      </c>
      <c r="GG13">
        <v>2.5861999999999998</v>
      </c>
      <c r="GH13">
        <v>0.87228000000000006</v>
      </c>
      <c r="GI13">
        <v>6.8695000000000006E-2</v>
      </c>
      <c r="GJ13">
        <v>1.3055000000000001</v>
      </c>
      <c r="GK13">
        <v>0.28599000000000002</v>
      </c>
      <c r="GL13">
        <v>0.81542999999999999</v>
      </c>
      <c r="GM13">
        <v>0.40889999999999999</v>
      </c>
      <c r="GN13">
        <v>0.30758999999999997</v>
      </c>
      <c r="GO13">
        <v>4.3664000000000001E-2</v>
      </c>
      <c r="GP13">
        <v>0.20055000000000001</v>
      </c>
      <c r="GQ13">
        <v>4.7730000000000002E-2</v>
      </c>
      <c r="GR13">
        <v>477.3</v>
      </c>
      <c r="GS13">
        <v>3.8588</v>
      </c>
      <c r="GT13">
        <v>7.4341000000000004E-2</v>
      </c>
      <c r="GU13">
        <v>0.10440000000000001</v>
      </c>
      <c r="GV13">
        <v>8.4978999999999999E-2</v>
      </c>
      <c r="GW13">
        <v>9.7202999999999998E-2</v>
      </c>
      <c r="GX13">
        <v>2.0320999999999999E-2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632</v>
      </c>
      <c r="B14" t="s">
        <v>842</v>
      </c>
      <c r="C14" t="s">
        <v>633</v>
      </c>
      <c r="D14" t="s">
        <v>844</v>
      </c>
      <c r="E14" s="1">
        <v>1462.5489583333333</v>
      </c>
      <c r="F14">
        <v>42.09</v>
      </c>
      <c r="G14" t="s">
        <v>630</v>
      </c>
      <c r="H14" s="2">
        <v>7150000</v>
      </c>
      <c r="I14" s="2">
        <v>210000</v>
      </c>
      <c r="J14" s="2">
        <v>3090000</v>
      </c>
      <c r="K14" s="2">
        <v>110000</v>
      </c>
      <c r="L14">
        <v>77820</v>
      </c>
      <c r="M14">
        <v>830</v>
      </c>
      <c r="N14" s="2">
        <v>141900</v>
      </c>
      <c r="O14" s="2">
        <v>4300</v>
      </c>
      <c r="P14">
        <v>138410</v>
      </c>
      <c r="Q14">
        <v>790</v>
      </c>
      <c r="R14">
        <v>25120</v>
      </c>
      <c r="S14">
        <v>380</v>
      </c>
      <c r="T14" s="2">
        <v>1146000</v>
      </c>
      <c r="U14" s="2">
        <v>41000</v>
      </c>
      <c r="V14" s="2">
        <v>355000</v>
      </c>
      <c r="W14" s="2">
        <v>12000</v>
      </c>
      <c r="X14" s="2">
        <v>1145000</v>
      </c>
      <c r="Y14" s="2">
        <v>38000</v>
      </c>
      <c r="Z14" s="2">
        <v>229300</v>
      </c>
      <c r="AA14" s="2">
        <v>7400</v>
      </c>
      <c r="AB14" s="2">
        <v>209800</v>
      </c>
      <c r="AC14" s="2">
        <v>7000</v>
      </c>
      <c r="AD14" s="2">
        <v>53200</v>
      </c>
      <c r="AE14" s="2">
        <v>1700</v>
      </c>
      <c r="AF14">
        <v>17570</v>
      </c>
      <c r="AG14">
        <v>540</v>
      </c>
      <c r="AH14" s="2">
        <v>70000</v>
      </c>
      <c r="AI14" s="2">
        <v>2300</v>
      </c>
      <c r="AJ14" s="2">
        <v>72400</v>
      </c>
      <c r="AK14" s="2">
        <v>2200</v>
      </c>
      <c r="AL14" s="2">
        <v>106100</v>
      </c>
      <c r="AM14" s="2">
        <v>3200</v>
      </c>
      <c r="AN14" s="2">
        <v>78500</v>
      </c>
      <c r="AO14" s="2">
        <v>2300</v>
      </c>
      <c r="AP14" s="2">
        <v>67700</v>
      </c>
      <c r="AQ14" s="2">
        <v>2200</v>
      </c>
      <c r="AR14">
        <v>24070</v>
      </c>
      <c r="AS14">
        <v>710</v>
      </c>
      <c r="AT14">
        <v>28460</v>
      </c>
      <c r="AU14">
        <v>940</v>
      </c>
      <c r="AV14">
        <v>16640</v>
      </c>
      <c r="AW14">
        <v>570</v>
      </c>
      <c r="AX14">
        <v>226</v>
      </c>
      <c r="AY14">
        <v>19</v>
      </c>
      <c r="AZ14">
        <v>69</v>
      </c>
      <c r="BA14">
        <v>10</v>
      </c>
      <c r="BB14">
        <v>457</v>
      </c>
      <c r="BC14">
        <v>20</v>
      </c>
      <c r="BD14">
        <v>71.7</v>
      </c>
      <c r="BE14">
        <v>9.6999999999999993</v>
      </c>
      <c r="BF14">
        <v>1161</v>
      </c>
      <c r="BG14">
        <v>82</v>
      </c>
      <c r="BH14">
        <v>28690</v>
      </c>
      <c r="BI14">
        <v>830</v>
      </c>
      <c r="BJ14">
        <v>3260</v>
      </c>
      <c r="BK14">
        <v>110</v>
      </c>
      <c r="BL14">
        <v>32.200000000000003</v>
      </c>
      <c r="BM14">
        <v>7.3</v>
      </c>
      <c r="BN14" s="2">
        <v>54600</v>
      </c>
      <c r="BO14" s="2">
        <v>2500</v>
      </c>
      <c r="BP14">
        <v>-8670</v>
      </c>
      <c r="BQ14">
        <v>220</v>
      </c>
      <c r="BR14" s="2">
        <v>784000</v>
      </c>
      <c r="BS14" s="2">
        <v>24000</v>
      </c>
      <c r="BT14">
        <v>105.4</v>
      </c>
      <c r="BU14">
        <v>6.1</v>
      </c>
      <c r="BV14">
        <v>560</v>
      </c>
      <c r="BW14">
        <v>22</v>
      </c>
      <c r="BX14">
        <v>5390</v>
      </c>
      <c r="BY14">
        <v>190</v>
      </c>
      <c r="BZ14">
        <v>1396</v>
      </c>
      <c r="CA14">
        <v>46</v>
      </c>
      <c r="CB14">
        <v>4880</v>
      </c>
      <c r="CC14">
        <v>160</v>
      </c>
      <c r="CD14">
        <v>719</v>
      </c>
      <c r="CE14">
        <v>23</v>
      </c>
      <c r="CF14">
        <v>3260</v>
      </c>
      <c r="CG14">
        <v>110</v>
      </c>
      <c r="CH14">
        <v>1086</v>
      </c>
      <c r="CI14">
        <v>34</v>
      </c>
      <c r="CJ14">
        <v>94.7</v>
      </c>
      <c r="CK14">
        <v>2.9</v>
      </c>
      <c r="CL14">
        <v>1332</v>
      </c>
      <c r="CM14">
        <v>43</v>
      </c>
      <c r="CN14">
        <v>186.8</v>
      </c>
      <c r="CO14">
        <v>5.8</v>
      </c>
      <c r="CP14">
        <v>1158</v>
      </c>
      <c r="CQ14">
        <v>34</v>
      </c>
      <c r="CR14">
        <v>214.3</v>
      </c>
      <c r="CS14">
        <v>6.2</v>
      </c>
      <c r="CT14">
        <v>540</v>
      </c>
      <c r="CU14">
        <v>17</v>
      </c>
      <c r="CV14">
        <v>63.9</v>
      </c>
      <c r="CW14">
        <v>1.9</v>
      </c>
      <c r="CX14">
        <v>338</v>
      </c>
      <c r="CY14">
        <v>11</v>
      </c>
      <c r="CZ14">
        <v>43.9</v>
      </c>
      <c r="DA14">
        <v>1.5</v>
      </c>
      <c r="DB14">
        <v>-14</v>
      </c>
      <c r="DC14">
        <v>19</v>
      </c>
      <c r="DD14">
        <v>-3.7</v>
      </c>
      <c r="DE14">
        <v>1.6</v>
      </c>
      <c r="DF14">
        <v>5.99</v>
      </c>
      <c r="DG14">
        <v>0.26</v>
      </c>
      <c r="DH14">
        <v>1.02</v>
      </c>
      <c r="DI14">
        <v>0.14000000000000001</v>
      </c>
      <c r="DJ14">
        <v>7.05</v>
      </c>
      <c r="DK14">
        <v>0.49</v>
      </c>
      <c r="DL14">
        <v>86.5</v>
      </c>
      <c r="DM14">
        <v>2.5</v>
      </c>
      <c r="DN14">
        <v>8.7799999999999994</v>
      </c>
      <c r="DO14">
        <v>0.3</v>
      </c>
      <c r="DP14">
        <v>45</v>
      </c>
      <c r="DQ14">
        <v>10</v>
      </c>
      <c r="DR14">
        <v>1.119E-5</v>
      </c>
      <c r="DS14">
        <v>2.4999999999999999E-7</v>
      </c>
      <c r="DT14" s="2">
        <v>140100</v>
      </c>
      <c r="DU14" s="2">
        <v>4300</v>
      </c>
      <c r="DV14" s="2">
        <v>3030000</v>
      </c>
      <c r="DW14" s="2">
        <v>110000</v>
      </c>
      <c r="DX14">
        <v>27900</v>
      </c>
      <c r="DY14">
        <v>810</v>
      </c>
      <c r="DZ14">
        <v>14230</v>
      </c>
      <c r="EA14">
        <v>800</v>
      </c>
      <c r="EB14">
        <v>9700</v>
      </c>
      <c r="EC14">
        <v>380</v>
      </c>
      <c r="ED14" s="2">
        <v>1146000</v>
      </c>
      <c r="EE14" s="2">
        <v>41000</v>
      </c>
      <c r="EF14" s="2">
        <v>355000</v>
      </c>
      <c r="EG14" s="2">
        <v>12000</v>
      </c>
      <c r="EH14" s="2">
        <v>1145000</v>
      </c>
      <c r="EI14" s="2">
        <v>38000</v>
      </c>
      <c r="EJ14" s="2">
        <v>229300</v>
      </c>
      <c r="EK14" s="2">
        <v>7400</v>
      </c>
      <c r="EL14" s="2">
        <v>209800</v>
      </c>
      <c r="EM14" s="2">
        <v>7000</v>
      </c>
      <c r="EN14" s="2">
        <v>53200</v>
      </c>
      <c r="EO14" s="2">
        <v>1700</v>
      </c>
      <c r="EP14">
        <v>17570</v>
      </c>
      <c r="EQ14">
        <v>540</v>
      </c>
      <c r="ER14" s="2">
        <v>70000</v>
      </c>
      <c r="ES14" s="2">
        <v>2300</v>
      </c>
      <c r="ET14" s="2">
        <v>72400</v>
      </c>
      <c r="EU14" s="2">
        <v>2200</v>
      </c>
      <c r="EV14" s="2">
        <v>106100</v>
      </c>
      <c r="EW14" s="2">
        <v>3200</v>
      </c>
      <c r="EX14" s="2">
        <v>78500</v>
      </c>
      <c r="EY14" s="2">
        <v>2300</v>
      </c>
      <c r="EZ14" s="2">
        <v>67700</v>
      </c>
      <c r="FA14" s="2">
        <v>2200</v>
      </c>
      <c r="FB14">
        <v>24070</v>
      </c>
      <c r="FC14">
        <v>710</v>
      </c>
      <c r="FD14">
        <v>28460</v>
      </c>
      <c r="FE14">
        <v>940</v>
      </c>
      <c r="FF14">
        <v>16640</v>
      </c>
      <c r="FG14">
        <v>570</v>
      </c>
      <c r="FH14">
        <v>-24</v>
      </c>
      <c r="FI14">
        <v>10</v>
      </c>
      <c r="FJ14">
        <v>454</v>
      </c>
      <c r="FK14">
        <v>20</v>
      </c>
      <c r="FL14">
        <v>71.5</v>
      </c>
      <c r="FM14">
        <v>9.6999999999999993</v>
      </c>
      <c r="FN14">
        <v>1161</v>
      </c>
      <c r="FO14">
        <v>82</v>
      </c>
      <c r="FP14">
        <v>28690</v>
      </c>
      <c r="FQ14">
        <v>830</v>
      </c>
      <c r="FR14">
        <v>3260</v>
      </c>
      <c r="FS14">
        <v>110</v>
      </c>
      <c r="FT14">
        <v>32.1</v>
      </c>
      <c r="FU14">
        <v>7.3</v>
      </c>
      <c r="FV14" t="s">
        <v>846</v>
      </c>
      <c r="FW14">
        <v>0</v>
      </c>
      <c r="FX14">
        <v>1.1651</v>
      </c>
      <c r="FY14">
        <v>1.1342000000000001</v>
      </c>
      <c r="FZ14">
        <v>618.04999999999995</v>
      </c>
      <c r="GA14">
        <v>0.41385</v>
      </c>
      <c r="GB14">
        <v>1.9189000000000001</v>
      </c>
      <c r="GC14">
        <v>0.11752</v>
      </c>
      <c r="GD14">
        <v>9.3255000000000005E-2</v>
      </c>
      <c r="GE14">
        <v>0.10117</v>
      </c>
      <c r="GF14">
        <v>9.3404000000000001E-2</v>
      </c>
      <c r="GG14">
        <v>0</v>
      </c>
      <c r="GH14">
        <v>0.12748000000000001</v>
      </c>
      <c r="GI14">
        <v>0.11273</v>
      </c>
      <c r="GJ14">
        <v>0.11883000000000001</v>
      </c>
      <c r="GK14">
        <v>7.4763999999999997E-2</v>
      </c>
      <c r="GL14">
        <v>0</v>
      </c>
      <c r="GM14">
        <v>9.2377000000000001E-2</v>
      </c>
      <c r="GN14">
        <v>4.9854000000000002E-2</v>
      </c>
      <c r="GO14">
        <v>5.7078999999999998E-2</v>
      </c>
      <c r="GP14">
        <v>0.10306999999999999</v>
      </c>
      <c r="GQ14">
        <v>7.7612E-2</v>
      </c>
      <c r="GR14">
        <v>776.12</v>
      </c>
      <c r="GS14">
        <v>2.0507</v>
      </c>
      <c r="GT14">
        <v>8.1862000000000004E-2</v>
      </c>
      <c r="GU14">
        <v>0.12248000000000001</v>
      </c>
      <c r="GV14">
        <v>9.7983000000000001E-2</v>
      </c>
      <c r="GW14">
        <v>0.15484000000000001</v>
      </c>
      <c r="GX14">
        <v>5.4531999999999997E-2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634</v>
      </c>
      <c r="B15" t="s">
        <v>842</v>
      </c>
      <c r="C15" t="s">
        <v>635</v>
      </c>
      <c r="D15" t="s">
        <v>844</v>
      </c>
      <c r="E15" s="1">
        <v>1462.5497222222223</v>
      </c>
      <c r="F15">
        <v>42.125</v>
      </c>
      <c r="G15" t="s">
        <v>632</v>
      </c>
      <c r="H15" s="2">
        <v>7250000</v>
      </c>
      <c r="I15" s="2">
        <v>210000</v>
      </c>
      <c r="J15" s="2">
        <v>3110000</v>
      </c>
      <c r="K15" s="2">
        <v>110000</v>
      </c>
      <c r="L15">
        <v>77610</v>
      </c>
      <c r="M15">
        <v>860</v>
      </c>
      <c r="N15" s="2">
        <v>144500</v>
      </c>
      <c r="O15" s="2">
        <v>4400</v>
      </c>
      <c r="P15">
        <v>138930</v>
      </c>
      <c r="Q15">
        <v>890</v>
      </c>
      <c r="R15">
        <v>25380</v>
      </c>
      <c r="S15">
        <v>370</v>
      </c>
      <c r="T15" s="2">
        <v>1169000</v>
      </c>
      <c r="U15" s="2">
        <v>36000</v>
      </c>
      <c r="V15" s="2">
        <v>370000</v>
      </c>
      <c r="W15" s="2">
        <v>11000</v>
      </c>
      <c r="X15" s="2">
        <v>1147000</v>
      </c>
      <c r="Y15" s="2">
        <v>35000</v>
      </c>
      <c r="Z15" s="2">
        <v>233400</v>
      </c>
      <c r="AA15" s="2">
        <v>7800</v>
      </c>
      <c r="AB15" s="2">
        <v>213100</v>
      </c>
      <c r="AC15" s="2">
        <v>6400</v>
      </c>
      <c r="AD15" s="2">
        <v>54200</v>
      </c>
      <c r="AE15" s="2">
        <v>1800</v>
      </c>
      <c r="AF15">
        <v>17790</v>
      </c>
      <c r="AG15">
        <v>640</v>
      </c>
      <c r="AH15" s="2">
        <v>72300</v>
      </c>
      <c r="AI15" s="2">
        <v>2100</v>
      </c>
      <c r="AJ15" s="2">
        <v>74300</v>
      </c>
      <c r="AK15" s="2">
        <v>2200</v>
      </c>
      <c r="AL15" s="2">
        <v>105700</v>
      </c>
      <c r="AM15" s="2">
        <v>2900</v>
      </c>
      <c r="AN15" s="2">
        <v>81100</v>
      </c>
      <c r="AO15" s="2">
        <v>2000</v>
      </c>
      <c r="AP15" s="2">
        <v>67700</v>
      </c>
      <c r="AQ15" s="2">
        <v>2000</v>
      </c>
      <c r="AR15">
        <v>24350</v>
      </c>
      <c r="AS15">
        <v>680</v>
      </c>
      <c r="AT15">
        <v>28500</v>
      </c>
      <c r="AU15">
        <v>880</v>
      </c>
      <c r="AV15">
        <v>16630</v>
      </c>
      <c r="AW15">
        <v>530</v>
      </c>
      <c r="AX15">
        <v>267</v>
      </c>
      <c r="AY15">
        <v>22</v>
      </c>
      <c r="AZ15">
        <v>78</v>
      </c>
      <c r="BA15">
        <v>11</v>
      </c>
      <c r="BB15">
        <v>443</v>
      </c>
      <c r="BC15">
        <v>19</v>
      </c>
      <c r="BD15">
        <v>65</v>
      </c>
      <c r="BE15">
        <v>9.6999999999999993</v>
      </c>
      <c r="BF15">
        <v>1264</v>
      </c>
      <c r="BG15">
        <v>71</v>
      </c>
      <c r="BH15">
        <v>29010</v>
      </c>
      <c r="BI15">
        <v>800</v>
      </c>
      <c r="BJ15">
        <v>3350</v>
      </c>
      <c r="BK15">
        <v>110</v>
      </c>
      <c r="BL15">
        <v>29</v>
      </c>
      <c r="BM15">
        <v>7.1</v>
      </c>
      <c r="BN15" s="2">
        <v>43100</v>
      </c>
      <c r="BO15" s="2">
        <v>1700</v>
      </c>
      <c r="BP15">
        <v>-10930</v>
      </c>
      <c r="BQ15">
        <v>250</v>
      </c>
      <c r="BR15" s="2">
        <v>798000</v>
      </c>
      <c r="BS15" s="2">
        <v>25000</v>
      </c>
      <c r="BT15">
        <v>89.8</v>
      </c>
      <c r="BU15">
        <v>6.4</v>
      </c>
      <c r="BV15">
        <v>566</v>
      </c>
      <c r="BW15">
        <v>22</v>
      </c>
      <c r="BX15">
        <v>5470</v>
      </c>
      <c r="BY15">
        <v>170</v>
      </c>
      <c r="BZ15">
        <v>1451</v>
      </c>
      <c r="CA15">
        <v>43</v>
      </c>
      <c r="CB15">
        <v>4880</v>
      </c>
      <c r="CC15">
        <v>150</v>
      </c>
      <c r="CD15">
        <v>731</v>
      </c>
      <c r="CE15">
        <v>24</v>
      </c>
      <c r="CF15">
        <v>3239</v>
      </c>
      <c r="CG15">
        <v>99</v>
      </c>
      <c r="CH15">
        <v>1104</v>
      </c>
      <c r="CI15">
        <v>37</v>
      </c>
      <c r="CJ15">
        <v>95.8</v>
      </c>
      <c r="CK15">
        <v>3.5</v>
      </c>
      <c r="CL15">
        <v>1373</v>
      </c>
      <c r="CM15">
        <v>41</v>
      </c>
      <c r="CN15">
        <v>191.3</v>
      </c>
      <c r="CO15">
        <v>5.6</v>
      </c>
      <c r="CP15">
        <v>1152</v>
      </c>
      <c r="CQ15">
        <v>32</v>
      </c>
      <c r="CR15">
        <v>221.2</v>
      </c>
      <c r="CS15">
        <v>5.4</v>
      </c>
      <c r="CT15">
        <v>540</v>
      </c>
      <c r="CU15">
        <v>16</v>
      </c>
      <c r="CV15">
        <v>64.599999999999994</v>
      </c>
      <c r="CW15">
        <v>1.8</v>
      </c>
      <c r="CX15">
        <v>338</v>
      </c>
      <c r="CY15">
        <v>10</v>
      </c>
      <c r="CZ15">
        <v>43.9</v>
      </c>
      <c r="DA15">
        <v>1.4</v>
      </c>
      <c r="DB15">
        <v>29</v>
      </c>
      <c r="DC15">
        <v>22</v>
      </c>
      <c r="DD15">
        <v>-2</v>
      </c>
      <c r="DE15">
        <v>1.6</v>
      </c>
      <c r="DF15">
        <v>5.79</v>
      </c>
      <c r="DG15">
        <v>0.25</v>
      </c>
      <c r="DH15">
        <v>0.92</v>
      </c>
      <c r="DI15">
        <v>0.14000000000000001</v>
      </c>
      <c r="DJ15">
        <v>7.67</v>
      </c>
      <c r="DK15">
        <v>0.43</v>
      </c>
      <c r="DL15">
        <v>87.4</v>
      </c>
      <c r="DM15">
        <v>2.4</v>
      </c>
      <c r="DN15">
        <v>9.0299999999999994</v>
      </c>
      <c r="DO15">
        <v>0.3</v>
      </c>
      <c r="DP15">
        <v>34.9</v>
      </c>
      <c r="DQ15">
        <v>8.6</v>
      </c>
      <c r="DR15">
        <v>1.1430000000000001E-5</v>
      </c>
      <c r="DS15">
        <v>2.8999999999999998E-7</v>
      </c>
      <c r="DT15" s="2">
        <v>142800</v>
      </c>
      <c r="DU15" s="2">
        <v>4400</v>
      </c>
      <c r="DV15" s="2">
        <v>3050000</v>
      </c>
      <c r="DW15" s="2">
        <v>110000</v>
      </c>
      <c r="DX15">
        <v>28760</v>
      </c>
      <c r="DY15">
        <v>820</v>
      </c>
      <c r="DZ15">
        <v>12820</v>
      </c>
      <c r="EA15">
        <v>900</v>
      </c>
      <c r="EB15">
        <v>9790</v>
      </c>
      <c r="EC15">
        <v>380</v>
      </c>
      <c r="ED15" s="2">
        <v>1169000</v>
      </c>
      <c r="EE15" s="2">
        <v>36000</v>
      </c>
      <c r="EF15" s="2">
        <v>370000</v>
      </c>
      <c r="EG15" s="2">
        <v>11000</v>
      </c>
      <c r="EH15" s="2">
        <v>1147000</v>
      </c>
      <c r="EI15" s="2">
        <v>35000</v>
      </c>
      <c r="EJ15" s="2">
        <v>233400</v>
      </c>
      <c r="EK15" s="2">
        <v>7800</v>
      </c>
      <c r="EL15" s="2">
        <v>213100</v>
      </c>
      <c r="EM15" s="2">
        <v>6400</v>
      </c>
      <c r="EN15" s="2">
        <v>54200</v>
      </c>
      <c r="EO15" s="2">
        <v>1800</v>
      </c>
      <c r="EP15">
        <v>17790</v>
      </c>
      <c r="EQ15">
        <v>640</v>
      </c>
      <c r="ER15" s="2">
        <v>72300</v>
      </c>
      <c r="ES15" s="2">
        <v>2100</v>
      </c>
      <c r="ET15" s="2">
        <v>74300</v>
      </c>
      <c r="EU15" s="2">
        <v>2200</v>
      </c>
      <c r="EV15" s="2">
        <v>105700</v>
      </c>
      <c r="EW15" s="2">
        <v>2900</v>
      </c>
      <c r="EX15" s="2">
        <v>81100</v>
      </c>
      <c r="EY15" s="2">
        <v>2000</v>
      </c>
      <c r="EZ15" s="2">
        <v>67700</v>
      </c>
      <c r="FA15" s="2">
        <v>2000</v>
      </c>
      <c r="FB15">
        <v>24350</v>
      </c>
      <c r="FC15">
        <v>680</v>
      </c>
      <c r="FD15">
        <v>28500</v>
      </c>
      <c r="FE15">
        <v>880</v>
      </c>
      <c r="FF15">
        <v>16630</v>
      </c>
      <c r="FG15">
        <v>530</v>
      </c>
      <c r="FH15">
        <v>-14</v>
      </c>
      <c r="FI15">
        <v>11</v>
      </c>
      <c r="FJ15">
        <v>440</v>
      </c>
      <c r="FK15">
        <v>19</v>
      </c>
      <c r="FL15">
        <v>64.7</v>
      </c>
      <c r="FM15">
        <v>9.6999999999999993</v>
      </c>
      <c r="FN15">
        <v>1264</v>
      </c>
      <c r="FO15">
        <v>71</v>
      </c>
      <c r="FP15">
        <v>29010</v>
      </c>
      <c r="FQ15">
        <v>800</v>
      </c>
      <c r="FR15">
        <v>3350</v>
      </c>
      <c r="FS15">
        <v>110</v>
      </c>
      <c r="FT15">
        <v>29</v>
      </c>
      <c r="FU15">
        <v>7.1</v>
      </c>
      <c r="FV15" t="s">
        <v>846</v>
      </c>
      <c r="FW15">
        <v>0</v>
      </c>
      <c r="FX15">
        <v>1.7319</v>
      </c>
      <c r="FY15">
        <v>1.4644999999999999</v>
      </c>
      <c r="FZ15">
        <v>740.6</v>
      </c>
      <c r="GA15">
        <v>0.37334000000000001</v>
      </c>
      <c r="GB15">
        <v>1.2587999999999999</v>
      </c>
      <c r="GC15">
        <v>2.2530999999999999</v>
      </c>
      <c r="GD15">
        <v>0.96870000000000001</v>
      </c>
      <c r="GE15">
        <v>1.8621000000000001</v>
      </c>
      <c r="GF15">
        <v>0.42276000000000002</v>
      </c>
      <c r="GG15">
        <v>1.3947000000000001</v>
      </c>
      <c r="GH15">
        <v>0.72235000000000005</v>
      </c>
      <c r="GI15">
        <v>0.10471</v>
      </c>
      <c r="GJ15">
        <v>0.63117000000000001</v>
      </c>
      <c r="GK15">
        <v>0.12255000000000001</v>
      </c>
      <c r="GL15">
        <v>0.64332</v>
      </c>
      <c r="GM15">
        <v>0.14127999999999999</v>
      </c>
      <c r="GN15">
        <v>0.43504999999999999</v>
      </c>
      <c r="GO15">
        <v>3.0259999999999999E-2</v>
      </c>
      <c r="GP15">
        <v>0.13519</v>
      </c>
      <c r="GQ15">
        <v>3.5950999999999997E-2</v>
      </c>
      <c r="GR15">
        <v>359.51</v>
      </c>
      <c r="GS15">
        <v>1.9292</v>
      </c>
      <c r="GT15">
        <v>4.6799E-2</v>
      </c>
      <c r="GU15">
        <v>8.7303000000000006E-2</v>
      </c>
      <c r="GV15">
        <v>8.2771999999999998E-2</v>
      </c>
      <c r="GW15">
        <v>7.7603000000000005E-2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636</v>
      </c>
      <c r="B16" t="s">
        <v>842</v>
      </c>
      <c r="C16" t="s">
        <v>637</v>
      </c>
      <c r="D16" t="s">
        <v>844</v>
      </c>
      <c r="E16" s="1">
        <v>1462.5756597222223</v>
      </c>
      <c r="F16">
        <v>42.07</v>
      </c>
      <c r="G16" t="s">
        <v>634</v>
      </c>
      <c r="H16" s="2">
        <v>6800000</v>
      </c>
      <c r="I16" s="2">
        <v>190000</v>
      </c>
      <c r="J16" s="2">
        <v>2942000</v>
      </c>
      <c r="K16" s="2">
        <v>88000</v>
      </c>
      <c r="L16">
        <v>65920</v>
      </c>
      <c r="M16">
        <v>870</v>
      </c>
      <c r="N16" s="2">
        <v>134600</v>
      </c>
      <c r="O16" s="2">
        <v>3900</v>
      </c>
      <c r="P16">
        <v>131230</v>
      </c>
      <c r="Q16">
        <v>880</v>
      </c>
      <c r="R16">
        <v>24310</v>
      </c>
      <c r="S16">
        <v>360</v>
      </c>
      <c r="T16" s="2">
        <v>1064000</v>
      </c>
      <c r="U16" s="2">
        <v>30000</v>
      </c>
      <c r="V16" s="2">
        <v>338000</v>
      </c>
      <c r="W16" s="2">
        <v>10000</v>
      </c>
      <c r="X16" s="2">
        <v>1084000</v>
      </c>
      <c r="Y16" s="2">
        <v>39000</v>
      </c>
      <c r="Z16" s="2">
        <v>219200</v>
      </c>
      <c r="AA16" s="2">
        <v>6600</v>
      </c>
      <c r="AB16" s="2">
        <v>203600</v>
      </c>
      <c r="AC16" s="2">
        <v>6700</v>
      </c>
      <c r="AD16" s="2">
        <v>51200</v>
      </c>
      <c r="AE16" s="2">
        <v>1500</v>
      </c>
      <c r="AF16">
        <v>16650</v>
      </c>
      <c r="AG16">
        <v>510</v>
      </c>
      <c r="AH16" s="2">
        <v>68100</v>
      </c>
      <c r="AI16" s="2">
        <v>1900</v>
      </c>
      <c r="AJ16" s="2">
        <v>69300</v>
      </c>
      <c r="AK16" s="2">
        <v>1900</v>
      </c>
      <c r="AL16" s="2">
        <v>99300</v>
      </c>
      <c r="AM16" s="2">
        <v>3000</v>
      </c>
      <c r="AN16" s="2">
        <v>75500</v>
      </c>
      <c r="AO16" s="2">
        <v>2200</v>
      </c>
      <c r="AP16" s="2">
        <v>64600</v>
      </c>
      <c r="AQ16" s="2">
        <v>1700</v>
      </c>
      <c r="AR16">
        <v>23330</v>
      </c>
      <c r="AS16">
        <v>710</v>
      </c>
      <c r="AT16">
        <v>26740</v>
      </c>
      <c r="AU16">
        <v>870</v>
      </c>
      <c r="AV16">
        <v>15730</v>
      </c>
      <c r="AW16">
        <v>520</v>
      </c>
      <c r="AX16">
        <v>224</v>
      </c>
      <c r="AY16">
        <v>20</v>
      </c>
      <c r="AZ16">
        <v>61.1</v>
      </c>
      <c r="BA16">
        <v>9.5</v>
      </c>
      <c r="BB16">
        <v>443</v>
      </c>
      <c r="BC16">
        <v>21</v>
      </c>
      <c r="BD16">
        <v>63.3</v>
      </c>
      <c r="BE16">
        <v>9.4</v>
      </c>
      <c r="BF16">
        <v>1231</v>
      </c>
      <c r="BG16">
        <v>66</v>
      </c>
      <c r="BH16">
        <v>28210</v>
      </c>
      <c r="BI16">
        <v>960</v>
      </c>
      <c r="BJ16">
        <v>3280</v>
      </c>
      <c r="BK16">
        <v>110</v>
      </c>
      <c r="BL16">
        <v>29.5</v>
      </c>
      <c r="BM16">
        <v>6.4</v>
      </c>
      <c r="BN16" s="2">
        <v>-374000</v>
      </c>
      <c r="BO16" s="2">
        <v>21000</v>
      </c>
      <c r="BP16">
        <v>-3710</v>
      </c>
      <c r="BQ16">
        <v>190</v>
      </c>
      <c r="BR16" s="2">
        <v>797000</v>
      </c>
      <c r="BS16" s="2">
        <v>23000</v>
      </c>
      <c r="BT16">
        <v>179</v>
      </c>
      <c r="BU16">
        <v>13</v>
      </c>
      <c r="BV16">
        <v>726</v>
      </c>
      <c r="BW16">
        <v>22</v>
      </c>
      <c r="BX16">
        <v>5820</v>
      </c>
      <c r="BY16">
        <v>170</v>
      </c>
      <c r="BZ16">
        <v>1503</v>
      </c>
      <c r="CA16">
        <v>47</v>
      </c>
      <c r="CB16">
        <v>4930</v>
      </c>
      <c r="CC16">
        <v>180</v>
      </c>
      <c r="CD16">
        <v>725</v>
      </c>
      <c r="CE16">
        <v>22</v>
      </c>
      <c r="CF16">
        <v>4100</v>
      </c>
      <c r="CG16">
        <v>130</v>
      </c>
      <c r="CH16">
        <v>1149</v>
      </c>
      <c r="CI16">
        <v>35</v>
      </c>
      <c r="CJ16">
        <v>94.4</v>
      </c>
      <c r="CK16">
        <v>2.9</v>
      </c>
      <c r="CL16">
        <v>1345</v>
      </c>
      <c r="CM16">
        <v>38</v>
      </c>
      <c r="CN16">
        <v>191.9</v>
      </c>
      <c r="CO16">
        <v>5.4</v>
      </c>
      <c r="CP16">
        <v>1164</v>
      </c>
      <c r="CQ16">
        <v>35</v>
      </c>
      <c r="CR16">
        <v>215.4</v>
      </c>
      <c r="CS16">
        <v>6.3</v>
      </c>
      <c r="CT16">
        <v>546</v>
      </c>
      <c r="CU16">
        <v>15</v>
      </c>
      <c r="CV16">
        <v>63.8</v>
      </c>
      <c r="CW16">
        <v>1.9</v>
      </c>
      <c r="CX16">
        <v>342</v>
      </c>
      <c r="CY16">
        <v>11</v>
      </c>
      <c r="CZ16">
        <v>43.4</v>
      </c>
      <c r="DA16">
        <v>1.4</v>
      </c>
      <c r="DB16">
        <v>-15</v>
      </c>
      <c r="DC16">
        <v>20</v>
      </c>
      <c r="DD16">
        <v>-5.4</v>
      </c>
      <c r="DE16">
        <v>2</v>
      </c>
      <c r="DF16">
        <v>5.92</v>
      </c>
      <c r="DG16">
        <v>0.28000000000000003</v>
      </c>
      <c r="DH16">
        <v>0.93</v>
      </c>
      <c r="DI16">
        <v>0.14000000000000001</v>
      </c>
      <c r="DJ16">
        <v>7.7</v>
      </c>
      <c r="DK16">
        <v>0.41</v>
      </c>
      <c r="DL16">
        <v>86.6</v>
      </c>
      <c r="DM16">
        <v>3</v>
      </c>
      <c r="DN16">
        <v>8.99</v>
      </c>
      <c r="DO16">
        <v>0.28999999999999998</v>
      </c>
      <c r="DP16">
        <v>80</v>
      </c>
      <c r="DQ16">
        <v>17</v>
      </c>
      <c r="DR16">
        <v>1.1219999999999999E-5</v>
      </c>
      <c r="DS16">
        <v>2.1E-7</v>
      </c>
      <c r="DT16" s="2">
        <v>133000</v>
      </c>
      <c r="DU16" s="2">
        <v>3900</v>
      </c>
      <c r="DV16" s="2">
        <v>2882000</v>
      </c>
      <c r="DW16" s="2">
        <v>88000</v>
      </c>
      <c r="DX16">
        <v>26810</v>
      </c>
      <c r="DY16">
        <v>820</v>
      </c>
      <c r="DZ16">
        <v>11820</v>
      </c>
      <c r="EA16">
        <v>890</v>
      </c>
      <c r="EB16">
        <v>9290</v>
      </c>
      <c r="EC16">
        <v>370</v>
      </c>
      <c r="ED16" s="2">
        <v>1064000</v>
      </c>
      <c r="EE16" s="2">
        <v>30000</v>
      </c>
      <c r="EF16" s="2">
        <v>338000</v>
      </c>
      <c r="EG16" s="2">
        <v>10000</v>
      </c>
      <c r="EH16" s="2">
        <v>1084000</v>
      </c>
      <c r="EI16" s="2">
        <v>39000</v>
      </c>
      <c r="EJ16" s="2">
        <v>219200</v>
      </c>
      <c r="EK16" s="2">
        <v>6600</v>
      </c>
      <c r="EL16" s="2">
        <v>203600</v>
      </c>
      <c r="EM16" s="2">
        <v>6700</v>
      </c>
      <c r="EN16" s="2">
        <v>51200</v>
      </c>
      <c r="EO16" s="2">
        <v>1500</v>
      </c>
      <c r="EP16">
        <v>16650</v>
      </c>
      <c r="EQ16">
        <v>510</v>
      </c>
      <c r="ER16" s="2">
        <v>68100</v>
      </c>
      <c r="ES16" s="2">
        <v>1900</v>
      </c>
      <c r="ET16" s="2">
        <v>69300</v>
      </c>
      <c r="EU16" s="2">
        <v>1900</v>
      </c>
      <c r="EV16" s="2">
        <v>99300</v>
      </c>
      <c r="EW16" s="2">
        <v>3000</v>
      </c>
      <c r="EX16" s="2">
        <v>75500</v>
      </c>
      <c r="EY16" s="2">
        <v>2200</v>
      </c>
      <c r="EZ16" s="2">
        <v>64600</v>
      </c>
      <c r="FA16" s="2">
        <v>1700</v>
      </c>
      <c r="FB16">
        <v>23330</v>
      </c>
      <c r="FC16">
        <v>710</v>
      </c>
      <c r="FD16">
        <v>26740</v>
      </c>
      <c r="FE16">
        <v>870</v>
      </c>
      <c r="FF16">
        <v>15730</v>
      </c>
      <c r="FG16">
        <v>520</v>
      </c>
      <c r="FH16">
        <v>-25.6</v>
      </c>
      <c r="FI16">
        <v>9.5</v>
      </c>
      <c r="FJ16">
        <v>440</v>
      </c>
      <c r="FK16">
        <v>21</v>
      </c>
      <c r="FL16">
        <v>63.1</v>
      </c>
      <c r="FM16">
        <v>9.4</v>
      </c>
      <c r="FN16">
        <v>1231</v>
      </c>
      <c r="FO16">
        <v>66</v>
      </c>
      <c r="FP16">
        <v>28210</v>
      </c>
      <c r="FQ16">
        <v>960</v>
      </c>
      <c r="FR16">
        <v>3280</v>
      </c>
      <c r="FS16">
        <v>110</v>
      </c>
      <c r="FT16">
        <v>29.5</v>
      </c>
      <c r="FU16">
        <v>6.4</v>
      </c>
      <c r="FV16" t="s">
        <v>846</v>
      </c>
      <c r="FW16">
        <v>0</v>
      </c>
      <c r="FX16">
        <v>1.2115</v>
      </c>
      <c r="FY16">
        <v>1.4065000000000001</v>
      </c>
      <c r="FZ16">
        <v>440.89</v>
      </c>
      <c r="GA16">
        <v>0.49465999999999999</v>
      </c>
      <c r="GB16">
        <v>1.5852999999999999</v>
      </c>
      <c r="GC16">
        <v>6.6710000000000005E-2</v>
      </c>
      <c r="GD16">
        <v>5.4620000000000002E-2</v>
      </c>
      <c r="GE16">
        <v>0</v>
      </c>
      <c r="GF16">
        <v>0.14551</v>
      </c>
      <c r="GG16">
        <v>0</v>
      </c>
      <c r="GH16">
        <v>0.41592000000000001</v>
      </c>
      <c r="GI16">
        <v>8.2813999999999999E-2</v>
      </c>
      <c r="GJ16">
        <v>0.23002</v>
      </c>
      <c r="GK16">
        <v>7.2058999999999998E-2</v>
      </c>
      <c r="GL16">
        <v>0</v>
      </c>
      <c r="GM16">
        <v>4.657E-2</v>
      </c>
      <c r="GN16">
        <v>7.2083999999999995E-2</v>
      </c>
      <c r="GO16">
        <v>8.6376999999999995E-2</v>
      </c>
      <c r="GP16">
        <v>0.13120999999999999</v>
      </c>
      <c r="GQ16">
        <v>4.0244000000000002E-2</v>
      </c>
      <c r="GR16">
        <v>402.44</v>
      </c>
      <c r="GS16">
        <v>2.0838000000000001</v>
      </c>
      <c r="GT16">
        <v>7.0735000000000006E-2</v>
      </c>
      <c r="GU16">
        <v>9.0418999999999999E-2</v>
      </c>
      <c r="GV16">
        <v>9.9060999999999996E-2</v>
      </c>
      <c r="GW16">
        <v>2.6166999999999999E-2</v>
      </c>
      <c r="GX16">
        <v>4.2040000000000001E-2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638</v>
      </c>
      <c r="B17" t="s">
        <v>842</v>
      </c>
      <c r="C17" t="s">
        <v>639</v>
      </c>
      <c r="D17" t="s">
        <v>844</v>
      </c>
      <c r="E17" s="1">
        <v>1462.576412037037</v>
      </c>
      <c r="F17">
        <v>42.067999999999998</v>
      </c>
      <c r="G17" t="s">
        <v>636</v>
      </c>
      <c r="H17" s="2">
        <v>6980000</v>
      </c>
      <c r="I17" s="2">
        <v>220000</v>
      </c>
      <c r="J17" s="2">
        <v>3020000</v>
      </c>
      <c r="K17" s="2">
        <v>110000</v>
      </c>
      <c r="L17">
        <v>64760</v>
      </c>
      <c r="M17">
        <v>860</v>
      </c>
      <c r="N17" s="2">
        <v>138600</v>
      </c>
      <c r="O17" s="2">
        <v>4300</v>
      </c>
      <c r="P17">
        <v>134630</v>
      </c>
      <c r="Q17">
        <v>850</v>
      </c>
      <c r="R17">
        <v>25410</v>
      </c>
      <c r="S17">
        <v>400</v>
      </c>
      <c r="T17" s="2">
        <v>1112000</v>
      </c>
      <c r="U17" s="2">
        <v>36000</v>
      </c>
      <c r="V17" s="2">
        <v>354000</v>
      </c>
      <c r="W17" s="2">
        <v>11000</v>
      </c>
      <c r="X17" s="2">
        <v>1101000</v>
      </c>
      <c r="Y17" s="2">
        <v>41000</v>
      </c>
      <c r="Z17" s="2">
        <v>218800</v>
      </c>
      <c r="AA17" s="2">
        <v>7200</v>
      </c>
      <c r="AB17" s="2">
        <v>204400</v>
      </c>
      <c r="AC17" s="2">
        <v>6500</v>
      </c>
      <c r="AD17" s="2">
        <v>52700</v>
      </c>
      <c r="AE17" s="2">
        <v>1700</v>
      </c>
      <c r="AF17">
        <v>16970</v>
      </c>
      <c r="AG17">
        <v>570</v>
      </c>
      <c r="AH17" s="2">
        <v>68900</v>
      </c>
      <c r="AI17" s="2">
        <v>2100</v>
      </c>
      <c r="AJ17" s="2">
        <v>70800</v>
      </c>
      <c r="AK17" s="2">
        <v>2200</v>
      </c>
      <c r="AL17" s="2">
        <v>101700</v>
      </c>
      <c r="AM17" s="2">
        <v>3200</v>
      </c>
      <c r="AN17" s="2">
        <v>77400</v>
      </c>
      <c r="AO17" s="2">
        <v>2200</v>
      </c>
      <c r="AP17" s="2">
        <v>65200</v>
      </c>
      <c r="AQ17" s="2">
        <v>1900</v>
      </c>
      <c r="AR17">
        <v>23670</v>
      </c>
      <c r="AS17">
        <v>820</v>
      </c>
      <c r="AT17">
        <v>27450</v>
      </c>
      <c r="AU17">
        <v>890</v>
      </c>
      <c r="AV17">
        <v>16230</v>
      </c>
      <c r="AW17">
        <v>500</v>
      </c>
      <c r="AX17">
        <v>243</v>
      </c>
      <c r="AY17">
        <v>20</v>
      </c>
      <c r="AZ17">
        <v>70</v>
      </c>
      <c r="BA17">
        <v>11</v>
      </c>
      <c r="BB17">
        <v>419</v>
      </c>
      <c r="BC17">
        <v>20</v>
      </c>
      <c r="BD17">
        <v>60</v>
      </c>
      <c r="BE17">
        <v>9.8000000000000007</v>
      </c>
      <c r="BF17">
        <v>1202</v>
      </c>
      <c r="BG17">
        <v>75</v>
      </c>
      <c r="BH17">
        <v>27440</v>
      </c>
      <c r="BI17">
        <v>980</v>
      </c>
      <c r="BJ17">
        <v>3210</v>
      </c>
      <c r="BK17">
        <v>110</v>
      </c>
      <c r="BL17">
        <v>27.1</v>
      </c>
      <c r="BM17">
        <v>5.6</v>
      </c>
      <c r="BN17" s="2">
        <v>-222000</v>
      </c>
      <c r="BO17" s="2">
        <v>11000</v>
      </c>
      <c r="BP17">
        <v>-2338</v>
      </c>
      <c r="BQ17">
        <v>96</v>
      </c>
      <c r="BR17" s="2">
        <v>823000</v>
      </c>
      <c r="BS17" s="2">
        <v>26000</v>
      </c>
      <c r="BT17">
        <v>263</v>
      </c>
      <c r="BU17">
        <v>17</v>
      </c>
      <c r="BV17">
        <v>1159</v>
      </c>
      <c r="BW17">
        <v>35</v>
      </c>
      <c r="BX17">
        <v>6110</v>
      </c>
      <c r="BY17">
        <v>200</v>
      </c>
      <c r="BZ17">
        <v>1563</v>
      </c>
      <c r="CA17">
        <v>50</v>
      </c>
      <c r="CB17">
        <v>5010</v>
      </c>
      <c r="CC17">
        <v>190</v>
      </c>
      <c r="CD17">
        <v>726</v>
      </c>
      <c r="CE17">
        <v>24</v>
      </c>
      <c r="CF17">
        <v>4190</v>
      </c>
      <c r="CG17">
        <v>130</v>
      </c>
      <c r="CH17">
        <v>1188</v>
      </c>
      <c r="CI17">
        <v>37</v>
      </c>
      <c r="CJ17">
        <v>96.4</v>
      </c>
      <c r="CK17">
        <v>3.3</v>
      </c>
      <c r="CL17">
        <v>1363</v>
      </c>
      <c r="CM17">
        <v>41</v>
      </c>
      <c r="CN17">
        <v>196.4</v>
      </c>
      <c r="CO17">
        <v>6.2</v>
      </c>
      <c r="CP17">
        <v>1195</v>
      </c>
      <c r="CQ17">
        <v>37</v>
      </c>
      <c r="CR17">
        <v>221.1</v>
      </c>
      <c r="CS17">
        <v>6.2</v>
      </c>
      <c r="CT17">
        <v>552</v>
      </c>
      <c r="CU17">
        <v>16</v>
      </c>
      <c r="CV17">
        <v>64.8</v>
      </c>
      <c r="CW17">
        <v>2.2000000000000002</v>
      </c>
      <c r="CX17">
        <v>352</v>
      </c>
      <c r="CY17">
        <v>11</v>
      </c>
      <c r="CZ17">
        <v>44.8</v>
      </c>
      <c r="DA17">
        <v>1.4</v>
      </c>
      <c r="DB17">
        <v>-4</v>
      </c>
      <c r="DC17">
        <v>21</v>
      </c>
      <c r="DD17">
        <v>-3.3</v>
      </c>
      <c r="DE17">
        <v>2.1</v>
      </c>
      <c r="DF17">
        <v>5.6</v>
      </c>
      <c r="DG17">
        <v>0.27</v>
      </c>
      <c r="DH17">
        <v>0.89</v>
      </c>
      <c r="DI17">
        <v>0.14000000000000001</v>
      </c>
      <c r="DJ17">
        <v>7.53</v>
      </c>
      <c r="DK17">
        <v>0.47</v>
      </c>
      <c r="DL17">
        <v>84.3</v>
      </c>
      <c r="DM17">
        <v>3</v>
      </c>
      <c r="DN17">
        <v>8.81</v>
      </c>
      <c r="DO17">
        <v>0.31</v>
      </c>
      <c r="DP17">
        <v>68</v>
      </c>
      <c r="DQ17">
        <v>14</v>
      </c>
      <c r="DR17">
        <v>1.058E-5</v>
      </c>
      <c r="DS17">
        <v>2.2000000000000001E-7</v>
      </c>
      <c r="DT17" s="2">
        <v>136900</v>
      </c>
      <c r="DU17" s="2">
        <v>4300</v>
      </c>
      <c r="DV17" s="2">
        <v>2960000</v>
      </c>
      <c r="DW17" s="2">
        <v>110000</v>
      </c>
      <c r="DX17">
        <v>26790</v>
      </c>
      <c r="DY17">
        <v>830</v>
      </c>
      <c r="DZ17">
        <v>12920</v>
      </c>
      <c r="EA17">
        <v>870</v>
      </c>
      <c r="EB17">
        <v>10120</v>
      </c>
      <c r="EC17">
        <v>410</v>
      </c>
      <c r="ED17" s="2">
        <v>1112000</v>
      </c>
      <c r="EE17" s="2">
        <v>36000</v>
      </c>
      <c r="EF17" s="2">
        <v>354000</v>
      </c>
      <c r="EG17" s="2">
        <v>11000</v>
      </c>
      <c r="EH17" s="2">
        <v>1101000</v>
      </c>
      <c r="EI17" s="2">
        <v>41000</v>
      </c>
      <c r="EJ17" s="2">
        <v>218800</v>
      </c>
      <c r="EK17" s="2">
        <v>7200</v>
      </c>
      <c r="EL17" s="2">
        <v>204400</v>
      </c>
      <c r="EM17" s="2">
        <v>6500</v>
      </c>
      <c r="EN17" s="2">
        <v>52700</v>
      </c>
      <c r="EO17" s="2">
        <v>1700</v>
      </c>
      <c r="EP17">
        <v>16970</v>
      </c>
      <c r="EQ17">
        <v>570</v>
      </c>
      <c r="ER17" s="2">
        <v>68900</v>
      </c>
      <c r="ES17" s="2">
        <v>2100</v>
      </c>
      <c r="ET17" s="2">
        <v>70800</v>
      </c>
      <c r="EU17" s="2">
        <v>2200</v>
      </c>
      <c r="EV17" s="2">
        <v>101700</v>
      </c>
      <c r="EW17" s="2">
        <v>3200</v>
      </c>
      <c r="EX17" s="2">
        <v>77400</v>
      </c>
      <c r="EY17" s="2">
        <v>2200</v>
      </c>
      <c r="EZ17" s="2">
        <v>65200</v>
      </c>
      <c r="FA17" s="2">
        <v>1900</v>
      </c>
      <c r="FB17">
        <v>23670</v>
      </c>
      <c r="FC17">
        <v>820</v>
      </c>
      <c r="FD17">
        <v>27450</v>
      </c>
      <c r="FE17">
        <v>890</v>
      </c>
      <c r="FF17">
        <v>16230</v>
      </c>
      <c r="FG17">
        <v>500</v>
      </c>
      <c r="FH17">
        <v>-16</v>
      </c>
      <c r="FI17">
        <v>11</v>
      </c>
      <c r="FJ17">
        <v>416</v>
      </c>
      <c r="FK17">
        <v>20</v>
      </c>
      <c r="FL17">
        <v>59.8</v>
      </c>
      <c r="FM17">
        <v>9.8000000000000007</v>
      </c>
      <c r="FN17">
        <v>1202</v>
      </c>
      <c r="FO17">
        <v>75</v>
      </c>
      <c r="FP17">
        <v>27440</v>
      </c>
      <c r="FQ17">
        <v>980</v>
      </c>
      <c r="FR17">
        <v>3210</v>
      </c>
      <c r="FS17">
        <v>110</v>
      </c>
      <c r="FT17">
        <v>27.1</v>
      </c>
      <c r="FU17">
        <v>5.6</v>
      </c>
      <c r="FV17" t="s">
        <v>846</v>
      </c>
      <c r="FW17">
        <v>0</v>
      </c>
      <c r="FX17">
        <v>1.9779</v>
      </c>
      <c r="FY17">
        <v>2.0775999999999999</v>
      </c>
      <c r="FZ17">
        <v>744.67</v>
      </c>
      <c r="GA17">
        <v>0.44074999999999998</v>
      </c>
      <c r="GB17">
        <v>1.9094</v>
      </c>
      <c r="GC17">
        <v>3.3468</v>
      </c>
      <c r="GD17">
        <v>1.5778000000000001</v>
      </c>
      <c r="GE17">
        <v>3.82</v>
      </c>
      <c r="GF17">
        <v>0.58211000000000002</v>
      </c>
      <c r="GG17">
        <v>3.4958</v>
      </c>
      <c r="GH17">
        <v>1.2049000000000001</v>
      </c>
      <c r="GI17">
        <v>9.6036999999999997E-2</v>
      </c>
      <c r="GJ17">
        <v>1.1302000000000001</v>
      </c>
      <c r="GK17">
        <v>0.12446</v>
      </c>
      <c r="GL17">
        <v>0.65210999999999997</v>
      </c>
      <c r="GM17">
        <v>9.7966999999999999E-2</v>
      </c>
      <c r="GN17">
        <v>0.26305000000000001</v>
      </c>
      <c r="GO17">
        <v>6.0262000000000003E-2</v>
      </c>
      <c r="GP17">
        <v>0.33822999999999998</v>
      </c>
      <c r="GQ17">
        <v>4.9410999999999997E-2</v>
      </c>
      <c r="GR17">
        <v>494.11</v>
      </c>
      <c r="GS17">
        <v>2.5247000000000002</v>
      </c>
      <c r="GT17">
        <v>5.0397999999999998E-2</v>
      </c>
      <c r="GU17">
        <v>0.13355</v>
      </c>
      <c r="GV17">
        <v>7.4301000000000006E-2</v>
      </c>
      <c r="GW17">
        <v>7.9500000000000001E-2</v>
      </c>
      <c r="GX17">
        <v>1.5436E-2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640</v>
      </c>
      <c r="B18" t="s">
        <v>842</v>
      </c>
      <c r="C18" t="s">
        <v>641</v>
      </c>
      <c r="D18" t="s">
        <v>844</v>
      </c>
      <c r="E18" s="1">
        <v>1462.6026504629629</v>
      </c>
      <c r="F18">
        <v>42.043999999999997</v>
      </c>
      <c r="G18" t="s">
        <v>638</v>
      </c>
      <c r="H18" s="2">
        <v>7000000</v>
      </c>
      <c r="I18" s="2">
        <v>200000</v>
      </c>
      <c r="J18" s="2">
        <v>3030000</v>
      </c>
      <c r="K18" s="2">
        <v>100000</v>
      </c>
      <c r="L18">
        <v>66280</v>
      </c>
      <c r="M18">
        <v>870</v>
      </c>
      <c r="N18" s="2">
        <v>139000</v>
      </c>
      <c r="O18" s="2">
        <v>4100</v>
      </c>
      <c r="P18">
        <v>136310</v>
      </c>
      <c r="Q18">
        <v>780</v>
      </c>
      <c r="R18">
        <v>25330</v>
      </c>
      <c r="S18">
        <v>390</v>
      </c>
      <c r="T18" s="2">
        <v>1125000</v>
      </c>
      <c r="U18" s="2">
        <v>39000</v>
      </c>
      <c r="V18" s="2">
        <v>353000</v>
      </c>
      <c r="W18" s="2">
        <v>12000</v>
      </c>
      <c r="X18" s="2">
        <v>1118000</v>
      </c>
      <c r="Y18" s="2">
        <v>35000</v>
      </c>
      <c r="Z18" s="2">
        <v>230900</v>
      </c>
      <c r="AA18" s="2">
        <v>6500</v>
      </c>
      <c r="AB18" s="2">
        <v>208700</v>
      </c>
      <c r="AC18" s="2">
        <v>6500</v>
      </c>
      <c r="AD18" s="2">
        <v>52500</v>
      </c>
      <c r="AE18" s="2">
        <v>1600</v>
      </c>
      <c r="AF18">
        <v>17260</v>
      </c>
      <c r="AG18">
        <v>570</v>
      </c>
      <c r="AH18" s="2">
        <v>68800</v>
      </c>
      <c r="AI18" s="2">
        <v>2200</v>
      </c>
      <c r="AJ18" s="2">
        <v>70300</v>
      </c>
      <c r="AK18" s="2">
        <v>2000</v>
      </c>
      <c r="AL18" s="2">
        <v>103600</v>
      </c>
      <c r="AM18" s="2">
        <v>2900</v>
      </c>
      <c r="AN18" s="2">
        <v>77100</v>
      </c>
      <c r="AO18" s="2">
        <v>2100</v>
      </c>
      <c r="AP18" s="2">
        <v>64600</v>
      </c>
      <c r="AQ18" s="2">
        <v>1900</v>
      </c>
      <c r="AR18">
        <v>23590</v>
      </c>
      <c r="AS18">
        <v>760</v>
      </c>
      <c r="AT18">
        <v>27200</v>
      </c>
      <c r="AU18">
        <v>780</v>
      </c>
      <c r="AV18">
        <v>16260</v>
      </c>
      <c r="AW18">
        <v>520</v>
      </c>
      <c r="AX18">
        <v>225</v>
      </c>
      <c r="AY18">
        <v>15</v>
      </c>
      <c r="AZ18">
        <v>70</v>
      </c>
      <c r="BA18">
        <v>11</v>
      </c>
      <c r="BB18">
        <v>448</v>
      </c>
      <c r="BC18">
        <v>20</v>
      </c>
      <c r="BD18">
        <v>59.8</v>
      </c>
      <c r="BE18">
        <v>9.1</v>
      </c>
      <c r="BF18">
        <v>1164</v>
      </c>
      <c r="BG18">
        <v>72</v>
      </c>
      <c r="BH18">
        <v>27310</v>
      </c>
      <c r="BI18">
        <v>840</v>
      </c>
      <c r="BJ18">
        <v>3150</v>
      </c>
      <c r="BK18">
        <v>110</v>
      </c>
      <c r="BL18">
        <v>23.7</v>
      </c>
      <c r="BM18">
        <v>4.5999999999999996</v>
      </c>
      <c r="BN18" s="2">
        <v>83200</v>
      </c>
      <c r="BO18" s="2">
        <v>3900</v>
      </c>
      <c r="BP18">
        <v>-5140</v>
      </c>
      <c r="BQ18">
        <v>240</v>
      </c>
      <c r="BR18" s="2">
        <v>846000</v>
      </c>
      <c r="BS18" s="2">
        <v>25000</v>
      </c>
      <c r="BT18">
        <v>125.1</v>
      </c>
      <c r="BU18">
        <v>7</v>
      </c>
      <c r="BV18">
        <v>679</v>
      </c>
      <c r="BW18">
        <v>26</v>
      </c>
      <c r="BX18">
        <v>6230</v>
      </c>
      <c r="BY18">
        <v>210</v>
      </c>
      <c r="BZ18">
        <v>1666</v>
      </c>
      <c r="CA18">
        <v>55</v>
      </c>
      <c r="CB18">
        <v>5100</v>
      </c>
      <c r="CC18">
        <v>160</v>
      </c>
      <c r="CD18">
        <v>808</v>
      </c>
      <c r="CE18">
        <v>23</v>
      </c>
      <c r="CF18">
        <v>4450</v>
      </c>
      <c r="CG18">
        <v>140</v>
      </c>
      <c r="CH18">
        <v>1208</v>
      </c>
      <c r="CI18">
        <v>37</v>
      </c>
      <c r="CJ18">
        <v>101.8</v>
      </c>
      <c r="CK18">
        <v>3.4</v>
      </c>
      <c r="CL18">
        <v>1396</v>
      </c>
      <c r="CM18">
        <v>44</v>
      </c>
      <c r="CN18">
        <v>202.9</v>
      </c>
      <c r="CO18">
        <v>5.6</v>
      </c>
      <c r="CP18">
        <v>1282</v>
      </c>
      <c r="CQ18">
        <v>36</v>
      </c>
      <c r="CR18">
        <v>228.7</v>
      </c>
      <c r="CS18">
        <v>6.2</v>
      </c>
      <c r="CT18">
        <v>579</v>
      </c>
      <c r="CU18">
        <v>17</v>
      </c>
      <c r="CV18">
        <v>67.7</v>
      </c>
      <c r="CW18">
        <v>2.2000000000000002</v>
      </c>
      <c r="CX18">
        <v>375</v>
      </c>
      <c r="CY18">
        <v>11</v>
      </c>
      <c r="CZ18">
        <v>46.2</v>
      </c>
      <c r="DA18">
        <v>1.5</v>
      </c>
      <c r="DB18">
        <v>-13</v>
      </c>
      <c r="DC18">
        <v>15</v>
      </c>
      <c r="DD18">
        <v>-2</v>
      </c>
      <c r="DE18">
        <v>1.9</v>
      </c>
      <c r="DF18">
        <v>6.24</v>
      </c>
      <c r="DG18">
        <v>0.28000000000000003</v>
      </c>
      <c r="DH18">
        <v>0.91</v>
      </c>
      <c r="DI18">
        <v>0.14000000000000001</v>
      </c>
      <c r="DJ18">
        <v>7.43</v>
      </c>
      <c r="DK18">
        <v>0.46</v>
      </c>
      <c r="DL18">
        <v>87.9</v>
      </c>
      <c r="DM18">
        <v>2.7</v>
      </c>
      <c r="DN18">
        <v>8.89</v>
      </c>
      <c r="DO18">
        <v>0.31</v>
      </c>
      <c r="DP18">
        <v>52</v>
      </c>
      <c r="DQ18">
        <v>10</v>
      </c>
      <c r="DR18">
        <v>1.046E-5</v>
      </c>
      <c r="DS18">
        <v>2.6E-7</v>
      </c>
      <c r="DT18" s="2">
        <v>137300</v>
      </c>
      <c r="DU18" s="2">
        <v>4100</v>
      </c>
      <c r="DV18" s="2">
        <v>2970000</v>
      </c>
      <c r="DW18" s="2">
        <v>100000</v>
      </c>
      <c r="DX18">
        <v>27510</v>
      </c>
      <c r="DY18">
        <v>780</v>
      </c>
      <c r="DZ18">
        <v>13580</v>
      </c>
      <c r="EA18">
        <v>760</v>
      </c>
      <c r="EB18">
        <v>9380</v>
      </c>
      <c r="EC18">
        <v>400</v>
      </c>
      <c r="ED18" s="2">
        <v>1125000</v>
      </c>
      <c r="EE18" s="2">
        <v>39000</v>
      </c>
      <c r="EF18" s="2">
        <v>353000</v>
      </c>
      <c r="EG18" s="2">
        <v>12000</v>
      </c>
      <c r="EH18" s="2">
        <v>1118000</v>
      </c>
      <c r="EI18" s="2">
        <v>35000</v>
      </c>
      <c r="EJ18" s="2">
        <v>230900</v>
      </c>
      <c r="EK18" s="2">
        <v>6500</v>
      </c>
      <c r="EL18" s="2">
        <v>208700</v>
      </c>
      <c r="EM18" s="2">
        <v>6500</v>
      </c>
      <c r="EN18" s="2">
        <v>52500</v>
      </c>
      <c r="EO18" s="2">
        <v>1600</v>
      </c>
      <c r="EP18">
        <v>17260</v>
      </c>
      <c r="EQ18">
        <v>570</v>
      </c>
      <c r="ER18" s="2">
        <v>68800</v>
      </c>
      <c r="ES18" s="2">
        <v>2200</v>
      </c>
      <c r="ET18" s="2">
        <v>70300</v>
      </c>
      <c r="EU18" s="2">
        <v>2000</v>
      </c>
      <c r="EV18" s="2">
        <v>103600</v>
      </c>
      <c r="EW18" s="2">
        <v>2900</v>
      </c>
      <c r="EX18" s="2">
        <v>77100</v>
      </c>
      <c r="EY18" s="2">
        <v>2100</v>
      </c>
      <c r="EZ18" s="2">
        <v>64600</v>
      </c>
      <c r="FA18" s="2">
        <v>1900</v>
      </c>
      <c r="FB18">
        <v>23590</v>
      </c>
      <c r="FC18">
        <v>760</v>
      </c>
      <c r="FD18">
        <v>27200</v>
      </c>
      <c r="FE18">
        <v>780</v>
      </c>
      <c r="FF18">
        <v>16260</v>
      </c>
      <c r="FG18">
        <v>520</v>
      </c>
      <c r="FH18">
        <v>-11</v>
      </c>
      <c r="FI18">
        <v>11</v>
      </c>
      <c r="FJ18">
        <v>445</v>
      </c>
      <c r="FK18">
        <v>20</v>
      </c>
      <c r="FL18">
        <v>59.5</v>
      </c>
      <c r="FM18">
        <v>9.1</v>
      </c>
      <c r="FN18">
        <v>1164</v>
      </c>
      <c r="FO18">
        <v>72</v>
      </c>
      <c r="FP18">
        <v>27300</v>
      </c>
      <c r="FQ18">
        <v>840</v>
      </c>
      <c r="FR18">
        <v>3150</v>
      </c>
      <c r="FS18">
        <v>110</v>
      </c>
      <c r="FT18">
        <v>23.7</v>
      </c>
      <c r="FU18">
        <v>4.5999999999999996</v>
      </c>
      <c r="FV18" t="s">
        <v>846</v>
      </c>
      <c r="FW18">
        <v>0</v>
      </c>
      <c r="FX18">
        <v>1.0109999999999999</v>
      </c>
      <c r="FY18">
        <v>1.1746000000000001</v>
      </c>
      <c r="FZ18">
        <v>443.01</v>
      </c>
      <c r="GA18">
        <v>0.40294999999999997</v>
      </c>
      <c r="GB18">
        <v>1.597</v>
      </c>
      <c r="GC18">
        <v>8.9258000000000004E-2</v>
      </c>
      <c r="GD18">
        <v>0.12032</v>
      </c>
      <c r="GE18">
        <v>0.13406999999999999</v>
      </c>
      <c r="GF18">
        <v>0.16608000000000001</v>
      </c>
      <c r="GG18">
        <v>0.24651000000000001</v>
      </c>
      <c r="GH18">
        <v>0</v>
      </c>
      <c r="GI18">
        <v>7.1328000000000003E-2</v>
      </c>
      <c r="GJ18">
        <v>0.11761000000000001</v>
      </c>
      <c r="GK18">
        <v>3.9877999999999997E-2</v>
      </c>
      <c r="GL18">
        <v>0.12018</v>
      </c>
      <c r="GM18">
        <v>0.10891000000000001</v>
      </c>
      <c r="GN18">
        <v>8.7108000000000005E-2</v>
      </c>
      <c r="GO18">
        <v>3.9621999999999997E-2</v>
      </c>
      <c r="GP18">
        <v>0.15190999999999999</v>
      </c>
      <c r="GQ18">
        <v>5.7972000000000003E-2</v>
      </c>
      <c r="GR18">
        <v>579.72</v>
      </c>
      <c r="GS18">
        <v>1.8709</v>
      </c>
      <c r="GT18">
        <v>0.10843999999999999</v>
      </c>
      <c r="GU18">
        <v>9.7906000000000007E-2</v>
      </c>
      <c r="GV18">
        <v>0.11201</v>
      </c>
      <c r="GW18">
        <v>9.6711000000000005E-2</v>
      </c>
      <c r="GX18">
        <v>3.2299000000000001E-2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642</v>
      </c>
      <c r="B19" t="s">
        <v>842</v>
      </c>
      <c r="C19" t="s">
        <v>643</v>
      </c>
      <c r="D19" t="s">
        <v>844</v>
      </c>
      <c r="E19" s="1">
        <v>1462.6034027777778</v>
      </c>
      <c r="F19">
        <v>42.161999999999999</v>
      </c>
      <c r="G19" t="s">
        <v>640</v>
      </c>
      <c r="H19" s="2">
        <v>7050000</v>
      </c>
      <c r="I19" s="2">
        <v>220000</v>
      </c>
      <c r="J19" s="2">
        <v>3020000</v>
      </c>
      <c r="K19" s="2">
        <v>100000</v>
      </c>
      <c r="L19">
        <v>63860</v>
      </c>
      <c r="M19">
        <v>900</v>
      </c>
      <c r="N19" s="2">
        <v>140700</v>
      </c>
      <c r="O19" s="2">
        <v>4400</v>
      </c>
      <c r="P19">
        <v>140200</v>
      </c>
      <c r="Q19">
        <v>920</v>
      </c>
      <c r="R19">
        <v>26080</v>
      </c>
      <c r="S19">
        <v>370</v>
      </c>
      <c r="T19" s="2">
        <v>1142000</v>
      </c>
      <c r="U19" s="2">
        <v>41000</v>
      </c>
      <c r="V19" s="2">
        <v>365000</v>
      </c>
      <c r="W19" s="2">
        <v>12000</v>
      </c>
      <c r="X19" s="2">
        <v>1122000</v>
      </c>
      <c r="Y19" s="2">
        <v>42000</v>
      </c>
      <c r="Z19" s="2">
        <v>227300</v>
      </c>
      <c r="AA19" s="2">
        <v>7800</v>
      </c>
      <c r="AB19" s="2">
        <v>207700</v>
      </c>
      <c r="AC19" s="2">
        <v>7200</v>
      </c>
      <c r="AD19" s="2">
        <v>52200</v>
      </c>
      <c r="AE19" s="2">
        <v>1600</v>
      </c>
      <c r="AF19">
        <v>16820</v>
      </c>
      <c r="AG19">
        <v>520</v>
      </c>
      <c r="AH19" s="2">
        <v>71200</v>
      </c>
      <c r="AI19" s="2">
        <v>2000</v>
      </c>
      <c r="AJ19" s="2">
        <v>71700</v>
      </c>
      <c r="AK19" s="2">
        <v>2100</v>
      </c>
      <c r="AL19" s="2">
        <v>101900</v>
      </c>
      <c r="AM19" s="2">
        <v>3000</v>
      </c>
      <c r="AN19" s="2">
        <v>78000</v>
      </c>
      <c r="AO19" s="2">
        <v>2200</v>
      </c>
      <c r="AP19" s="2">
        <v>65400</v>
      </c>
      <c r="AQ19" s="2">
        <v>2200</v>
      </c>
      <c r="AR19">
        <v>23310</v>
      </c>
      <c r="AS19">
        <v>750</v>
      </c>
      <c r="AT19">
        <v>27660</v>
      </c>
      <c r="AU19">
        <v>880</v>
      </c>
      <c r="AV19">
        <v>16400</v>
      </c>
      <c r="AW19">
        <v>570</v>
      </c>
      <c r="AX19">
        <v>283</v>
      </c>
      <c r="AY19">
        <v>22</v>
      </c>
      <c r="AZ19">
        <v>55.5</v>
      </c>
      <c r="BA19">
        <v>7.9</v>
      </c>
      <c r="BB19">
        <v>420</v>
      </c>
      <c r="BC19">
        <v>22</v>
      </c>
      <c r="BD19">
        <v>68</v>
      </c>
      <c r="BE19">
        <v>10</v>
      </c>
      <c r="BF19">
        <v>1212</v>
      </c>
      <c r="BG19">
        <v>74</v>
      </c>
      <c r="BH19">
        <v>27570</v>
      </c>
      <c r="BI19">
        <v>860</v>
      </c>
      <c r="BJ19">
        <v>3190</v>
      </c>
      <c r="BK19">
        <v>110</v>
      </c>
      <c r="BL19">
        <v>24.1</v>
      </c>
      <c r="BM19">
        <v>5.4</v>
      </c>
      <c r="BN19" s="2">
        <v>71600</v>
      </c>
      <c r="BO19" s="2">
        <v>2200</v>
      </c>
      <c r="BP19">
        <v>-3250</v>
      </c>
      <c r="BQ19">
        <v>140</v>
      </c>
      <c r="BR19" s="2">
        <v>856000</v>
      </c>
      <c r="BS19" s="2">
        <v>27000</v>
      </c>
      <c r="BT19">
        <v>147.9</v>
      </c>
      <c r="BU19">
        <v>9.1</v>
      </c>
      <c r="BV19">
        <v>847</v>
      </c>
      <c r="BW19">
        <v>28</v>
      </c>
      <c r="BX19">
        <v>6360</v>
      </c>
      <c r="BY19">
        <v>230</v>
      </c>
      <c r="BZ19">
        <v>1749</v>
      </c>
      <c r="CA19">
        <v>58</v>
      </c>
      <c r="CB19">
        <v>5110</v>
      </c>
      <c r="CC19">
        <v>190</v>
      </c>
      <c r="CD19">
        <v>797</v>
      </c>
      <c r="CE19">
        <v>27</v>
      </c>
      <c r="CF19">
        <v>4480</v>
      </c>
      <c r="CG19">
        <v>150</v>
      </c>
      <c r="CH19">
        <v>1199</v>
      </c>
      <c r="CI19">
        <v>38</v>
      </c>
      <c r="CJ19">
        <v>99.2</v>
      </c>
      <c r="CK19">
        <v>3.1</v>
      </c>
      <c r="CL19">
        <v>1445</v>
      </c>
      <c r="CM19">
        <v>40</v>
      </c>
      <c r="CN19">
        <v>207.1</v>
      </c>
      <c r="CO19">
        <v>6.1</v>
      </c>
      <c r="CP19">
        <v>1263</v>
      </c>
      <c r="CQ19">
        <v>37</v>
      </c>
      <c r="CR19">
        <v>231.4</v>
      </c>
      <c r="CS19">
        <v>6.6</v>
      </c>
      <c r="CT19">
        <v>587</v>
      </c>
      <c r="CU19">
        <v>20</v>
      </c>
      <c r="CV19">
        <v>67</v>
      </c>
      <c r="CW19">
        <v>2.1</v>
      </c>
      <c r="CX19">
        <v>382</v>
      </c>
      <c r="CY19">
        <v>12</v>
      </c>
      <c r="CZ19">
        <v>46.6</v>
      </c>
      <c r="DA19">
        <v>1.6</v>
      </c>
      <c r="DB19">
        <v>34</v>
      </c>
      <c r="DC19">
        <v>22</v>
      </c>
      <c r="DD19">
        <v>-4.5999999999999996</v>
      </c>
      <c r="DE19">
        <v>1.4</v>
      </c>
      <c r="DF19">
        <v>5.85</v>
      </c>
      <c r="DG19">
        <v>0.3</v>
      </c>
      <c r="DH19">
        <v>1.03</v>
      </c>
      <c r="DI19">
        <v>0.16</v>
      </c>
      <c r="DJ19">
        <v>7.74</v>
      </c>
      <c r="DK19">
        <v>0.47</v>
      </c>
      <c r="DL19">
        <v>88.9</v>
      </c>
      <c r="DM19">
        <v>2.8</v>
      </c>
      <c r="DN19">
        <v>9.01</v>
      </c>
      <c r="DO19">
        <v>0.31</v>
      </c>
      <c r="DP19">
        <v>54</v>
      </c>
      <c r="DQ19">
        <v>12</v>
      </c>
      <c r="DR19">
        <v>1.059E-5</v>
      </c>
      <c r="DS19">
        <v>2.3999999999999998E-7</v>
      </c>
      <c r="DT19" s="2">
        <v>138900</v>
      </c>
      <c r="DU19" s="2">
        <v>4400</v>
      </c>
      <c r="DV19" s="2">
        <v>2960000</v>
      </c>
      <c r="DW19" s="2">
        <v>100000</v>
      </c>
      <c r="DX19">
        <v>27120</v>
      </c>
      <c r="DY19">
        <v>860</v>
      </c>
      <c r="DZ19">
        <v>15450</v>
      </c>
      <c r="EA19">
        <v>970</v>
      </c>
      <c r="EB19">
        <v>9870</v>
      </c>
      <c r="EC19">
        <v>380</v>
      </c>
      <c r="ED19" s="2">
        <v>1142000</v>
      </c>
      <c r="EE19" s="2">
        <v>41000</v>
      </c>
      <c r="EF19" s="2">
        <v>365000</v>
      </c>
      <c r="EG19" s="2">
        <v>12000</v>
      </c>
      <c r="EH19" s="2">
        <v>1122000</v>
      </c>
      <c r="EI19" s="2">
        <v>42000</v>
      </c>
      <c r="EJ19" s="2">
        <v>227300</v>
      </c>
      <c r="EK19" s="2">
        <v>7800</v>
      </c>
      <c r="EL19" s="2">
        <v>207700</v>
      </c>
      <c r="EM19" s="2">
        <v>7200</v>
      </c>
      <c r="EN19" s="2">
        <v>52200</v>
      </c>
      <c r="EO19" s="2">
        <v>1600</v>
      </c>
      <c r="EP19">
        <v>16820</v>
      </c>
      <c r="EQ19">
        <v>520</v>
      </c>
      <c r="ER19" s="2">
        <v>71200</v>
      </c>
      <c r="ES19" s="2">
        <v>2000</v>
      </c>
      <c r="ET19" s="2">
        <v>71700</v>
      </c>
      <c r="EU19" s="2">
        <v>2100</v>
      </c>
      <c r="EV19" s="2">
        <v>101900</v>
      </c>
      <c r="EW19" s="2">
        <v>3000</v>
      </c>
      <c r="EX19" s="2">
        <v>78000</v>
      </c>
      <c r="EY19" s="2">
        <v>2200</v>
      </c>
      <c r="EZ19" s="2">
        <v>65400</v>
      </c>
      <c r="FA19" s="2">
        <v>2200</v>
      </c>
      <c r="FB19">
        <v>23310</v>
      </c>
      <c r="FC19">
        <v>750</v>
      </c>
      <c r="FD19">
        <v>27660</v>
      </c>
      <c r="FE19">
        <v>880</v>
      </c>
      <c r="FF19">
        <v>16400</v>
      </c>
      <c r="FG19">
        <v>570</v>
      </c>
      <c r="FH19">
        <v>-25.8</v>
      </c>
      <c r="FI19">
        <v>7.9</v>
      </c>
      <c r="FJ19">
        <v>417</v>
      </c>
      <c r="FK19">
        <v>22</v>
      </c>
      <c r="FL19">
        <v>67</v>
      </c>
      <c r="FM19">
        <v>10</v>
      </c>
      <c r="FN19">
        <v>1212</v>
      </c>
      <c r="FO19">
        <v>74</v>
      </c>
      <c r="FP19">
        <v>27570</v>
      </c>
      <c r="FQ19">
        <v>860</v>
      </c>
      <c r="FR19">
        <v>3190</v>
      </c>
      <c r="FS19">
        <v>110</v>
      </c>
      <c r="FT19">
        <v>24.1</v>
      </c>
      <c r="FU19">
        <v>5.4</v>
      </c>
      <c r="FV19" t="s">
        <v>846</v>
      </c>
      <c r="FW19">
        <v>0</v>
      </c>
      <c r="FX19">
        <v>1.694</v>
      </c>
      <c r="FY19">
        <v>1.9257</v>
      </c>
      <c r="FZ19">
        <v>611.41999999999996</v>
      </c>
      <c r="GA19">
        <v>0.47815999999999997</v>
      </c>
      <c r="GB19">
        <v>1.6327</v>
      </c>
      <c r="GC19">
        <v>3.3466999999999998</v>
      </c>
      <c r="GD19">
        <v>1.6026</v>
      </c>
      <c r="GE19">
        <v>4.4615</v>
      </c>
      <c r="GF19">
        <v>0.29391</v>
      </c>
      <c r="GG19">
        <v>2.403</v>
      </c>
      <c r="GH19">
        <v>1.4793000000000001</v>
      </c>
      <c r="GI19">
        <v>0.10538</v>
      </c>
      <c r="GJ19">
        <v>1.2382</v>
      </c>
      <c r="GK19">
        <v>6.4715999999999996E-2</v>
      </c>
      <c r="GL19">
        <v>0.85421999999999998</v>
      </c>
      <c r="GM19">
        <v>0.15153</v>
      </c>
      <c r="GN19">
        <v>0.22453999999999999</v>
      </c>
      <c r="GO19">
        <v>7.7667E-2</v>
      </c>
      <c r="GP19">
        <v>0.42993999999999999</v>
      </c>
      <c r="GQ19">
        <v>0.10778</v>
      </c>
      <c r="GR19">
        <v>1077.8</v>
      </c>
      <c r="GS19">
        <v>2.4986000000000002</v>
      </c>
      <c r="GT19">
        <v>5.6940999999999999E-2</v>
      </c>
      <c r="GU19">
        <v>0.1298</v>
      </c>
      <c r="GV19">
        <v>8.5337999999999997E-2</v>
      </c>
      <c r="GW19">
        <v>6.2375E-2</v>
      </c>
      <c r="GX19">
        <v>6.9791999999999996E-3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/>
    </row>
    <row r="21" spans="1:263" x14ac:dyDescent="0.25">
      <c r="A21" s="3"/>
    </row>
    <row r="22" spans="1:263" x14ac:dyDescent="0.25">
      <c r="A22" s="3"/>
    </row>
    <row r="23" spans="1:263" x14ac:dyDescent="0.25">
      <c r="A23" s="3"/>
    </row>
    <row r="24" spans="1:263" x14ac:dyDescent="0.25">
      <c r="A24" s="3"/>
    </row>
    <row r="25" spans="1:263" x14ac:dyDescent="0.25">
      <c r="A25" s="3"/>
    </row>
    <row r="26" spans="1:263" x14ac:dyDescent="0.25">
      <c r="A26" s="3"/>
    </row>
    <row r="27" spans="1:263" x14ac:dyDescent="0.25">
      <c r="A27" s="3"/>
    </row>
    <row r="28" spans="1:263" x14ac:dyDescent="0.25">
      <c r="A28" s="3"/>
    </row>
    <row r="29" spans="1:263" x14ac:dyDescent="0.25">
      <c r="A29" s="3"/>
    </row>
    <row r="30" spans="1:263" x14ac:dyDescent="0.25">
      <c r="A30" s="3"/>
    </row>
    <row r="31" spans="1:263" x14ac:dyDescent="0.25">
      <c r="A31" s="3"/>
    </row>
    <row r="32" spans="1:263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1094</v>
      </c>
    </row>
    <row r="41" spans="1:178" x14ac:dyDescent="0.25">
      <c r="A41" t="s">
        <v>735</v>
      </c>
      <c r="B41" t="s">
        <v>842</v>
      </c>
      <c r="C41" t="s">
        <v>736</v>
      </c>
      <c r="D41" t="s">
        <v>844</v>
      </c>
      <c r="E41" s="1">
        <v>1462.4117476851852</v>
      </c>
      <c r="F41">
        <v>42.046999999999997</v>
      </c>
      <c r="G41" t="s">
        <v>737</v>
      </c>
      <c r="H41" s="2">
        <v>6770000</v>
      </c>
      <c r="I41" s="2">
        <v>230000</v>
      </c>
      <c r="J41" s="2">
        <v>3210000</v>
      </c>
      <c r="K41" s="2">
        <v>110000</v>
      </c>
      <c r="L41">
        <v>42160</v>
      </c>
      <c r="M41">
        <v>230</v>
      </c>
      <c r="N41" s="2">
        <v>161200</v>
      </c>
      <c r="O41" s="2">
        <v>5100</v>
      </c>
      <c r="P41" s="2">
        <v>194200</v>
      </c>
      <c r="Q41" s="2">
        <v>1700</v>
      </c>
      <c r="R41" s="2">
        <v>177500</v>
      </c>
      <c r="S41" s="2">
        <v>5200</v>
      </c>
      <c r="T41" s="2">
        <v>102800</v>
      </c>
      <c r="U41" s="2">
        <v>4100</v>
      </c>
      <c r="V41" s="2">
        <v>921000</v>
      </c>
      <c r="W41" s="2">
        <v>36000</v>
      </c>
      <c r="X41" s="2">
        <v>1546000</v>
      </c>
      <c r="Y41" s="2">
        <v>61000</v>
      </c>
      <c r="Z41" s="2">
        <v>194700</v>
      </c>
      <c r="AA41" s="2">
        <v>7100</v>
      </c>
      <c r="AB41" s="2">
        <v>120500</v>
      </c>
      <c r="AC41" s="2">
        <v>4900</v>
      </c>
      <c r="AD41">
        <v>12860</v>
      </c>
      <c r="AE41">
        <v>530</v>
      </c>
      <c r="AF41">
        <v>15760</v>
      </c>
      <c r="AG41">
        <v>640</v>
      </c>
      <c r="AH41">
        <v>9980</v>
      </c>
      <c r="AI41">
        <v>420</v>
      </c>
      <c r="AJ41">
        <v>7180</v>
      </c>
      <c r="AK41">
        <v>350</v>
      </c>
      <c r="AL41">
        <v>9030</v>
      </c>
      <c r="AM41">
        <v>390</v>
      </c>
      <c r="AN41">
        <v>6710</v>
      </c>
      <c r="AO41">
        <v>300</v>
      </c>
      <c r="AP41">
        <v>5410</v>
      </c>
      <c r="AQ41">
        <v>240</v>
      </c>
      <c r="AR41">
        <v>1980</v>
      </c>
      <c r="AS41">
        <v>130</v>
      </c>
      <c r="AT41">
        <v>2510</v>
      </c>
      <c r="AU41">
        <v>140</v>
      </c>
      <c r="AV41">
        <v>1460</v>
      </c>
      <c r="AW41">
        <v>100</v>
      </c>
      <c r="AX41">
        <v>291</v>
      </c>
      <c r="AY41">
        <v>23</v>
      </c>
      <c r="AZ41">
        <v>66</v>
      </c>
      <c r="BA41">
        <v>10</v>
      </c>
      <c r="BB41">
        <v>571</v>
      </c>
      <c r="BC41">
        <v>29</v>
      </c>
      <c r="BD41">
        <v>115</v>
      </c>
      <c r="BE41">
        <v>13</v>
      </c>
      <c r="BF41">
        <v>544</v>
      </c>
      <c r="BG41">
        <v>54</v>
      </c>
      <c r="BH41">
        <v>20340</v>
      </c>
      <c r="BI41">
        <v>820</v>
      </c>
      <c r="BJ41">
        <v>8330</v>
      </c>
      <c r="BK41">
        <v>280</v>
      </c>
      <c r="BL41">
        <v>24.1</v>
      </c>
      <c r="BM41">
        <v>5.2</v>
      </c>
      <c r="BN41" s="2">
        <v>-29200</v>
      </c>
      <c r="BO41" s="2">
        <v>1100</v>
      </c>
      <c r="BP41">
        <v>68</v>
      </c>
      <c r="BQ41">
        <v>22</v>
      </c>
      <c r="BR41" s="2">
        <v>784000</v>
      </c>
      <c r="BS41" s="2">
        <v>25000</v>
      </c>
      <c r="BT41">
        <v>204.1</v>
      </c>
      <c r="BU41">
        <v>8.9</v>
      </c>
      <c r="BV41">
        <v>7880</v>
      </c>
      <c r="BW41">
        <v>260</v>
      </c>
      <c r="BX41">
        <v>497</v>
      </c>
      <c r="BY41">
        <v>20</v>
      </c>
      <c r="BZ41">
        <v>3790</v>
      </c>
      <c r="CA41">
        <v>150</v>
      </c>
      <c r="CB41">
        <v>6190</v>
      </c>
      <c r="CC41">
        <v>240</v>
      </c>
      <c r="CD41">
        <v>584</v>
      </c>
      <c r="CE41">
        <v>21</v>
      </c>
      <c r="CF41">
        <v>2041</v>
      </c>
      <c r="CG41">
        <v>83</v>
      </c>
      <c r="CH41">
        <v>268</v>
      </c>
      <c r="CI41">
        <v>11</v>
      </c>
      <c r="CJ41">
        <v>82.7</v>
      </c>
      <c r="CK41">
        <v>3.4</v>
      </c>
      <c r="CL41">
        <v>180.8</v>
      </c>
      <c r="CM41">
        <v>7.5</v>
      </c>
      <c r="CN41">
        <v>18.489999999999998</v>
      </c>
      <c r="CO41">
        <v>0.82</v>
      </c>
      <c r="CP41">
        <v>98.1</v>
      </c>
      <c r="CQ41">
        <v>4.3</v>
      </c>
      <c r="CR41">
        <v>17.78</v>
      </c>
      <c r="CS41">
        <v>0.78</v>
      </c>
      <c r="CT41">
        <v>41.9</v>
      </c>
      <c r="CU41">
        <v>1.8</v>
      </c>
      <c r="CV41">
        <v>5.18</v>
      </c>
      <c r="CW41">
        <v>0.33</v>
      </c>
      <c r="CX41">
        <v>31.4</v>
      </c>
      <c r="CY41">
        <v>1.7</v>
      </c>
      <c r="CZ41">
        <v>3.78</v>
      </c>
      <c r="DA41">
        <v>0.27</v>
      </c>
      <c r="DB41">
        <v>20</v>
      </c>
      <c r="DC41">
        <v>23</v>
      </c>
      <c r="DD41">
        <v>-5.8</v>
      </c>
      <c r="DE41">
        <v>2.4</v>
      </c>
      <c r="DF41">
        <v>7.19</v>
      </c>
      <c r="DG41">
        <v>0.36</v>
      </c>
      <c r="DH41">
        <v>1.64</v>
      </c>
      <c r="DI41">
        <v>0.18</v>
      </c>
      <c r="DJ41">
        <v>3.23</v>
      </c>
      <c r="DK41">
        <v>0.31</v>
      </c>
      <c r="DL41">
        <v>60.3</v>
      </c>
      <c r="DM41">
        <v>2.2999999999999998</v>
      </c>
      <c r="DN41">
        <v>22.14</v>
      </c>
      <c r="DO41">
        <v>0.74</v>
      </c>
      <c r="DP41">
        <v>380</v>
      </c>
      <c r="DQ41">
        <v>82</v>
      </c>
      <c r="DR41">
        <v>2.866E-5</v>
      </c>
      <c r="DS41">
        <v>5.4000000000000002E-7</v>
      </c>
      <c r="DT41" s="2">
        <v>158700</v>
      </c>
      <c r="DU41" s="2">
        <v>5100</v>
      </c>
      <c r="DV41" s="2">
        <v>3160000</v>
      </c>
      <c r="DW41" s="2">
        <v>110000</v>
      </c>
      <c r="DX41">
        <v>670</v>
      </c>
      <c r="DY41">
        <v>220</v>
      </c>
      <c r="DZ41" s="2">
        <v>40100</v>
      </c>
      <c r="EA41" s="2">
        <v>1700</v>
      </c>
      <c r="EB41" s="2">
        <v>159700</v>
      </c>
      <c r="EC41" s="2">
        <v>5300</v>
      </c>
      <c r="ED41" s="2">
        <v>102800</v>
      </c>
      <c r="EE41" s="2">
        <v>4100</v>
      </c>
      <c r="EF41" s="2">
        <v>921000</v>
      </c>
      <c r="EG41" s="2">
        <v>36000</v>
      </c>
      <c r="EH41" s="2">
        <v>1546000</v>
      </c>
      <c r="EI41" s="2">
        <v>61000</v>
      </c>
      <c r="EJ41" s="2">
        <v>194700</v>
      </c>
      <c r="EK41" s="2">
        <v>7100</v>
      </c>
      <c r="EL41" s="2">
        <v>120500</v>
      </c>
      <c r="EM41" s="2">
        <v>4900</v>
      </c>
      <c r="EN41">
        <v>12860</v>
      </c>
      <c r="EO41">
        <v>530</v>
      </c>
      <c r="EP41">
        <v>15760</v>
      </c>
      <c r="EQ41">
        <v>640</v>
      </c>
      <c r="ER41">
        <v>9980</v>
      </c>
      <c r="ES41">
        <v>420</v>
      </c>
      <c r="ET41">
        <v>7240</v>
      </c>
      <c r="EU41">
        <v>320</v>
      </c>
      <c r="EV41">
        <v>9030</v>
      </c>
      <c r="EW41">
        <v>390</v>
      </c>
      <c r="EX41">
        <v>6710</v>
      </c>
      <c r="EY41">
        <v>300</v>
      </c>
      <c r="EZ41">
        <v>5410</v>
      </c>
      <c r="FA41">
        <v>240</v>
      </c>
      <c r="FB41">
        <v>1980</v>
      </c>
      <c r="FC41">
        <v>130</v>
      </c>
      <c r="FD41">
        <v>2510</v>
      </c>
      <c r="FE41">
        <v>140</v>
      </c>
      <c r="FF41">
        <v>1460</v>
      </c>
      <c r="FG41">
        <v>100</v>
      </c>
      <c r="FH41">
        <v>-25</v>
      </c>
      <c r="FI41">
        <v>10</v>
      </c>
      <c r="FJ41">
        <v>568</v>
      </c>
      <c r="FK41">
        <v>29</v>
      </c>
      <c r="FL41">
        <v>116</v>
      </c>
      <c r="FM41">
        <v>13</v>
      </c>
      <c r="FN41">
        <v>553</v>
      </c>
      <c r="FO41">
        <v>53</v>
      </c>
      <c r="FP41">
        <v>20470</v>
      </c>
      <c r="FQ41">
        <v>780</v>
      </c>
      <c r="FR41">
        <v>8330</v>
      </c>
      <c r="FS41">
        <v>280</v>
      </c>
      <c r="FT41">
        <v>24.4</v>
      </c>
      <c r="FU41">
        <v>5.2</v>
      </c>
      <c r="FV41" t="s">
        <v>846</v>
      </c>
    </row>
    <row r="42" spans="1:178" x14ac:dyDescent="0.25">
      <c r="A42" t="s">
        <v>738</v>
      </c>
      <c r="B42" t="s">
        <v>842</v>
      </c>
      <c r="C42" t="s">
        <v>739</v>
      </c>
      <c r="D42" t="s">
        <v>844</v>
      </c>
      <c r="E42" s="1">
        <v>1462.4125231481482</v>
      </c>
      <c r="F42">
        <v>42.110999999999997</v>
      </c>
      <c r="G42" t="s">
        <v>740</v>
      </c>
      <c r="H42" s="2">
        <v>6940000</v>
      </c>
      <c r="I42" s="2">
        <v>220000</v>
      </c>
      <c r="J42" s="2">
        <v>3294000</v>
      </c>
      <c r="K42" s="2">
        <v>95000</v>
      </c>
      <c r="L42">
        <v>41510</v>
      </c>
      <c r="M42">
        <v>210</v>
      </c>
      <c r="N42" s="2">
        <v>164300</v>
      </c>
      <c r="O42" s="2">
        <v>4700</v>
      </c>
      <c r="P42" s="2">
        <v>197200</v>
      </c>
      <c r="Q42" s="2">
        <v>1700</v>
      </c>
      <c r="R42" s="2">
        <v>183700</v>
      </c>
      <c r="S42" s="2">
        <v>5100</v>
      </c>
      <c r="T42" s="2">
        <v>104700</v>
      </c>
      <c r="U42" s="2">
        <v>5000</v>
      </c>
      <c r="V42" s="2">
        <v>915000</v>
      </c>
      <c r="W42" s="2">
        <v>36000</v>
      </c>
      <c r="X42" s="2">
        <v>1555000</v>
      </c>
      <c r="Y42" s="2">
        <v>63000</v>
      </c>
      <c r="Z42" s="2">
        <v>196900</v>
      </c>
      <c r="AA42" s="2">
        <v>8100</v>
      </c>
      <c r="AB42" s="2">
        <v>124900</v>
      </c>
      <c r="AC42" s="2">
        <v>5100</v>
      </c>
      <c r="AD42">
        <v>13010</v>
      </c>
      <c r="AE42">
        <v>590</v>
      </c>
      <c r="AF42">
        <v>15750</v>
      </c>
      <c r="AG42">
        <v>650</v>
      </c>
      <c r="AH42">
        <v>10440</v>
      </c>
      <c r="AI42">
        <v>480</v>
      </c>
      <c r="AJ42">
        <v>7550</v>
      </c>
      <c r="AK42">
        <v>330</v>
      </c>
      <c r="AL42">
        <v>9390</v>
      </c>
      <c r="AM42">
        <v>480</v>
      </c>
      <c r="AN42">
        <v>6540</v>
      </c>
      <c r="AO42">
        <v>320</v>
      </c>
      <c r="AP42">
        <v>5760</v>
      </c>
      <c r="AQ42">
        <v>290</v>
      </c>
      <c r="AR42">
        <v>2140</v>
      </c>
      <c r="AS42">
        <v>120</v>
      </c>
      <c r="AT42">
        <v>2520</v>
      </c>
      <c r="AU42">
        <v>160</v>
      </c>
      <c r="AV42">
        <v>1552</v>
      </c>
      <c r="AW42">
        <v>86</v>
      </c>
      <c r="AX42">
        <v>254</v>
      </c>
      <c r="AY42">
        <v>15</v>
      </c>
      <c r="AZ42">
        <v>80</v>
      </c>
      <c r="BA42">
        <v>11</v>
      </c>
      <c r="BB42">
        <v>582</v>
      </c>
      <c r="BC42">
        <v>28</v>
      </c>
      <c r="BD42">
        <v>113</v>
      </c>
      <c r="BE42">
        <v>10</v>
      </c>
      <c r="BF42">
        <v>651</v>
      </c>
      <c r="BG42">
        <v>52</v>
      </c>
      <c r="BH42">
        <v>20130</v>
      </c>
      <c r="BI42">
        <v>750</v>
      </c>
      <c r="BJ42">
        <v>8490</v>
      </c>
      <c r="BK42">
        <v>350</v>
      </c>
      <c r="BL42">
        <v>24.8</v>
      </c>
      <c r="BM42">
        <v>5.5</v>
      </c>
      <c r="BN42">
        <v>-27520</v>
      </c>
      <c r="BO42">
        <v>870</v>
      </c>
      <c r="BP42">
        <v>68</v>
      </c>
      <c r="BQ42">
        <v>19</v>
      </c>
      <c r="BR42" s="2">
        <v>801000</v>
      </c>
      <c r="BS42" s="2">
        <v>23000</v>
      </c>
      <c r="BT42">
        <v>211.8</v>
      </c>
      <c r="BU42">
        <v>8.6</v>
      </c>
      <c r="BV42">
        <v>8050</v>
      </c>
      <c r="BW42">
        <v>250</v>
      </c>
      <c r="BX42">
        <v>508</v>
      </c>
      <c r="BY42">
        <v>24</v>
      </c>
      <c r="BZ42">
        <v>3790</v>
      </c>
      <c r="CA42">
        <v>150</v>
      </c>
      <c r="CB42">
        <v>6240</v>
      </c>
      <c r="CC42">
        <v>250</v>
      </c>
      <c r="CD42">
        <v>591</v>
      </c>
      <c r="CE42">
        <v>24</v>
      </c>
      <c r="CF42">
        <v>2101</v>
      </c>
      <c r="CG42">
        <v>86</v>
      </c>
      <c r="CH42">
        <v>272</v>
      </c>
      <c r="CI42">
        <v>12</v>
      </c>
      <c r="CJ42">
        <v>82.7</v>
      </c>
      <c r="CK42">
        <v>3.4</v>
      </c>
      <c r="CL42">
        <v>189.2</v>
      </c>
      <c r="CM42">
        <v>8.6999999999999993</v>
      </c>
      <c r="CN42">
        <v>19.3</v>
      </c>
      <c r="CO42">
        <v>0.83</v>
      </c>
      <c r="CP42">
        <v>102.1</v>
      </c>
      <c r="CQ42">
        <v>5.3</v>
      </c>
      <c r="CR42">
        <v>17.329999999999998</v>
      </c>
      <c r="CS42">
        <v>0.84</v>
      </c>
      <c r="CT42">
        <v>44.6</v>
      </c>
      <c r="CU42">
        <v>2.2000000000000002</v>
      </c>
      <c r="CV42">
        <v>5.59</v>
      </c>
      <c r="CW42">
        <v>0.3</v>
      </c>
      <c r="CX42">
        <v>31.5</v>
      </c>
      <c r="CY42">
        <v>1.9</v>
      </c>
      <c r="CZ42">
        <v>4.04</v>
      </c>
      <c r="DA42">
        <v>0.22</v>
      </c>
      <c r="DB42">
        <v>-19</v>
      </c>
      <c r="DC42">
        <v>15</v>
      </c>
      <c r="DD42">
        <v>-2.9</v>
      </c>
      <c r="DE42">
        <v>2.5</v>
      </c>
      <c r="DF42">
        <v>7.33</v>
      </c>
      <c r="DG42">
        <v>0.35</v>
      </c>
      <c r="DH42">
        <v>1.6</v>
      </c>
      <c r="DI42">
        <v>0.14000000000000001</v>
      </c>
      <c r="DJ42">
        <v>3.81</v>
      </c>
      <c r="DK42">
        <v>0.3</v>
      </c>
      <c r="DL42">
        <v>59.3</v>
      </c>
      <c r="DM42">
        <v>2.2000000000000002</v>
      </c>
      <c r="DN42">
        <v>22.58</v>
      </c>
      <c r="DO42">
        <v>0.93</v>
      </c>
      <c r="DP42">
        <v>470</v>
      </c>
      <c r="DQ42">
        <v>100</v>
      </c>
      <c r="DR42">
        <v>2.815E-5</v>
      </c>
      <c r="DS42">
        <v>5.7999999999999995E-7</v>
      </c>
      <c r="DT42" s="2">
        <v>161800</v>
      </c>
      <c r="DU42" s="2">
        <v>4700</v>
      </c>
      <c r="DV42" s="2">
        <v>3220000</v>
      </c>
      <c r="DW42" s="2">
        <v>95000</v>
      </c>
      <c r="DX42">
        <v>750</v>
      </c>
      <c r="DY42">
        <v>210</v>
      </c>
      <c r="DZ42" s="2">
        <v>42900</v>
      </c>
      <c r="EA42" s="2">
        <v>1700</v>
      </c>
      <c r="EB42" s="2">
        <v>165800</v>
      </c>
      <c r="EC42" s="2">
        <v>5100</v>
      </c>
      <c r="ED42" s="2">
        <v>104700</v>
      </c>
      <c r="EE42" s="2">
        <v>5000</v>
      </c>
      <c r="EF42" s="2">
        <v>915000</v>
      </c>
      <c r="EG42" s="2">
        <v>36000</v>
      </c>
      <c r="EH42" s="2">
        <v>1555000</v>
      </c>
      <c r="EI42" s="2">
        <v>63000</v>
      </c>
      <c r="EJ42" s="2">
        <v>196900</v>
      </c>
      <c r="EK42" s="2">
        <v>8100</v>
      </c>
      <c r="EL42" s="2">
        <v>124900</v>
      </c>
      <c r="EM42" s="2">
        <v>5100</v>
      </c>
      <c r="EN42">
        <v>13010</v>
      </c>
      <c r="EO42">
        <v>590</v>
      </c>
      <c r="EP42">
        <v>15750</v>
      </c>
      <c r="EQ42">
        <v>650</v>
      </c>
      <c r="ER42">
        <v>10440</v>
      </c>
      <c r="ES42">
        <v>480</v>
      </c>
      <c r="ET42">
        <v>7550</v>
      </c>
      <c r="EU42">
        <v>330</v>
      </c>
      <c r="EV42">
        <v>9390</v>
      </c>
      <c r="EW42">
        <v>480</v>
      </c>
      <c r="EX42">
        <v>6540</v>
      </c>
      <c r="EY42">
        <v>320</v>
      </c>
      <c r="EZ42">
        <v>5760</v>
      </c>
      <c r="FA42">
        <v>290</v>
      </c>
      <c r="FB42">
        <v>2140</v>
      </c>
      <c r="FC42">
        <v>120</v>
      </c>
      <c r="FD42">
        <v>2520</v>
      </c>
      <c r="FE42">
        <v>160</v>
      </c>
      <c r="FF42">
        <v>1552</v>
      </c>
      <c r="FG42">
        <v>86</v>
      </c>
      <c r="FH42">
        <v>-13</v>
      </c>
      <c r="FI42">
        <v>11</v>
      </c>
      <c r="FJ42">
        <v>579</v>
      </c>
      <c r="FK42">
        <v>28</v>
      </c>
      <c r="FL42">
        <v>113</v>
      </c>
      <c r="FM42">
        <v>10</v>
      </c>
      <c r="FN42">
        <v>651</v>
      </c>
      <c r="FO42">
        <v>52</v>
      </c>
      <c r="FP42">
        <v>20130</v>
      </c>
      <c r="FQ42">
        <v>750</v>
      </c>
      <c r="FR42">
        <v>8490</v>
      </c>
      <c r="FS42">
        <v>350</v>
      </c>
      <c r="FT42">
        <v>24.8</v>
      </c>
      <c r="FU42">
        <v>5.5</v>
      </c>
      <c r="FV42" t="s">
        <v>846</v>
      </c>
    </row>
    <row r="43" spans="1:178" x14ac:dyDescent="0.25">
      <c r="A43" t="s">
        <v>741</v>
      </c>
      <c r="B43" t="s">
        <v>842</v>
      </c>
      <c r="C43" t="s">
        <v>742</v>
      </c>
      <c r="D43" t="s">
        <v>844</v>
      </c>
      <c r="E43" s="1">
        <v>1462.4132754629629</v>
      </c>
      <c r="F43">
        <v>42.073999999999998</v>
      </c>
      <c r="G43" t="s">
        <v>743</v>
      </c>
      <c r="H43" s="2">
        <v>6410000</v>
      </c>
      <c r="I43" s="2">
        <v>250000</v>
      </c>
      <c r="J43" s="2">
        <v>3250000</v>
      </c>
      <c r="K43" s="2">
        <v>130000</v>
      </c>
      <c r="L43">
        <v>40360</v>
      </c>
      <c r="M43">
        <v>190</v>
      </c>
      <c r="N43" s="2">
        <v>162800</v>
      </c>
      <c r="O43" s="2">
        <v>5300</v>
      </c>
      <c r="P43" s="2">
        <v>197900</v>
      </c>
      <c r="Q43" s="2">
        <v>1900</v>
      </c>
      <c r="R43" s="2">
        <v>182100</v>
      </c>
      <c r="S43" s="2">
        <v>5500</v>
      </c>
      <c r="T43" s="2">
        <v>86300</v>
      </c>
      <c r="U43" s="2">
        <v>3400</v>
      </c>
      <c r="V43" s="2">
        <v>811000</v>
      </c>
      <c r="W43" s="2">
        <v>30000</v>
      </c>
      <c r="X43" s="2">
        <v>1345000</v>
      </c>
      <c r="Y43" s="2">
        <v>65000</v>
      </c>
      <c r="Z43" s="2">
        <v>168600</v>
      </c>
      <c r="AA43" s="2">
        <v>7300</v>
      </c>
      <c r="AB43" s="2">
        <v>104000</v>
      </c>
      <c r="AC43" s="2">
        <v>4400</v>
      </c>
      <c r="AD43">
        <v>10950</v>
      </c>
      <c r="AE43">
        <v>510</v>
      </c>
      <c r="AF43">
        <v>13960</v>
      </c>
      <c r="AG43">
        <v>560</v>
      </c>
      <c r="AH43">
        <v>8450</v>
      </c>
      <c r="AI43">
        <v>390</v>
      </c>
      <c r="AJ43">
        <v>6180</v>
      </c>
      <c r="AK43">
        <v>270</v>
      </c>
      <c r="AL43">
        <v>7480</v>
      </c>
      <c r="AM43">
        <v>370</v>
      </c>
      <c r="AN43">
        <v>5590</v>
      </c>
      <c r="AO43">
        <v>290</v>
      </c>
      <c r="AP43">
        <v>4580</v>
      </c>
      <c r="AQ43">
        <v>220</v>
      </c>
      <c r="AR43">
        <v>1680</v>
      </c>
      <c r="AS43">
        <v>100</v>
      </c>
      <c r="AT43">
        <v>2100</v>
      </c>
      <c r="AU43">
        <v>130</v>
      </c>
      <c r="AV43">
        <v>1259</v>
      </c>
      <c r="AW43">
        <v>75</v>
      </c>
      <c r="AX43">
        <v>278</v>
      </c>
      <c r="AY43">
        <v>18</v>
      </c>
      <c r="AZ43">
        <v>90</v>
      </c>
      <c r="BA43">
        <v>11</v>
      </c>
      <c r="BB43">
        <v>523</v>
      </c>
      <c r="BC43">
        <v>26</v>
      </c>
      <c r="BD43">
        <v>114</v>
      </c>
      <c r="BE43">
        <v>15</v>
      </c>
      <c r="BF43">
        <v>600</v>
      </c>
      <c r="BG43">
        <v>50</v>
      </c>
      <c r="BH43">
        <v>17840</v>
      </c>
      <c r="BI43">
        <v>570</v>
      </c>
      <c r="BJ43">
        <v>7160</v>
      </c>
      <c r="BK43">
        <v>230</v>
      </c>
      <c r="BL43">
        <v>16.899999999999999</v>
      </c>
      <c r="BM43">
        <v>5.2</v>
      </c>
      <c r="BN43" s="2">
        <v>-25600</v>
      </c>
      <c r="BO43" s="2">
        <v>1100</v>
      </c>
      <c r="BP43">
        <v>-47</v>
      </c>
      <c r="BQ43">
        <v>16</v>
      </c>
      <c r="BR43" s="2">
        <v>794000</v>
      </c>
      <c r="BS43" s="2">
        <v>26000</v>
      </c>
      <c r="BT43">
        <v>209.1</v>
      </c>
      <c r="BU43">
        <v>9.3000000000000007</v>
      </c>
      <c r="BV43">
        <v>7810</v>
      </c>
      <c r="BW43">
        <v>270</v>
      </c>
      <c r="BX43">
        <v>420</v>
      </c>
      <c r="BY43">
        <v>16</v>
      </c>
      <c r="BZ43">
        <v>3370</v>
      </c>
      <c r="CA43">
        <v>120</v>
      </c>
      <c r="CB43">
        <v>5400</v>
      </c>
      <c r="CC43">
        <v>260</v>
      </c>
      <c r="CD43">
        <v>506</v>
      </c>
      <c r="CE43">
        <v>22</v>
      </c>
      <c r="CF43">
        <v>1739</v>
      </c>
      <c r="CG43">
        <v>74</v>
      </c>
      <c r="CH43">
        <v>229</v>
      </c>
      <c r="CI43">
        <v>11</v>
      </c>
      <c r="CJ43">
        <v>73.400000000000006</v>
      </c>
      <c r="CK43">
        <v>3</v>
      </c>
      <c r="CL43">
        <v>153.30000000000001</v>
      </c>
      <c r="CM43">
        <v>7.1</v>
      </c>
      <c r="CN43">
        <v>15.81</v>
      </c>
      <c r="CO43">
        <v>0.7</v>
      </c>
      <c r="CP43">
        <v>81.400000000000006</v>
      </c>
      <c r="CQ43">
        <v>4</v>
      </c>
      <c r="CR43">
        <v>14.81</v>
      </c>
      <c r="CS43">
        <v>0.76</v>
      </c>
      <c r="CT43">
        <v>35.5</v>
      </c>
      <c r="CU43">
        <v>1.7</v>
      </c>
      <c r="CV43">
        <v>4.38</v>
      </c>
      <c r="CW43">
        <v>0.27</v>
      </c>
      <c r="CX43">
        <v>26.2</v>
      </c>
      <c r="CY43">
        <v>1.6</v>
      </c>
      <c r="CZ43">
        <v>3.28</v>
      </c>
      <c r="DA43">
        <v>0.2</v>
      </c>
      <c r="DB43">
        <v>3</v>
      </c>
      <c r="DC43">
        <v>18</v>
      </c>
      <c r="DD43">
        <v>-0.9</v>
      </c>
      <c r="DE43">
        <v>2.5</v>
      </c>
      <c r="DF43">
        <v>6.59</v>
      </c>
      <c r="DG43">
        <v>0.33</v>
      </c>
      <c r="DH43">
        <v>1.61</v>
      </c>
      <c r="DI43">
        <v>0.21</v>
      </c>
      <c r="DJ43">
        <v>3.51</v>
      </c>
      <c r="DK43">
        <v>0.28999999999999998</v>
      </c>
      <c r="DL43">
        <v>52.6</v>
      </c>
      <c r="DM43">
        <v>1.7</v>
      </c>
      <c r="DN43">
        <v>19.04</v>
      </c>
      <c r="DO43">
        <v>0.6</v>
      </c>
      <c r="DP43">
        <v>340</v>
      </c>
      <c r="DQ43">
        <v>110</v>
      </c>
      <c r="DR43">
        <v>2.3830000000000001E-5</v>
      </c>
      <c r="DS43">
        <v>3.9999999999999998E-7</v>
      </c>
      <c r="DT43" s="2">
        <v>160300</v>
      </c>
      <c r="DU43" s="2">
        <v>5300</v>
      </c>
      <c r="DV43" s="2">
        <v>3180000</v>
      </c>
      <c r="DW43" s="2">
        <v>130000</v>
      </c>
      <c r="DX43">
        <v>-560</v>
      </c>
      <c r="DY43">
        <v>190</v>
      </c>
      <c r="DZ43" s="2">
        <v>43700</v>
      </c>
      <c r="EA43" s="2">
        <v>1900</v>
      </c>
      <c r="EB43" s="2">
        <v>164100</v>
      </c>
      <c r="EC43" s="2">
        <v>5500</v>
      </c>
      <c r="ED43" s="2">
        <v>86300</v>
      </c>
      <c r="EE43" s="2">
        <v>3400</v>
      </c>
      <c r="EF43" s="2">
        <v>811000</v>
      </c>
      <c r="EG43" s="2">
        <v>30000</v>
      </c>
      <c r="EH43" s="2">
        <v>1345000</v>
      </c>
      <c r="EI43" s="2">
        <v>65000</v>
      </c>
      <c r="EJ43" s="2">
        <v>168600</v>
      </c>
      <c r="EK43" s="2">
        <v>7300</v>
      </c>
      <c r="EL43" s="2">
        <v>104000</v>
      </c>
      <c r="EM43" s="2">
        <v>4400</v>
      </c>
      <c r="EN43">
        <v>10950</v>
      </c>
      <c r="EO43">
        <v>510</v>
      </c>
      <c r="EP43">
        <v>13960</v>
      </c>
      <c r="EQ43">
        <v>560</v>
      </c>
      <c r="ER43">
        <v>8450</v>
      </c>
      <c r="ES43">
        <v>390</v>
      </c>
      <c r="ET43">
        <v>6180</v>
      </c>
      <c r="EU43">
        <v>270</v>
      </c>
      <c r="EV43">
        <v>7480</v>
      </c>
      <c r="EW43">
        <v>370</v>
      </c>
      <c r="EX43">
        <v>5590</v>
      </c>
      <c r="EY43">
        <v>290</v>
      </c>
      <c r="EZ43">
        <v>4580</v>
      </c>
      <c r="FA43">
        <v>220</v>
      </c>
      <c r="FB43">
        <v>1680</v>
      </c>
      <c r="FC43">
        <v>100</v>
      </c>
      <c r="FD43">
        <v>2100</v>
      </c>
      <c r="FE43">
        <v>130</v>
      </c>
      <c r="FF43">
        <v>1259</v>
      </c>
      <c r="FG43">
        <v>75</v>
      </c>
      <c r="FH43">
        <v>-4</v>
      </c>
      <c r="FI43">
        <v>11</v>
      </c>
      <c r="FJ43">
        <v>520</v>
      </c>
      <c r="FK43">
        <v>26</v>
      </c>
      <c r="FL43">
        <v>114</v>
      </c>
      <c r="FM43">
        <v>15</v>
      </c>
      <c r="FN43">
        <v>600</v>
      </c>
      <c r="FO43">
        <v>50</v>
      </c>
      <c r="FP43">
        <v>17840</v>
      </c>
      <c r="FQ43">
        <v>570</v>
      </c>
      <c r="FR43">
        <v>7160</v>
      </c>
      <c r="FS43">
        <v>230</v>
      </c>
      <c r="FT43">
        <v>16.899999999999999</v>
      </c>
      <c r="FU43">
        <v>5.2</v>
      </c>
      <c r="FV43" t="s">
        <v>846</v>
      </c>
    </row>
    <row r="44" spans="1:178" x14ac:dyDescent="0.25">
      <c r="A44" t="s">
        <v>744</v>
      </c>
      <c r="B44" t="s">
        <v>842</v>
      </c>
      <c r="C44" t="s">
        <v>745</v>
      </c>
      <c r="D44" t="s">
        <v>844</v>
      </c>
      <c r="E44" s="1">
        <v>1462.4403356481482</v>
      </c>
      <c r="F44">
        <v>42.055999999999997</v>
      </c>
      <c r="G44" t="s">
        <v>746</v>
      </c>
      <c r="H44" s="2">
        <v>6570000</v>
      </c>
      <c r="I44" s="2">
        <v>210000</v>
      </c>
      <c r="J44" s="2">
        <v>3150000</v>
      </c>
      <c r="K44" s="2">
        <v>100000</v>
      </c>
      <c r="L44">
        <v>38580</v>
      </c>
      <c r="M44">
        <v>190</v>
      </c>
      <c r="N44" s="2">
        <v>152900</v>
      </c>
      <c r="O44" s="2">
        <v>4900</v>
      </c>
      <c r="P44" s="2">
        <v>193600</v>
      </c>
      <c r="Q44" s="2">
        <v>1500</v>
      </c>
      <c r="R44" s="2">
        <v>172000</v>
      </c>
      <c r="S44" s="2">
        <v>4900</v>
      </c>
      <c r="T44" s="2">
        <v>101100</v>
      </c>
      <c r="U44" s="2">
        <v>3400</v>
      </c>
      <c r="V44" s="2">
        <v>845000</v>
      </c>
      <c r="W44" s="2">
        <v>27000</v>
      </c>
      <c r="X44" s="2">
        <v>1501000</v>
      </c>
      <c r="Y44" s="2">
        <v>56000</v>
      </c>
      <c r="Z44" s="2">
        <v>183100</v>
      </c>
      <c r="AA44" s="2">
        <v>6000</v>
      </c>
      <c r="AB44" s="2">
        <v>118000</v>
      </c>
      <c r="AC44" s="2">
        <v>4100</v>
      </c>
      <c r="AD44">
        <v>12910</v>
      </c>
      <c r="AE44">
        <v>430</v>
      </c>
      <c r="AF44">
        <v>14960</v>
      </c>
      <c r="AG44">
        <v>540</v>
      </c>
      <c r="AH44">
        <v>9770</v>
      </c>
      <c r="AI44">
        <v>340</v>
      </c>
      <c r="AJ44">
        <v>7340</v>
      </c>
      <c r="AK44">
        <v>270</v>
      </c>
      <c r="AL44">
        <v>9050</v>
      </c>
      <c r="AM44">
        <v>380</v>
      </c>
      <c r="AN44">
        <v>6330</v>
      </c>
      <c r="AO44">
        <v>220</v>
      </c>
      <c r="AP44">
        <v>5530</v>
      </c>
      <c r="AQ44">
        <v>190</v>
      </c>
      <c r="AR44">
        <v>1934</v>
      </c>
      <c r="AS44">
        <v>93</v>
      </c>
      <c r="AT44">
        <v>2400</v>
      </c>
      <c r="AU44">
        <v>120</v>
      </c>
      <c r="AV44">
        <v>1528</v>
      </c>
      <c r="AW44">
        <v>90</v>
      </c>
      <c r="AX44">
        <v>265</v>
      </c>
      <c r="AY44">
        <v>19</v>
      </c>
      <c r="AZ44">
        <v>91</v>
      </c>
      <c r="BA44">
        <v>12</v>
      </c>
      <c r="BB44">
        <v>537</v>
      </c>
      <c r="BC44">
        <v>24</v>
      </c>
      <c r="BD44">
        <v>122</v>
      </c>
      <c r="BE44">
        <v>14</v>
      </c>
      <c r="BF44">
        <v>543</v>
      </c>
      <c r="BG44">
        <v>48</v>
      </c>
      <c r="BH44">
        <v>17700</v>
      </c>
      <c r="BI44">
        <v>540</v>
      </c>
      <c r="BJ44">
        <v>7420</v>
      </c>
      <c r="BK44">
        <v>230</v>
      </c>
      <c r="BL44">
        <v>20.8</v>
      </c>
      <c r="BM44">
        <v>5.3</v>
      </c>
      <c r="BN44" s="2">
        <v>42600</v>
      </c>
      <c r="BO44" s="2">
        <v>1600</v>
      </c>
      <c r="BP44">
        <v>32</v>
      </c>
      <c r="BQ44">
        <v>20</v>
      </c>
      <c r="BR44" s="2">
        <v>758000</v>
      </c>
      <c r="BS44" s="2">
        <v>25000</v>
      </c>
      <c r="BT44">
        <v>2621</v>
      </c>
      <c r="BU44">
        <v>80</v>
      </c>
      <c r="BV44">
        <v>11170</v>
      </c>
      <c r="BW44">
        <v>340</v>
      </c>
      <c r="BX44">
        <v>457</v>
      </c>
      <c r="BY44">
        <v>15</v>
      </c>
      <c r="BZ44">
        <v>3088</v>
      </c>
      <c r="CA44">
        <v>99</v>
      </c>
      <c r="CB44">
        <v>5880</v>
      </c>
      <c r="CC44">
        <v>220</v>
      </c>
      <c r="CD44">
        <v>556</v>
      </c>
      <c r="CE44">
        <v>18</v>
      </c>
      <c r="CF44">
        <v>2349</v>
      </c>
      <c r="CG44">
        <v>81</v>
      </c>
      <c r="CH44">
        <v>266</v>
      </c>
      <c r="CI44">
        <v>8.9</v>
      </c>
      <c r="CJ44">
        <v>79.3</v>
      </c>
      <c r="CK44">
        <v>2.9</v>
      </c>
      <c r="CL44">
        <v>176.6</v>
      </c>
      <c r="CM44">
        <v>6.1</v>
      </c>
      <c r="CN44">
        <v>18.91</v>
      </c>
      <c r="CO44">
        <v>0.69</v>
      </c>
      <c r="CP44">
        <v>100.6</v>
      </c>
      <c r="CQ44">
        <v>4.2</v>
      </c>
      <c r="CR44">
        <v>16.989999999999998</v>
      </c>
      <c r="CS44">
        <v>0.6</v>
      </c>
      <c r="CT44">
        <v>43.8</v>
      </c>
      <c r="CU44">
        <v>1.5</v>
      </c>
      <c r="CV44">
        <v>5.09</v>
      </c>
      <c r="CW44">
        <v>0.25</v>
      </c>
      <c r="CX44">
        <v>29.2</v>
      </c>
      <c r="CY44">
        <v>1.5</v>
      </c>
      <c r="CZ44">
        <v>4.04</v>
      </c>
      <c r="DA44">
        <v>0.24</v>
      </c>
      <c r="DB44">
        <v>-18</v>
      </c>
      <c r="DC44">
        <v>19</v>
      </c>
      <c r="DD44">
        <v>4.5999999999999996</v>
      </c>
      <c r="DE44">
        <v>2.4</v>
      </c>
      <c r="DF44">
        <v>6.85</v>
      </c>
      <c r="DG44">
        <v>0.31</v>
      </c>
      <c r="DH44">
        <v>1.71</v>
      </c>
      <c r="DI44">
        <v>0.2</v>
      </c>
      <c r="DJ44">
        <v>3.21</v>
      </c>
      <c r="DK44">
        <v>0.28000000000000003</v>
      </c>
      <c r="DL44">
        <v>52.7</v>
      </c>
      <c r="DM44">
        <v>1.6</v>
      </c>
      <c r="DN44">
        <v>20.02</v>
      </c>
      <c r="DO44">
        <v>0.62</v>
      </c>
      <c r="DP44">
        <v>-45</v>
      </c>
      <c r="DQ44">
        <v>11</v>
      </c>
      <c r="DR44">
        <v>2.6400000000000001E-5</v>
      </c>
      <c r="DS44">
        <v>4.3000000000000001E-7</v>
      </c>
      <c r="DT44" s="2">
        <v>150500</v>
      </c>
      <c r="DU44" s="2">
        <v>4900</v>
      </c>
      <c r="DV44" s="2">
        <v>3080000</v>
      </c>
      <c r="DW44" s="2">
        <v>100000</v>
      </c>
      <c r="DX44">
        <v>350</v>
      </c>
      <c r="DY44">
        <v>190</v>
      </c>
      <c r="DZ44" s="2">
        <v>39400</v>
      </c>
      <c r="EA44" s="2">
        <v>1500</v>
      </c>
      <c r="EB44" s="2">
        <v>154500</v>
      </c>
      <c r="EC44" s="2">
        <v>4900</v>
      </c>
      <c r="ED44" s="2">
        <v>101100</v>
      </c>
      <c r="EE44" s="2">
        <v>3400</v>
      </c>
      <c r="EF44" s="2">
        <v>845000</v>
      </c>
      <c r="EG44" s="2">
        <v>27000</v>
      </c>
      <c r="EH44" s="2">
        <v>1501000</v>
      </c>
      <c r="EI44" s="2">
        <v>56000</v>
      </c>
      <c r="EJ44" s="2">
        <v>183100</v>
      </c>
      <c r="EK44" s="2">
        <v>6000</v>
      </c>
      <c r="EL44" s="2">
        <v>118000</v>
      </c>
      <c r="EM44" s="2">
        <v>4100</v>
      </c>
      <c r="EN44">
        <v>12910</v>
      </c>
      <c r="EO44">
        <v>430</v>
      </c>
      <c r="EP44">
        <v>14960</v>
      </c>
      <c r="EQ44">
        <v>540</v>
      </c>
      <c r="ER44">
        <v>9770</v>
      </c>
      <c r="ES44">
        <v>340</v>
      </c>
      <c r="ET44">
        <v>7340</v>
      </c>
      <c r="EU44">
        <v>270</v>
      </c>
      <c r="EV44">
        <v>9050</v>
      </c>
      <c r="EW44">
        <v>380</v>
      </c>
      <c r="EX44">
        <v>6330</v>
      </c>
      <c r="EY44">
        <v>220</v>
      </c>
      <c r="EZ44">
        <v>5530</v>
      </c>
      <c r="FA44">
        <v>190</v>
      </c>
      <c r="FB44">
        <v>1934</v>
      </c>
      <c r="FC44">
        <v>93</v>
      </c>
      <c r="FD44">
        <v>2400</v>
      </c>
      <c r="FE44">
        <v>120</v>
      </c>
      <c r="FF44">
        <v>1528</v>
      </c>
      <c r="FG44">
        <v>90</v>
      </c>
      <c r="FH44">
        <v>22</v>
      </c>
      <c r="FI44">
        <v>12</v>
      </c>
      <c r="FJ44">
        <v>534</v>
      </c>
      <c r="FK44">
        <v>24</v>
      </c>
      <c r="FL44">
        <v>122</v>
      </c>
      <c r="FM44">
        <v>14</v>
      </c>
      <c r="FN44">
        <v>543</v>
      </c>
      <c r="FO44">
        <v>48</v>
      </c>
      <c r="FP44">
        <v>17700</v>
      </c>
      <c r="FQ44">
        <v>540</v>
      </c>
      <c r="FR44">
        <v>7420</v>
      </c>
      <c r="FS44">
        <v>230</v>
      </c>
      <c r="FT44">
        <v>20.8</v>
      </c>
      <c r="FU44">
        <v>5.3</v>
      </c>
      <c r="FV44" t="s">
        <v>846</v>
      </c>
    </row>
    <row r="45" spans="1:178" x14ac:dyDescent="0.25">
      <c r="A45" t="s">
        <v>747</v>
      </c>
      <c r="B45" t="s">
        <v>842</v>
      </c>
      <c r="C45" t="s">
        <v>748</v>
      </c>
      <c r="D45" t="s">
        <v>844</v>
      </c>
      <c r="E45" s="1">
        <v>1462.4410879629629</v>
      </c>
      <c r="F45">
        <v>42.14</v>
      </c>
      <c r="G45" t="s">
        <v>749</v>
      </c>
      <c r="H45" s="2">
        <v>5890000</v>
      </c>
      <c r="I45" s="2">
        <v>280000</v>
      </c>
      <c r="J45" s="2">
        <v>3020000</v>
      </c>
      <c r="K45" s="2">
        <v>140000</v>
      </c>
      <c r="L45">
        <v>38000</v>
      </c>
      <c r="M45">
        <v>230</v>
      </c>
      <c r="N45" s="2">
        <v>146400</v>
      </c>
      <c r="O45" s="2">
        <v>6600</v>
      </c>
      <c r="P45" s="2">
        <v>186600</v>
      </c>
      <c r="Q45" s="2">
        <v>2000</v>
      </c>
      <c r="R45" s="2">
        <v>160400</v>
      </c>
      <c r="S45" s="2">
        <v>6700</v>
      </c>
      <c r="T45" s="2">
        <v>79500</v>
      </c>
      <c r="U45" s="2">
        <v>4700</v>
      </c>
      <c r="V45" s="2">
        <v>728000</v>
      </c>
      <c r="W45" s="2">
        <v>35000</v>
      </c>
      <c r="X45" s="2">
        <v>1198000</v>
      </c>
      <c r="Y45" s="2">
        <v>68000</v>
      </c>
      <c r="Z45" s="2">
        <v>149300</v>
      </c>
      <c r="AA45" s="2">
        <v>8500</v>
      </c>
      <c r="AB45" s="2">
        <v>93400</v>
      </c>
      <c r="AC45" s="2">
        <v>5800</v>
      </c>
      <c r="AD45">
        <v>9910</v>
      </c>
      <c r="AE45">
        <v>640</v>
      </c>
      <c r="AF45">
        <v>12540</v>
      </c>
      <c r="AG45">
        <v>640</v>
      </c>
      <c r="AH45">
        <v>7730</v>
      </c>
      <c r="AI45">
        <v>490</v>
      </c>
      <c r="AJ45">
        <v>5530</v>
      </c>
      <c r="AK45">
        <v>370</v>
      </c>
      <c r="AL45">
        <v>7010</v>
      </c>
      <c r="AM45">
        <v>480</v>
      </c>
      <c r="AN45">
        <v>4870</v>
      </c>
      <c r="AO45">
        <v>340</v>
      </c>
      <c r="AP45">
        <v>4080</v>
      </c>
      <c r="AQ45">
        <v>250</v>
      </c>
      <c r="AR45">
        <v>1490</v>
      </c>
      <c r="AS45">
        <v>110</v>
      </c>
      <c r="AT45">
        <v>1800</v>
      </c>
      <c r="AU45">
        <v>140</v>
      </c>
      <c r="AV45">
        <v>1043</v>
      </c>
      <c r="AW45">
        <v>82</v>
      </c>
      <c r="AX45">
        <v>267</v>
      </c>
      <c r="AY45">
        <v>20</v>
      </c>
      <c r="AZ45">
        <v>81</v>
      </c>
      <c r="BA45">
        <v>11</v>
      </c>
      <c r="BB45">
        <v>506</v>
      </c>
      <c r="BC45">
        <v>29</v>
      </c>
      <c r="BD45">
        <v>126</v>
      </c>
      <c r="BE45">
        <v>14</v>
      </c>
      <c r="BF45">
        <v>597</v>
      </c>
      <c r="BG45">
        <v>59</v>
      </c>
      <c r="BH45">
        <v>17460</v>
      </c>
      <c r="BI45">
        <v>800</v>
      </c>
      <c r="BJ45">
        <v>7030</v>
      </c>
      <c r="BK45">
        <v>340</v>
      </c>
      <c r="BL45">
        <v>21.3</v>
      </c>
      <c r="BM45">
        <v>4.8</v>
      </c>
      <c r="BN45" s="2">
        <v>38500</v>
      </c>
      <c r="BO45" s="2">
        <v>2000</v>
      </c>
      <c r="BP45">
        <v>10</v>
      </c>
      <c r="BQ45">
        <v>18</v>
      </c>
      <c r="BR45" s="2">
        <v>725000</v>
      </c>
      <c r="BS45" s="2">
        <v>33000</v>
      </c>
      <c r="BT45">
        <v>4440</v>
      </c>
      <c r="BU45">
        <v>170</v>
      </c>
      <c r="BV45">
        <v>10640</v>
      </c>
      <c r="BW45">
        <v>490</v>
      </c>
      <c r="BX45">
        <v>359</v>
      </c>
      <c r="BY45">
        <v>21</v>
      </c>
      <c r="BZ45">
        <v>2660</v>
      </c>
      <c r="CA45">
        <v>130</v>
      </c>
      <c r="CB45">
        <v>4690</v>
      </c>
      <c r="CC45">
        <v>260</v>
      </c>
      <c r="CD45">
        <v>454</v>
      </c>
      <c r="CE45">
        <v>26</v>
      </c>
      <c r="CF45">
        <v>1880</v>
      </c>
      <c r="CG45">
        <v>120</v>
      </c>
      <c r="CH45">
        <v>204</v>
      </c>
      <c r="CI45">
        <v>13</v>
      </c>
      <c r="CJ45">
        <v>66.5</v>
      </c>
      <c r="CK45">
        <v>3.4</v>
      </c>
      <c r="CL45">
        <v>139.69999999999999</v>
      </c>
      <c r="CM45">
        <v>8.9</v>
      </c>
      <c r="CN45">
        <v>14.24</v>
      </c>
      <c r="CO45">
        <v>0.95</v>
      </c>
      <c r="CP45">
        <v>78</v>
      </c>
      <c r="CQ45">
        <v>5.3</v>
      </c>
      <c r="CR45">
        <v>13.06</v>
      </c>
      <c r="CS45">
        <v>0.91</v>
      </c>
      <c r="CT45">
        <v>32.4</v>
      </c>
      <c r="CU45">
        <v>2</v>
      </c>
      <c r="CV45">
        <v>3.92</v>
      </c>
      <c r="CW45">
        <v>0.28999999999999998</v>
      </c>
      <c r="CX45">
        <v>21.9</v>
      </c>
      <c r="CY45">
        <v>1.6</v>
      </c>
      <c r="CZ45">
        <v>2.76</v>
      </c>
      <c r="DA45">
        <v>0.22</v>
      </c>
      <c r="DB45">
        <v>-26</v>
      </c>
      <c r="DC45">
        <v>20</v>
      </c>
      <c r="DD45">
        <v>2.2999999999999998</v>
      </c>
      <c r="DE45">
        <v>2.2999999999999998</v>
      </c>
      <c r="DF45">
        <v>6.45</v>
      </c>
      <c r="DG45">
        <v>0.37</v>
      </c>
      <c r="DH45">
        <v>1.78</v>
      </c>
      <c r="DI45">
        <v>0.2</v>
      </c>
      <c r="DJ45">
        <v>3.53</v>
      </c>
      <c r="DK45">
        <v>0.35</v>
      </c>
      <c r="DL45">
        <v>52</v>
      </c>
      <c r="DM45">
        <v>2.4</v>
      </c>
      <c r="DN45">
        <v>18.989999999999998</v>
      </c>
      <c r="DO45">
        <v>0.91</v>
      </c>
      <c r="DP45">
        <v>-41.2</v>
      </c>
      <c r="DQ45">
        <v>9.3000000000000007</v>
      </c>
      <c r="DR45">
        <v>2.6169999999999998E-5</v>
      </c>
      <c r="DS45">
        <v>3.3999999999999997E-7</v>
      </c>
      <c r="DT45" s="2">
        <v>144000</v>
      </c>
      <c r="DU45" s="2">
        <v>6600</v>
      </c>
      <c r="DV45" s="2">
        <v>2940000</v>
      </c>
      <c r="DW45" s="2">
        <v>140000</v>
      </c>
      <c r="DX45">
        <v>120</v>
      </c>
      <c r="DY45">
        <v>230</v>
      </c>
      <c r="DZ45" s="2">
        <v>32000</v>
      </c>
      <c r="EA45" s="2">
        <v>2000</v>
      </c>
      <c r="EB45" s="2">
        <v>142800</v>
      </c>
      <c r="EC45" s="2">
        <v>6700</v>
      </c>
      <c r="ED45" s="2">
        <v>79500</v>
      </c>
      <c r="EE45" s="2">
        <v>4700</v>
      </c>
      <c r="EF45" s="2">
        <v>728000</v>
      </c>
      <c r="EG45" s="2">
        <v>35000</v>
      </c>
      <c r="EH45" s="2">
        <v>1198000</v>
      </c>
      <c r="EI45" s="2">
        <v>68000</v>
      </c>
      <c r="EJ45" s="2">
        <v>149300</v>
      </c>
      <c r="EK45" s="2">
        <v>8500</v>
      </c>
      <c r="EL45" s="2">
        <v>93400</v>
      </c>
      <c r="EM45" s="2">
        <v>5800</v>
      </c>
      <c r="EN45">
        <v>9910</v>
      </c>
      <c r="EO45">
        <v>640</v>
      </c>
      <c r="EP45">
        <v>12540</v>
      </c>
      <c r="EQ45">
        <v>640</v>
      </c>
      <c r="ER45">
        <v>7730</v>
      </c>
      <c r="ES45">
        <v>490</v>
      </c>
      <c r="ET45">
        <v>5530</v>
      </c>
      <c r="EU45">
        <v>370</v>
      </c>
      <c r="EV45">
        <v>7010</v>
      </c>
      <c r="EW45">
        <v>480</v>
      </c>
      <c r="EX45">
        <v>4870</v>
      </c>
      <c r="EY45">
        <v>340</v>
      </c>
      <c r="EZ45">
        <v>4080</v>
      </c>
      <c r="FA45">
        <v>250</v>
      </c>
      <c r="FB45">
        <v>1490</v>
      </c>
      <c r="FC45">
        <v>110</v>
      </c>
      <c r="FD45">
        <v>1800</v>
      </c>
      <c r="FE45">
        <v>140</v>
      </c>
      <c r="FF45">
        <v>1043</v>
      </c>
      <c r="FG45">
        <v>82</v>
      </c>
      <c r="FH45">
        <v>11</v>
      </c>
      <c r="FI45">
        <v>11</v>
      </c>
      <c r="FJ45">
        <v>503</v>
      </c>
      <c r="FK45">
        <v>29</v>
      </c>
      <c r="FL45">
        <v>126</v>
      </c>
      <c r="FM45">
        <v>14</v>
      </c>
      <c r="FN45">
        <v>596</v>
      </c>
      <c r="FO45">
        <v>59</v>
      </c>
      <c r="FP45">
        <v>17460</v>
      </c>
      <c r="FQ45">
        <v>800</v>
      </c>
      <c r="FR45">
        <v>7030</v>
      </c>
      <c r="FS45">
        <v>340</v>
      </c>
      <c r="FT45">
        <v>21.3</v>
      </c>
      <c r="FU45">
        <v>4.8</v>
      </c>
      <c r="FV45" t="s">
        <v>846</v>
      </c>
    </row>
    <row r="46" spans="1:178" x14ac:dyDescent="0.25">
      <c r="A46" t="s">
        <v>750</v>
      </c>
      <c r="B46" t="s">
        <v>842</v>
      </c>
      <c r="C46" t="s">
        <v>751</v>
      </c>
      <c r="D46" t="s">
        <v>844</v>
      </c>
      <c r="E46" s="1">
        <v>1462.4418518518519</v>
      </c>
      <c r="F46">
        <v>42.037999999999997</v>
      </c>
      <c r="G46" t="s">
        <v>752</v>
      </c>
      <c r="H46" s="2">
        <v>5680000</v>
      </c>
      <c r="I46" s="2">
        <v>170000</v>
      </c>
      <c r="J46" s="2">
        <v>3091000</v>
      </c>
      <c r="K46" s="2">
        <v>91000</v>
      </c>
      <c r="L46">
        <v>38280</v>
      </c>
      <c r="M46">
        <v>200</v>
      </c>
      <c r="N46" s="2">
        <v>153400</v>
      </c>
      <c r="O46" s="2">
        <v>4600</v>
      </c>
      <c r="P46" s="2">
        <v>189500</v>
      </c>
      <c r="Q46" s="2">
        <v>1500</v>
      </c>
      <c r="R46" s="2">
        <v>167300</v>
      </c>
      <c r="S46" s="2">
        <v>4700</v>
      </c>
      <c r="T46" s="2">
        <v>64500</v>
      </c>
      <c r="U46" s="2">
        <v>2300</v>
      </c>
      <c r="V46" s="2">
        <v>637000</v>
      </c>
      <c r="W46" s="2">
        <v>22000</v>
      </c>
      <c r="X46" s="2">
        <v>1047000</v>
      </c>
      <c r="Y46" s="2">
        <v>41000</v>
      </c>
      <c r="Z46" s="2">
        <v>128400</v>
      </c>
      <c r="AA46" s="2">
        <v>4900</v>
      </c>
      <c r="AB46" s="2">
        <v>77900</v>
      </c>
      <c r="AC46" s="2">
        <v>2800</v>
      </c>
      <c r="AD46">
        <v>8290</v>
      </c>
      <c r="AE46">
        <v>320</v>
      </c>
      <c r="AF46">
        <v>10680</v>
      </c>
      <c r="AG46">
        <v>410</v>
      </c>
      <c r="AH46">
        <v>6330</v>
      </c>
      <c r="AI46">
        <v>280</v>
      </c>
      <c r="AJ46">
        <v>4650</v>
      </c>
      <c r="AK46">
        <v>180</v>
      </c>
      <c r="AL46">
        <v>5600</v>
      </c>
      <c r="AM46">
        <v>270</v>
      </c>
      <c r="AN46">
        <v>4020</v>
      </c>
      <c r="AO46">
        <v>190</v>
      </c>
      <c r="AP46">
        <v>3440</v>
      </c>
      <c r="AQ46">
        <v>170</v>
      </c>
      <c r="AR46">
        <v>1182</v>
      </c>
      <c r="AS46">
        <v>70</v>
      </c>
      <c r="AT46">
        <v>1594</v>
      </c>
      <c r="AU46">
        <v>81</v>
      </c>
      <c r="AV46">
        <v>913</v>
      </c>
      <c r="AW46">
        <v>68</v>
      </c>
      <c r="AX46">
        <v>274</v>
      </c>
      <c r="AY46">
        <v>22</v>
      </c>
      <c r="AZ46">
        <v>76</v>
      </c>
      <c r="BA46">
        <v>10</v>
      </c>
      <c r="BB46">
        <v>446</v>
      </c>
      <c r="BC46">
        <v>21</v>
      </c>
      <c r="BD46">
        <v>97</v>
      </c>
      <c r="BE46">
        <v>11</v>
      </c>
      <c r="BF46">
        <v>434</v>
      </c>
      <c r="BG46">
        <v>39</v>
      </c>
      <c r="BH46">
        <v>14200</v>
      </c>
      <c r="BI46">
        <v>520</v>
      </c>
      <c r="BJ46">
        <v>6070</v>
      </c>
      <c r="BK46">
        <v>210</v>
      </c>
      <c r="BL46">
        <v>15.5</v>
      </c>
      <c r="BM46">
        <v>4.5</v>
      </c>
      <c r="BN46" s="2">
        <v>37700</v>
      </c>
      <c r="BO46" s="2">
        <v>1200</v>
      </c>
      <c r="BP46">
        <v>11</v>
      </c>
      <c r="BQ46">
        <v>13</v>
      </c>
      <c r="BR46" s="2">
        <v>760000</v>
      </c>
      <c r="BS46" s="2">
        <v>23000</v>
      </c>
      <c r="BT46" s="2">
        <v>26000</v>
      </c>
      <c r="BU46" s="2">
        <v>37000</v>
      </c>
      <c r="BV46">
        <v>11420</v>
      </c>
      <c r="BW46">
        <v>350</v>
      </c>
      <c r="BX46">
        <v>291</v>
      </c>
      <c r="BY46">
        <v>10</v>
      </c>
      <c r="BZ46">
        <v>2328</v>
      </c>
      <c r="CA46">
        <v>79</v>
      </c>
      <c r="CB46">
        <v>4100</v>
      </c>
      <c r="CC46">
        <v>160</v>
      </c>
      <c r="CD46">
        <v>391</v>
      </c>
      <c r="CE46">
        <v>15</v>
      </c>
      <c r="CF46">
        <v>1578</v>
      </c>
      <c r="CG46">
        <v>57</v>
      </c>
      <c r="CH46">
        <v>171.4</v>
      </c>
      <c r="CI46">
        <v>6.6</v>
      </c>
      <c r="CJ46">
        <v>56.6</v>
      </c>
      <c r="CK46">
        <v>2.2000000000000002</v>
      </c>
      <c r="CL46">
        <v>114.4</v>
      </c>
      <c r="CM46">
        <v>5</v>
      </c>
      <c r="CN46">
        <v>11.99</v>
      </c>
      <c r="CO46">
        <v>0.46</v>
      </c>
      <c r="CP46">
        <v>62.4</v>
      </c>
      <c r="CQ46">
        <v>3</v>
      </c>
      <c r="CR46">
        <v>10.81</v>
      </c>
      <c r="CS46">
        <v>0.51</v>
      </c>
      <c r="CT46">
        <v>27.3</v>
      </c>
      <c r="CU46">
        <v>1.3</v>
      </c>
      <c r="CV46">
        <v>3.11</v>
      </c>
      <c r="CW46">
        <v>0.18</v>
      </c>
      <c r="CX46">
        <v>19.420000000000002</v>
      </c>
      <c r="CY46">
        <v>0.99</v>
      </c>
      <c r="CZ46">
        <v>2.41</v>
      </c>
      <c r="DA46">
        <v>0.18</v>
      </c>
      <c r="DB46">
        <v>-28</v>
      </c>
      <c r="DC46">
        <v>22</v>
      </c>
      <c r="DD46">
        <v>0.8</v>
      </c>
      <c r="DE46">
        <v>2.2999999999999998</v>
      </c>
      <c r="DF46">
        <v>5.69</v>
      </c>
      <c r="DG46">
        <v>0.27</v>
      </c>
      <c r="DH46">
        <v>1.37</v>
      </c>
      <c r="DI46">
        <v>0.15</v>
      </c>
      <c r="DJ46">
        <v>2.57</v>
      </c>
      <c r="DK46">
        <v>0.23</v>
      </c>
      <c r="DL46">
        <v>42.3</v>
      </c>
      <c r="DM46">
        <v>1.5</v>
      </c>
      <c r="DN46">
        <v>16.399999999999999</v>
      </c>
      <c r="DO46">
        <v>0.56999999999999995</v>
      </c>
      <c r="DP46">
        <v>-27.8</v>
      </c>
      <c r="DQ46">
        <v>8.1</v>
      </c>
      <c r="DR46">
        <v>2.1670000000000001E-5</v>
      </c>
      <c r="DS46">
        <v>3.7E-7</v>
      </c>
      <c r="DT46" s="2">
        <v>151000</v>
      </c>
      <c r="DU46" s="2">
        <v>4600</v>
      </c>
      <c r="DV46" s="2">
        <v>3018000</v>
      </c>
      <c r="DW46" s="2">
        <v>91000</v>
      </c>
      <c r="DX46">
        <v>170</v>
      </c>
      <c r="DY46">
        <v>200</v>
      </c>
      <c r="DZ46" s="2">
        <v>35600</v>
      </c>
      <c r="EA46" s="2">
        <v>1400</v>
      </c>
      <c r="EB46" s="2">
        <v>149700</v>
      </c>
      <c r="EC46" s="2">
        <v>4700</v>
      </c>
      <c r="ED46" s="2">
        <v>64500</v>
      </c>
      <c r="EE46" s="2">
        <v>2300</v>
      </c>
      <c r="EF46" s="2">
        <v>637000</v>
      </c>
      <c r="EG46" s="2">
        <v>22000</v>
      </c>
      <c r="EH46" s="2">
        <v>1047000</v>
      </c>
      <c r="EI46" s="2">
        <v>41000</v>
      </c>
      <c r="EJ46" s="2">
        <v>128400</v>
      </c>
      <c r="EK46" s="2">
        <v>4900</v>
      </c>
      <c r="EL46" s="2">
        <v>77900</v>
      </c>
      <c r="EM46" s="2">
        <v>2800</v>
      </c>
      <c r="EN46">
        <v>8290</v>
      </c>
      <c r="EO46">
        <v>320</v>
      </c>
      <c r="EP46">
        <v>10680</v>
      </c>
      <c r="EQ46">
        <v>410</v>
      </c>
      <c r="ER46">
        <v>6330</v>
      </c>
      <c r="ES46">
        <v>280</v>
      </c>
      <c r="ET46">
        <v>4650</v>
      </c>
      <c r="EU46">
        <v>180</v>
      </c>
      <c r="EV46">
        <v>5600</v>
      </c>
      <c r="EW46">
        <v>270</v>
      </c>
      <c r="EX46">
        <v>4020</v>
      </c>
      <c r="EY46">
        <v>190</v>
      </c>
      <c r="EZ46">
        <v>3440</v>
      </c>
      <c r="FA46">
        <v>170</v>
      </c>
      <c r="FB46">
        <v>1182</v>
      </c>
      <c r="FC46">
        <v>70</v>
      </c>
      <c r="FD46">
        <v>1594</v>
      </c>
      <c r="FE46">
        <v>81</v>
      </c>
      <c r="FF46">
        <v>913</v>
      </c>
      <c r="FG46">
        <v>68</v>
      </c>
      <c r="FH46">
        <v>3</v>
      </c>
      <c r="FI46">
        <v>10</v>
      </c>
      <c r="FJ46">
        <v>443</v>
      </c>
      <c r="FK46">
        <v>21</v>
      </c>
      <c r="FL46">
        <v>97</v>
      </c>
      <c r="FM46">
        <v>11</v>
      </c>
      <c r="FN46">
        <v>434</v>
      </c>
      <c r="FO46">
        <v>39</v>
      </c>
      <c r="FP46">
        <v>14200</v>
      </c>
      <c r="FQ46">
        <v>520</v>
      </c>
      <c r="FR46">
        <v>6070</v>
      </c>
      <c r="FS46">
        <v>210</v>
      </c>
      <c r="FT46">
        <v>15.5</v>
      </c>
      <c r="FU46">
        <v>4.5</v>
      </c>
      <c r="FV46" t="s">
        <v>846</v>
      </c>
    </row>
    <row r="47" spans="1:178" x14ac:dyDescent="0.25">
      <c r="A47" t="s">
        <v>753</v>
      </c>
      <c r="B47" t="s">
        <v>842</v>
      </c>
      <c r="C47" t="s">
        <v>754</v>
      </c>
      <c r="D47" t="s">
        <v>844</v>
      </c>
      <c r="E47" s="1">
        <v>1462.4686805555555</v>
      </c>
      <c r="F47">
        <v>42.039000000000001</v>
      </c>
      <c r="G47" t="s">
        <v>755</v>
      </c>
      <c r="H47" s="2">
        <v>5910000</v>
      </c>
      <c r="I47" s="2">
        <v>180000</v>
      </c>
      <c r="J47" s="2">
        <v>3260000</v>
      </c>
      <c r="K47" s="2">
        <v>110000</v>
      </c>
      <c r="L47">
        <v>40880</v>
      </c>
      <c r="M47">
        <v>220</v>
      </c>
      <c r="N47" s="2">
        <v>165100</v>
      </c>
      <c r="O47" s="2">
        <v>5000</v>
      </c>
      <c r="P47" s="2">
        <v>199100</v>
      </c>
      <c r="Q47" s="2">
        <v>1500</v>
      </c>
      <c r="R47" s="2">
        <v>184000</v>
      </c>
      <c r="S47" s="2">
        <v>5000</v>
      </c>
      <c r="T47" s="2">
        <v>68900</v>
      </c>
      <c r="U47" s="2">
        <v>2400</v>
      </c>
      <c r="V47" s="2">
        <v>648000</v>
      </c>
      <c r="W47" s="2">
        <v>21000</v>
      </c>
      <c r="X47" s="2">
        <v>1058000</v>
      </c>
      <c r="Y47" s="2">
        <v>37000</v>
      </c>
      <c r="Z47" s="2">
        <v>131600</v>
      </c>
      <c r="AA47" s="2">
        <v>4600</v>
      </c>
      <c r="AB47" s="2">
        <v>81200</v>
      </c>
      <c r="AC47" s="2">
        <v>2700</v>
      </c>
      <c r="AD47">
        <v>8460</v>
      </c>
      <c r="AE47">
        <v>340</v>
      </c>
      <c r="AF47">
        <v>11010</v>
      </c>
      <c r="AG47">
        <v>390</v>
      </c>
      <c r="AH47">
        <v>6570</v>
      </c>
      <c r="AI47">
        <v>300</v>
      </c>
      <c r="AJ47">
        <v>5020</v>
      </c>
      <c r="AK47">
        <v>190</v>
      </c>
      <c r="AL47">
        <v>5730</v>
      </c>
      <c r="AM47">
        <v>240</v>
      </c>
      <c r="AN47">
        <v>4220</v>
      </c>
      <c r="AO47">
        <v>180</v>
      </c>
      <c r="AP47">
        <v>3630</v>
      </c>
      <c r="AQ47">
        <v>170</v>
      </c>
      <c r="AR47">
        <v>1310</v>
      </c>
      <c r="AS47">
        <v>89</v>
      </c>
      <c r="AT47">
        <v>1571</v>
      </c>
      <c r="AU47">
        <v>87</v>
      </c>
      <c r="AV47">
        <v>986</v>
      </c>
      <c r="AW47">
        <v>66</v>
      </c>
      <c r="AX47">
        <v>278</v>
      </c>
      <c r="AY47">
        <v>22</v>
      </c>
      <c r="AZ47">
        <v>90</v>
      </c>
      <c r="BA47">
        <v>11</v>
      </c>
      <c r="BB47">
        <v>453</v>
      </c>
      <c r="BC47">
        <v>21</v>
      </c>
      <c r="BD47">
        <v>100</v>
      </c>
      <c r="BE47">
        <v>12</v>
      </c>
      <c r="BF47">
        <v>388</v>
      </c>
      <c r="BG47">
        <v>40</v>
      </c>
      <c r="BH47">
        <v>13400</v>
      </c>
      <c r="BI47">
        <v>470</v>
      </c>
      <c r="BJ47">
        <v>5770</v>
      </c>
      <c r="BK47">
        <v>180</v>
      </c>
      <c r="BL47">
        <v>9.5</v>
      </c>
      <c r="BM47">
        <v>3.4</v>
      </c>
      <c r="BN47" s="2">
        <v>52700</v>
      </c>
      <c r="BO47" s="2">
        <v>1800</v>
      </c>
      <c r="BP47">
        <v>-124</v>
      </c>
      <c r="BQ47">
        <v>22</v>
      </c>
      <c r="BR47" s="2">
        <v>818000</v>
      </c>
      <c r="BS47" s="2">
        <v>25000</v>
      </c>
      <c r="BT47">
        <v>295</v>
      </c>
      <c r="BU47">
        <v>13</v>
      </c>
      <c r="BV47">
        <v>11060</v>
      </c>
      <c r="BW47">
        <v>360</v>
      </c>
      <c r="BX47">
        <v>316</v>
      </c>
      <c r="BY47">
        <v>11</v>
      </c>
      <c r="BZ47">
        <v>2481</v>
      </c>
      <c r="CA47">
        <v>82</v>
      </c>
      <c r="CB47">
        <v>4160</v>
      </c>
      <c r="CC47">
        <v>140</v>
      </c>
      <c r="CD47">
        <v>404</v>
      </c>
      <c r="CE47">
        <v>14</v>
      </c>
      <c r="CF47">
        <v>1366</v>
      </c>
      <c r="CG47">
        <v>46</v>
      </c>
      <c r="CH47">
        <v>175.6</v>
      </c>
      <c r="CI47">
        <v>7</v>
      </c>
      <c r="CJ47">
        <v>57.3</v>
      </c>
      <c r="CK47">
        <v>2.1</v>
      </c>
      <c r="CL47">
        <v>118.8</v>
      </c>
      <c r="CM47">
        <v>5.4</v>
      </c>
      <c r="CN47">
        <v>13</v>
      </c>
      <c r="CO47">
        <v>0.48</v>
      </c>
      <c r="CP47">
        <v>64.599999999999994</v>
      </c>
      <c r="CQ47">
        <v>2.7</v>
      </c>
      <c r="CR47">
        <v>11.35</v>
      </c>
      <c r="CS47">
        <v>0.49</v>
      </c>
      <c r="CT47">
        <v>29.6</v>
      </c>
      <c r="CU47">
        <v>1.4</v>
      </c>
      <c r="CV47">
        <v>3.42</v>
      </c>
      <c r="CW47">
        <v>0.23</v>
      </c>
      <c r="CX47">
        <v>19.3</v>
      </c>
      <c r="CY47">
        <v>1.1000000000000001</v>
      </c>
      <c r="CZ47">
        <v>2.58</v>
      </c>
      <c r="DA47">
        <v>0.17</v>
      </c>
      <c r="DB47">
        <v>-26</v>
      </c>
      <c r="DC47">
        <v>22</v>
      </c>
      <c r="DD47">
        <v>1</v>
      </c>
      <c r="DE47">
        <v>1.9</v>
      </c>
      <c r="DF47">
        <v>5.77</v>
      </c>
      <c r="DG47">
        <v>0.27</v>
      </c>
      <c r="DH47">
        <v>1.4</v>
      </c>
      <c r="DI47">
        <v>0.17</v>
      </c>
      <c r="DJ47">
        <v>2.3199999999999998</v>
      </c>
      <c r="DK47">
        <v>0.24</v>
      </c>
      <c r="DL47">
        <v>40.5</v>
      </c>
      <c r="DM47">
        <v>1.4</v>
      </c>
      <c r="DN47">
        <v>15.67</v>
      </c>
      <c r="DO47">
        <v>0.49</v>
      </c>
      <c r="DP47">
        <v>-510</v>
      </c>
      <c r="DQ47">
        <v>220</v>
      </c>
      <c r="DR47">
        <v>1.927E-5</v>
      </c>
      <c r="DS47">
        <v>3.3999999999999997E-7</v>
      </c>
      <c r="DT47" s="2">
        <v>162800</v>
      </c>
      <c r="DU47" s="2">
        <v>5000</v>
      </c>
      <c r="DV47" s="2">
        <v>3190000</v>
      </c>
      <c r="DW47" s="2">
        <v>110000</v>
      </c>
      <c r="DX47">
        <v>1220</v>
      </c>
      <c r="DY47">
        <v>220</v>
      </c>
      <c r="DZ47" s="2">
        <v>34200</v>
      </c>
      <c r="EA47" s="2">
        <v>1500</v>
      </c>
      <c r="EB47" s="2">
        <v>165400</v>
      </c>
      <c r="EC47" s="2">
        <v>5000</v>
      </c>
      <c r="ED47" s="2">
        <v>68900</v>
      </c>
      <c r="EE47" s="2">
        <v>2400</v>
      </c>
      <c r="EF47" s="2">
        <v>648000</v>
      </c>
      <c r="EG47" s="2">
        <v>21000</v>
      </c>
      <c r="EH47" s="2">
        <v>1058000</v>
      </c>
      <c r="EI47" s="2">
        <v>37000</v>
      </c>
      <c r="EJ47" s="2">
        <v>131600</v>
      </c>
      <c r="EK47" s="2">
        <v>4600</v>
      </c>
      <c r="EL47" s="2">
        <v>81200</v>
      </c>
      <c r="EM47" s="2">
        <v>2700</v>
      </c>
      <c r="EN47">
        <v>8460</v>
      </c>
      <c r="EO47">
        <v>340</v>
      </c>
      <c r="EP47">
        <v>11010</v>
      </c>
      <c r="EQ47">
        <v>390</v>
      </c>
      <c r="ER47">
        <v>6570</v>
      </c>
      <c r="ES47">
        <v>300</v>
      </c>
      <c r="ET47">
        <v>5020</v>
      </c>
      <c r="EU47">
        <v>190</v>
      </c>
      <c r="EV47">
        <v>5730</v>
      </c>
      <c r="EW47">
        <v>240</v>
      </c>
      <c r="EX47">
        <v>4220</v>
      </c>
      <c r="EY47">
        <v>180</v>
      </c>
      <c r="EZ47">
        <v>3630</v>
      </c>
      <c r="FA47">
        <v>170</v>
      </c>
      <c r="FB47">
        <v>1310</v>
      </c>
      <c r="FC47">
        <v>89</v>
      </c>
      <c r="FD47">
        <v>1571</v>
      </c>
      <c r="FE47">
        <v>87</v>
      </c>
      <c r="FF47">
        <v>986</v>
      </c>
      <c r="FG47">
        <v>66</v>
      </c>
      <c r="FH47">
        <v>6</v>
      </c>
      <c r="FI47">
        <v>11</v>
      </c>
      <c r="FJ47">
        <v>450</v>
      </c>
      <c r="FK47">
        <v>21</v>
      </c>
      <c r="FL47">
        <v>99</v>
      </c>
      <c r="FM47">
        <v>12</v>
      </c>
      <c r="FN47">
        <v>388</v>
      </c>
      <c r="FO47">
        <v>40</v>
      </c>
      <c r="FP47">
        <v>13400</v>
      </c>
      <c r="FQ47">
        <v>470</v>
      </c>
      <c r="FR47">
        <v>5770</v>
      </c>
      <c r="FS47">
        <v>180</v>
      </c>
      <c r="FT47">
        <v>9.5</v>
      </c>
      <c r="FU47">
        <v>3.4</v>
      </c>
      <c r="FV47" t="s">
        <v>846</v>
      </c>
    </row>
    <row r="48" spans="1:178" x14ac:dyDescent="0.25">
      <c r="A48" t="s">
        <v>756</v>
      </c>
      <c r="B48" t="s">
        <v>842</v>
      </c>
      <c r="C48" t="s">
        <v>757</v>
      </c>
      <c r="D48" t="s">
        <v>844</v>
      </c>
      <c r="E48" s="1">
        <v>1462.4694328703704</v>
      </c>
      <c r="F48">
        <v>42.055999999999997</v>
      </c>
      <c r="G48" t="s">
        <v>758</v>
      </c>
      <c r="H48" s="2">
        <v>6570000</v>
      </c>
      <c r="I48" s="2">
        <v>180000</v>
      </c>
      <c r="J48" s="2">
        <v>3400000</v>
      </c>
      <c r="K48" s="2">
        <v>100000</v>
      </c>
      <c r="L48">
        <v>40200</v>
      </c>
      <c r="M48">
        <v>260</v>
      </c>
      <c r="N48" s="2">
        <v>169700</v>
      </c>
      <c r="O48" s="2">
        <v>5400</v>
      </c>
      <c r="P48" s="2">
        <v>204100</v>
      </c>
      <c r="Q48" s="2">
        <v>1800</v>
      </c>
      <c r="R48" s="2">
        <v>187500</v>
      </c>
      <c r="S48" s="2">
        <v>4600</v>
      </c>
      <c r="T48" s="2">
        <v>91900</v>
      </c>
      <c r="U48" s="2">
        <v>3000</v>
      </c>
      <c r="V48" s="2">
        <v>759000</v>
      </c>
      <c r="W48" s="2">
        <v>24000</v>
      </c>
      <c r="X48" s="2">
        <v>1352000</v>
      </c>
      <c r="Y48" s="2">
        <v>46000</v>
      </c>
      <c r="Z48" s="2">
        <v>170100</v>
      </c>
      <c r="AA48" s="2">
        <v>5600</v>
      </c>
      <c r="AB48" s="2">
        <v>106600</v>
      </c>
      <c r="AC48" s="2">
        <v>3500</v>
      </c>
      <c r="AD48">
        <v>11660</v>
      </c>
      <c r="AE48">
        <v>440</v>
      </c>
      <c r="AF48">
        <v>13290</v>
      </c>
      <c r="AG48">
        <v>450</v>
      </c>
      <c r="AH48">
        <v>9270</v>
      </c>
      <c r="AI48">
        <v>310</v>
      </c>
      <c r="AJ48">
        <v>6590</v>
      </c>
      <c r="AK48">
        <v>230</v>
      </c>
      <c r="AL48">
        <v>8100</v>
      </c>
      <c r="AM48">
        <v>290</v>
      </c>
      <c r="AN48">
        <v>5910</v>
      </c>
      <c r="AO48">
        <v>240</v>
      </c>
      <c r="AP48">
        <v>4990</v>
      </c>
      <c r="AQ48">
        <v>200</v>
      </c>
      <c r="AR48">
        <v>1770</v>
      </c>
      <c r="AS48">
        <v>82</v>
      </c>
      <c r="AT48">
        <v>2130</v>
      </c>
      <c r="AU48">
        <v>120</v>
      </c>
      <c r="AV48">
        <v>1226</v>
      </c>
      <c r="AW48">
        <v>73</v>
      </c>
      <c r="AX48">
        <v>298</v>
      </c>
      <c r="AY48">
        <v>21</v>
      </c>
      <c r="AZ48">
        <v>88</v>
      </c>
      <c r="BA48">
        <v>12</v>
      </c>
      <c r="BB48">
        <v>463</v>
      </c>
      <c r="BC48">
        <v>22</v>
      </c>
      <c r="BD48">
        <v>114</v>
      </c>
      <c r="BE48">
        <v>14</v>
      </c>
      <c r="BF48">
        <v>490</v>
      </c>
      <c r="BG48">
        <v>43</v>
      </c>
      <c r="BH48">
        <v>13950</v>
      </c>
      <c r="BI48">
        <v>460</v>
      </c>
      <c r="BJ48">
        <v>6180</v>
      </c>
      <c r="BK48">
        <v>210</v>
      </c>
      <c r="BL48">
        <v>7.7</v>
      </c>
      <c r="BM48">
        <v>3.1</v>
      </c>
      <c r="BN48" s="2">
        <v>54200</v>
      </c>
      <c r="BO48" s="2">
        <v>1600</v>
      </c>
      <c r="BP48">
        <v>68</v>
      </c>
      <c r="BQ48">
        <v>28</v>
      </c>
      <c r="BR48" s="2">
        <v>840000</v>
      </c>
      <c r="BS48" s="2">
        <v>27000</v>
      </c>
      <c r="BT48">
        <v>337</v>
      </c>
      <c r="BU48">
        <v>15</v>
      </c>
      <c r="BV48">
        <v>10680</v>
      </c>
      <c r="BW48">
        <v>320</v>
      </c>
      <c r="BX48">
        <v>421</v>
      </c>
      <c r="BY48">
        <v>14</v>
      </c>
      <c r="BZ48">
        <v>2889</v>
      </c>
      <c r="CA48">
        <v>91</v>
      </c>
      <c r="CB48">
        <v>5310</v>
      </c>
      <c r="CC48">
        <v>180</v>
      </c>
      <c r="CD48">
        <v>521</v>
      </c>
      <c r="CE48">
        <v>17</v>
      </c>
      <c r="CF48">
        <v>1790</v>
      </c>
      <c r="CG48">
        <v>59</v>
      </c>
      <c r="CH48">
        <v>241.4</v>
      </c>
      <c r="CI48">
        <v>9.1999999999999993</v>
      </c>
      <c r="CJ48">
        <v>69.099999999999994</v>
      </c>
      <c r="CK48">
        <v>2.2999999999999998</v>
      </c>
      <c r="CL48">
        <v>167.3</v>
      </c>
      <c r="CM48">
        <v>5.7</v>
      </c>
      <c r="CN48">
        <v>17.059999999999999</v>
      </c>
      <c r="CO48">
        <v>0.59</v>
      </c>
      <c r="CP48">
        <v>91.1</v>
      </c>
      <c r="CQ48">
        <v>3.3</v>
      </c>
      <c r="CR48">
        <v>15.91</v>
      </c>
      <c r="CS48">
        <v>0.63</v>
      </c>
      <c r="CT48">
        <v>40.700000000000003</v>
      </c>
      <c r="CU48">
        <v>1.6</v>
      </c>
      <c r="CV48">
        <v>4.6100000000000003</v>
      </c>
      <c r="CW48">
        <v>0.21</v>
      </c>
      <c r="CX48">
        <v>26.1</v>
      </c>
      <c r="CY48">
        <v>1.4</v>
      </c>
      <c r="CZ48">
        <v>3.21</v>
      </c>
      <c r="DA48">
        <v>0.19</v>
      </c>
      <c r="DB48">
        <v>-25</v>
      </c>
      <c r="DC48">
        <v>21</v>
      </c>
      <c r="DD48">
        <v>0.3</v>
      </c>
      <c r="DE48">
        <v>2.1</v>
      </c>
      <c r="DF48">
        <v>5.9</v>
      </c>
      <c r="DG48">
        <v>0.28000000000000003</v>
      </c>
      <c r="DH48">
        <v>1.6</v>
      </c>
      <c r="DI48">
        <v>0.19</v>
      </c>
      <c r="DJ48">
        <v>2.93</v>
      </c>
      <c r="DK48">
        <v>0.26</v>
      </c>
      <c r="DL48">
        <v>42.2</v>
      </c>
      <c r="DM48">
        <v>1.4</v>
      </c>
      <c r="DN48">
        <v>16.79</v>
      </c>
      <c r="DO48">
        <v>0.56999999999999995</v>
      </c>
      <c r="DP48">
        <v>-72</v>
      </c>
      <c r="DQ48">
        <v>29</v>
      </c>
      <c r="DR48">
        <v>2.0089999999999999E-5</v>
      </c>
      <c r="DS48">
        <v>3.2000000000000001E-7</v>
      </c>
      <c r="DT48" s="2">
        <v>167300</v>
      </c>
      <c r="DU48" s="2">
        <v>5400</v>
      </c>
      <c r="DV48" s="2">
        <v>3330000</v>
      </c>
      <c r="DW48" s="2">
        <v>100000</v>
      </c>
      <c r="DX48">
        <v>-650</v>
      </c>
      <c r="DY48">
        <v>270</v>
      </c>
      <c r="DZ48" s="2">
        <v>38900</v>
      </c>
      <c r="EA48" s="2">
        <v>1800</v>
      </c>
      <c r="EB48" s="2">
        <v>168900</v>
      </c>
      <c r="EC48" s="2">
        <v>4600</v>
      </c>
      <c r="ED48" s="2">
        <v>91900</v>
      </c>
      <c r="EE48" s="2">
        <v>3000</v>
      </c>
      <c r="EF48" s="2">
        <v>759000</v>
      </c>
      <c r="EG48" s="2">
        <v>24000</v>
      </c>
      <c r="EH48" s="2">
        <v>1352000</v>
      </c>
      <c r="EI48" s="2">
        <v>46000</v>
      </c>
      <c r="EJ48" s="2">
        <v>170100</v>
      </c>
      <c r="EK48" s="2">
        <v>5600</v>
      </c>
      <c r="EL48" s="2">
        <v>106600</v>
      </c>
      <c r="EM48" s="2">
        <v>3500</v>
      </c>
      <c r="EN48">
        <v>11660</v>
      </c>
      <c r="EO48">
        <v>440</v>
      </c>
      <c r="EP48">
        <v>13290</v>
      </c>
      <c r="EQ48">
        <v>450</v>
      </c>
      <c r="ER48">
        <v>9270</v>
      </c>
      <c r="ES48">
        <v>310</v>
      </c>
      <c r="ET48">
        <v>6590</v>
      </c>
      <c r="EU48">
        <v>230</v>
      </c>
      <c r="EV48">
        <v>8100</v>
      </c>
      <c r="EW48">
        <v>290</v>
      </c>
      <c r="EX48">
        <v>5910</v>
      </c>
      <c r="EY48">
        <v>240</v>
      </c>
      <c r="EZ48">
        <v>4990</v>
      </c>
      <c r="FA48">
        <v>200</v>
      </c>
      <c r="FB48">
        <v>1770</v>
      </c>
      <c r="FC48">
        <v>82</v>
      </c>
      <c r="FD48">
        <v>2130</v>
      </c>
      <c r="FE48">
        <v>120</v>
      </c>
      <c r="FF48">
        <v>1226</v>
      </c>
      <c r="FG48">
        <v>73</v>
      </c>
      <c r="FH48">
        <v>2</v>
      </c>
      <c r="FI48">
        <v>12</v>
      </c>
      <c r="FJ48">
        <v>460</v>
      </c>
      <c r="FK48">
        <v>22</v>
      </c>
      <c r="FL48">
        <v>114</v>
      </c>
      <c r="FM48">
        <v>14</v>
      </c>
      <c r="FN48">
        <v>490</v>
      </c>
      <c r="FO48">
        <v>43</v>
      </c>
      <c r="FP48">
        <v>13950</v>
      </c>
      <c r="FQ48">
        <v>460</v>
      </c>
      <c r="FR48">
        <v>6180</v>
      </c>
      <c r="FS48">
        <v>210</v>
      </c>
      <c r="FT48">
        <v>7.7</v>
      </c>
      <c r="FU48">
        <v>3.1</v>
      </c>
      <c r="FV48" t="s">
        <v>846</v>
      </c>
    </row>
    <row r="49" spans="1:178" x14ac:dyDescent="0.25">
      <c r="A49" t="s">
        <v>759</v>
      </c>
      <c r="B49" t="s">
        <v>842</v>
      </c>
      <c r="C49" t="s">
        <v>760</v>
      </c>
      <c r="D49" t="s">
        <v>844</v>
      </c>
      <c r="E49" s="1">
        <v>1462.4701851851851</v>
      </c>
      <c r="F49">
        <v>42.055999999999997</v>
      </c>
      <c r="G49" t="s">
        <v>761</v>
      </c>
      <c r="H49" s="2">
        <v>5980000</v>
      </c>
      <c r="I49" s="2">
        <v>110000</v>
      </c>
      <c r="J49" s="2">
        <v>3199000</v>
      </c>
      <c r="K49" s="2">
        <v>71000</v>
      </c>
      <c r="L49">
        <v>43060</v>
      </c>
      <c r="M49">
        <v>260</v>
      </c>
      <c r="N49" s="2">
        <v>160500</v>
      </c>
      <c r="O49" s="2">
        <v>3400</v>
      </c>
      <c r="P49" s="2">
        <v>198900</v>
      </c>
      <c r="Q49" s="2">
        <v>1300</v>
      </c>
      <c r="R49" s="2">
        <v>177000</v>
      </c>
      <c r="S49" s="2">
        <v>3200</v>
      </c>
      <c r="T49" s="2">
        <v>73600</v>
      </c>
      <c r="U49" s="2">
        <v>1600</v>
      </c>
      <c r="V49" s="2">
        <v>691000</v>
      </c>
      <c r="W49" s="2">
        <v>16000</v>
      </c>
      <c r="X49" s="2">
        <v>1143000</v>
      </c>
      <c r="Y49" s="2">
        <v>25000</v>
      </c>
      <c r="Z49" s="2">
        <v>140000</v>
      </c>
      <c r="AA49" s="2">
        <v>2800</v>
      </c>
      <c r="AB49" s="2">
        <v>85900</v>
      </c>
      <c r="AC49" s="2">
        <v>1700</v>
      </c>
      <c r="AD49">
        <v>9380</v>
      </c>
      <c r="AE49">
        <v>230</v>
      </c>
      <c r="AF49">
        <v>11660</v>
      </c>
      <c r="AG49">
        <v>280</v>
      </c>
      <c r="AH49">
        <v>7180</v>
      </c>
      <c r="AI49">
        <v>190</v>
      </c>
      <c r="AJ49">
        <v>5190</v>
      </c>
      <c r="AK49">
        <v>160</v>
      </c>
      <c r="AL49">
        <v>6370</v>
      </c>
      <c r="AM49">
        <v>180</v>
      </c>
      <c r="AN49">
        <v>4590</v>
      </c>
      <c r="AO49">
        <v>150</v>
      </c>
      <c r="AP49">
        <v>3810</v>
      </c>
      <c r="AQ49">
        <v>140</v>
      </c>
      <c r="AR49">
        <v>1408</v>
      </c>
      <c r="AS49">
        <v>82</v>
      </c>
      <c r="AT49">
        <v>1651</v>
      </c>
      <c r="AU49">
        <v>68</v>
      </c>
      <c r="AV49">
        <v>994</v>
      </c>
      <c r="AW49">
        <v>61</v>
      </c>
      <c r="AX49">
        <v>283</v>
      </c>
      <c r="AY49">
        <v>20</v>
      </c>
      <c r="AZ49">
        <v>85</v>
      </c>
      <c r="BA49">
        <v>12</v>
      </c>
      <c r="BB49">
        <v>459</v>
      </c>
      <c r="BC49">
        <v>22</v>
      </c>
      <c r="BD49">
        <v>100</v>
      </c>
      <c r="BE49">
        <v>14</v>
      </c>
      <c r="BF49">
        <v>395</v>
      </c>
      <c r="BG49">
        <v>41</v>
      </c>
      <c r="BH49">
        <v>13790</v>
      </c>
      <c r="BI49">
        <v>510</v>
      </c>
      <c r="BJ49">
        <v>5850</v>
      </c>
      <c r="BK49">
        <v>190</v>
      </c>
      <c r="BL49">
        <v>15.7</v>
      </c>
      <c r="BM49">
        <v>5</v>
      </c>
      <c r="BN49" s="2">
        <v>51000</v>
      </c>
      <c r="BO49" s="2">
        <v>1200</v>
      </c>
      <c r="BP49">
        <v>28</v>
      </c>
      <c r="BQ49">
        <v>25</v>
      </c>
      <c r="BR49" s="2">
        <v>794000</v>
      </c>
      <c r="BS49" s="2">
        <v>17000</v>
      </c>
      <c r="BT49">
        <v>296</v>
      </c>
      <c r="BU49">
        <v>11</v>
      </c>
      <c r="BV49">
        <v>9230</v>
      </c>
      <c r="BW49">
        <v>210</v>
      </c>
      <c r="BX49">
        <v>336.8</v>
      </c>
      <c r="BY49">
        <v>7.4</v>
      </c>
      <c r="BZ49">
        <v>2614</v>
      </c>
      <c r="CA49">
        <v>61</v>
      </c>
      <c r="CB49">
        <v>4487</v>
      </c>
      <c r="CC49">
        <v>97</v>
      </c>
      <c r="CD49">
        <v>427.8</v>
      </c>
      <c r="CE49">
        <v>8.6999999999999993</v>
      </c>
      <c r="CF49">
        <v>1440</v>
      </c>
      <c r="CG49">
        <v>29</v>
      </c>
      <c r="CH49">
        <v>193.6</v>
      </c>
      <c r="CI49">
        <v>4.8</v>
      </c>
      <c r="CJ49">
        <v>60.6</v>
      </c>
      <c r="CK49">
        <v>1.5</v>
      </c>
      <c r="CL49">
        <v>129.6</v>
      </c>
      <c r="CM49">
        <v>3.5</v>
      </c>
      <c r="CN49">
        <v>13.42</v>
      </c>
      <c r="CO49">
        <v>0.42</v>
      </c>
      <c r="CP49">
        <v>71.599999999999994</v>
      </c>
      <c r="CQ49">
        <v>2</v>
      </c>
      <c r="CR49">
        <v>12.36</v>
      </c>
      <c r="CS49">
        <v>0.4</v>
      </c>
      <c r="CT49">
        <v>31.1</v>
      </c>
      <c r="CU49">
        <v>1.1000000000000001</v>
      </c>
      <c r="CV49">
        <v>3.67</v>
      </c>
      <c r="CW49">
        <v>0.21</v>
      </c>
      <c r="CX49">
        <v>20.23</v>
      </c>
      <c r="CY49">
        <v>0.84</v>
      </c>
      <c r="CZ49">
        <v>2.6</v>
      </c>
      <c r="DA49">
        <v>0.16</v>
      </c>
      <c r="DB49">
        <v>-50</v>
      </c>
      <c r="DC49">
        <v>21</v>
      </c>
      <c r="DD49">
        <v>-0.6</v>
      </c>
      <c r="DE49">
        <v>2</v>
      </c>
      <c r="DF49">
        <v>5.84</v>
      </c>
      <c r="DG49">
        <v>0.28999999999999998</v>
      </c>
      <c r="DH49">
        <v>1.41</v>
      </c>
      <c r="DI49">
        <v>0.19</v>
      </c>
      <c r="DJ49">
        <v>2.37</v>
      </c>
      <c r="DK49">
        <v>0.24</v>
      </c>
      <c r="DL49">
        <v>41.7</v>
      </c>
      <c r="DM49">
        <v>1.6</v>
      </c>
      <c r="DN49">
        <v>15.89</v>
      </c>
      <c r="DO49">
        <v>0.53</v>
      </c>
      <c r="DP49">
        <v>-73</v>
      </c>
      <c r="DQ49">
        <v>24</v>
      </c>
      <c r="DR49">
        <v>2.0060000000000001E-5</v>
      </c>
      <c r="DS49">
        <v>3.9999999999999998E-7</v>
      </c>
      <c r="DT49" s="2">
        <v>158100</v>
      </c>
      <c r="DU49" s="2">
        <v>3400</v>
      </c>
      <c r="DV49" s="2">
        <v>3126000</v>
      </c>
      <c r="DW49" s="2">
        <v>71000</v>
      </c>
      <c r="DX49">
        <v>-250</v>
      </c>
      <c r="DY49">
        <v>230</v>
      </c>
      <c r="DZ49" s="2">
        <v>33900</v>
      </c>
      <c r="EA49" s="2">
        <v>1300</v>
      </c>
      <c r="EB49" s="2">
        <v>158300</v>
      </c>
      <c r="EC49" s="2">
        <v>3200</v>
      </c>
      <c r="ED49" s="2">
        <v>73600</v>
      </c>
      <c r="EE49" s="2">
        <v>1600</v>
      </c>
      <c r="EF49" s="2">
        <v>691000</v>
      </c>
      <c r="EG49" s="2">
        <v>16000</v>
      </c>
      <c r="EH49" s="2">
        <v>1143000</v>
      </c>
      <c r="EI49" s="2">
        <v>25000</v>
      </c>
      <c r="EJ49" s="2">
        <v>140000</v>
      </c>
      <c r="EK49" s="2">
        <v>2800</v>
      </c>
      <c r="EL49" s="2">
        <v>85900</v>
      </c>
      <c r="EM49" s="2">
        <v>1700</v>
      </c>
      <c r="EN49">
        <v>9380</v>
      </c>
      <c r="EO49">
        <v>230</v>
      </c>
      <c r="EP49">
        <v>11660</v>
      </c>
      <c r="EQ49">
        <v>280</v>
      </c>
      <c r="ER49">
        <v>7180</v>
      </c>
      <c r="ES49">
        <v>190</v>
      </c>
      <c r="ET49">
        <v>5190</v>
      </c>
      <c r="EU49">
        <v>160</v>
      </c>
      <c r="EV49">
        <v>6370</v>
      </c>
      <c r="EW49">
        <v>180</v>
      </c>
      <c r="EX49">
        <v>4590</v>
      </c>
      <c r="EY49">
        <v>150</v>
      </c>
      <c r="EZ49">
        <v>3810</v>
      </c>
      <c r="FA49">
        <v>140</v>
      </c>
      <c r="FB49">
        <v>1408</v>
      </c>
      <c r="FC49">
        <v>82</v>
      </c>
      <c r="FD49">
        <v>1651</v>
      </c>
      <c r="FE49">
        <v>68</v>
      </c>
      <c r="FF49">
        <v>994</v>
      </c>
      <c r="FG49">
        <v>61</v>
      </c>
      <c r="FH49">
        <v>-3</v>
      </c>
      <c r="FI49">
        <v>12</v>
      </c>
      <c r="FJ49">
        <v>456</v>
      </c>
      <c r="FK49">
        <v>22</v>
      </c>
      <c r="FL49">
        <v>100</v>
      </c>
      <c r="FM49">
        <v>14</v>
      </c>
      <c r="FN49">
        <v>395</v>
      </c>
      <c r="FO49">
        <v>41</v>
      </c>
      <c r="FP49">
        <v>13790</v>
      </c>
      <c r="FQ49">
        <v>510</v>
      </c>
      <c r="FR49">
        <v>5850</v>
      </c>
      <c r="FS49">
        <v>190</v>
      </c>
      <c r="FT49">
        <v>15.7</v>
      </c>
      <c r="FU49">
        <v>5</v>
      </c>
      <c r="FV49" t="s">
        <v>846</v>
      </c>
    </row>
    <row r="50" spans="1:178" x14ac:dyDescent="0.25">
      <c r="A50" t="s">
        <v>762</v>
      </c>
      <c r="B50" t="s">
        <v>842</v>
      </c>
      <c r="C50" t="s">
        <v>763</v>
      </c>
      <c r="D50" t="s">
        <v>844</v>
      </c>
      <c r="E50" s="1">
        <v>1462.4967129629629</v>
      </c>
      <c r="F50">
        <v>42.076000000000001</v>
      </c>
      <c r="G50" t="s">
        <v>764</v>
      </c>
      <c r="H50" s="2">
        <v>5610000</v>
      </c>
      <c r="I50" s="2">
        <v>170000</v>
      </c>
      <c r="J50" s="2">
        <v>2842000</v>
      </c>
      <c r="K50" s="2">
        <v>91000</v>
      </c>
      <c r="L50">
        <v>33660</v>
      </c>
      <c r="M50">
        <v>250</v>
      </c>
      <c r="N50" s="2">
        <v>135300</v>
      </c>
      <c r="O50" s="2">
        <v>4300</v>
      </c>
      <c r="P50" s="2">
        <v>155500</v>
      </c>
      <c r="Q50" s="2">
        <v>1400</v>
      </c>
      <c r="R50" s="2">
        <v>152200</v>
      </c>
      <c r="S50" s="2">
        <v>4600</v>
      </c>
      <c r="T50" s="2">
        <v>74800</v>
      </c>
      <c r="U50" s="2">
        <v>2800</v>
      </c>
      <c r="V50" s="2">
        <v>690000</v>
      </c>
      <c r="W50" s="2">
        <v>23000</v>
      </c>
      <c r="X50" s="2">
        <v>1168000</v>
      </c>
      <c r="Y50" s="2">
        <v>44000</v>
      </c>
      <c r="Z50" s="2">
        <v>147200</v>
      </c>
      <c r="AA50" s="2">
        <v>5500</v>
      </c>
      <c r="AB50" s="2">
        <v>92400</v>
      </c>
      <c r="AC50" s="2">
        <v>3400</v>
      </c>
      <c r="AD50">
        <v>9970</v>
      </c>
      <c r="AE50">
        <v>380</v>
      </c>
      <c r="AF50">
        <v>12410</v>
      </c>
      <c r="AG50">
        <v>420</v>
      </c>
      <c r="AH50">
        <v>7680</v>
      </c>
      <c r="AI50">
        <v>350</v>
      </c>
      <c r="AJ50">
        <v>5820</v>
      </c>
      <c r="AK50">
        <v>220</v>
      </c>
      <c r="AL50">
        <v>7230</v>
      </c>
      <c r="AM50">
        <v>320</v>
      </c>
      <c r="AN50">
        <v>5210</v>
      </c>
      <c r="AO50">
        <v>210</v>
      </c>
      <c r="AP50">
        <v>4550</v>
      </c>
      <c r="AQ50">
        <v>200</v>
      </c>
      <c r="AR50">
        <v>1660</v>
      </c>
      <c r="AS50">
        <v>95</v>
      </c>
      <c r="AT50">
        <v>1950</v>
      </c>
      <c r="AU50">
        <v>110</v>
      </c>
      <c r="AV50">
        <v>1190</v>
      </c>
      <c r="AW50">
        <v>71</v>
      </c>
      <c r="AX50">
        <v>298</v>
      </c>
      <c r="AY50">
        <v>19</v>
      </c>
      <c r="AZ50">
        <v>79</v>
      </c>
      <c r="BA50">
        <v>12</v>
      </c>
      <c r="BB50">
        <v>445</v>
      </c>
      <c r="BC50">
        <v>19</v>
      </c>
      <c r="BD50">
        <v>107</v>
      </c>
      <c r="BE50">
        <v>14</v>
      </c>
      <c r="BF50">
        <v>476</v>
      </c>
      <c r="BG50">
        <v>45</v>
      </c>
      <c r="BH50">
        <v>15430</v>
      </c>
      <c r="BI50">
        <v>470</v>
      </c>
      <c r="BJ50">
        <v>6350</v>
      </c>
      <c r="BK50">
        <v>200</v>
      </c>
      <c r="BL50">
        <v>10.1</v>
      </c>
      <c r="BM50">
        <v>3.5</v>
      </c>
      <c r="BN50" s="2">
        <v>46900</v>
      </c>
      <c r="BO50" s="2">
        <v>1700</v>
      </c>
      <c r="BP50">
        <v>69</v>
      </c>
      <c r="BQ50">
        <v>78</v>
      </c>
      <c r="BR50" s="2">
        <v>736000</v>
      </c>
      <c r="BS50" s="2">
        <v>24000</v>
      </c>
      <c r="BT50">
        <v>225.8</v>
      </c>
      <c r="BU50">
        <v>8.6</v>
      </c>
      <c r="BV50">
        <v>6910</v>
      </c>
      <c r="BW50">
        <v>230</v>
      </c>
      <c r="BX50">
        <v>355</v>
      </c>
      <c r="BY50">
        <v>13</v>
      </c>
      <c r="BZ50">
        <v>2983</v>
      </c>
      <c r="CA50">
        <v>98</v>
      </c>
      <c r="CB50">
        <v>4850</v>
      </c>
      <c r="CC50">
        <v>180</v>
      </c>
      <c r="CD50">
        <v>453</v>
      </c>
      <c r="CE50">
        <v>17</v>
      </c>
      <c r="CF50">
        <v>1686</v>
      </c>
      <c r="CG50">
        <v>62</v>
      </c>
      <c r="CH50">
        <v>208.1</v>
      </c>
      <c r="CI50">
        <v>7.9</v>
      </c>
      <c r="CJ50">
        <v>64.900000000000006</v>
      </c>
      <c r="CK50">
        <v>2.2000000000000002</v>
      </c>
      <c r="CL50">
        <v>144.4</v>
      </c>
      <c r="CM50">
        <v>6.5</v>
      </c>
      <c r="CN50">
        <v>15.41</v>
      </c>
      <c r="CO50">
        <v>0.56999999999999995</v>
      </c>
      <c r="CP50">
        <v>82.2</v>
      </c>
      <c r="CQ50">
        <v>3.6</v>
      </c>
      <c r="CR50">
        <v>14.42</v>
      </c>
      <c r="CS50">
        <v>0.59</v>
      </c>
      <c r="CT50">
        <v>37.6</v>
      </c>
      <c r="CU50">
        <v>1.6</v>
      </c>
      <c r="CV50">
        <v>4.46</v>
      </c>
      <c r="CW50">
        <v>0.26</v>
      </c>
      <c r="CX50">
        <v>23.9</v>
      </c>
      <c r="CY50">
        <v>1.3</v>
      </c>
      <c r="CZ50">
        <v>3.1</v>
      </c>
      <c r="DA50">
        <v>0.18</v>
      </c>
      <c r="DB50">
        <v>26</v>
      </c>
      <c r="DC50">
        <v>19</v>
      </c>
      <c r="DD50">
        <v>0.2</v>
      </c>
      <c r="DE50">
        <v>2.7</v>
      </c>
      <c r="DF50">
        <v>5.77</v>
      </c>
      <c r="DG50">
        <v>0.25</v>
      </c>
      <c r="DH50">
        <v>1.48</v>
      </c>
      <c r="DI50">
        <v>0.19</v>
      </c>
      <c r="DJ50">
        <v>2.91</v>
      </c>
      <c r="DK50">
        <v>0.27</v>
      </c>
      <c r="DL50">
        <v>46.8</v>
      </c>
      <c r="DM50">
        <v>1.4</v>
      </c>
      <c r="DN50">
        <v>17.170000000000002</v>
      </c>
      <c r="DO50">
        <v>0.55000000000000004</v>
      </c>
      <c r="DP50">
        <v>21.3</v>
      </c>
      <c r="DQ50">
        <v>6.9</v>
      </c>
      <c r="DR50">
        <v>2.3090000000000001E-5</v>
      </c>
      <c r="DS50">
        <v>3.8000000000000001E-7</v>
      </c>
      <c r="DT50" s="2">
        <v>133600</v>
      </c>
      <c r="DU50" s="2">
        <v>4300</v>
      </c>
      <c r="DV50" s="2">
        <v>2776000</v>
      </c>
      <c r="DW50" s="2">
        <v>91000</v>
      </c>
      <c r="DX50">
        <v>200</v>
      </c>
      <c r="DY50">
        <v>220</v>
      </c>
      <c r="DZ50" s="2">
        <v>30200</v>
      </c>
      <c r="EA50" s="2">
        <v>1100</v>
      </c>
      <c r="EB50" s="2">
        <v>137300</v>
      </c>
      <c r="EC50" s="2">
        <v>4600</v>
      </c>
      <c r="ED50" s="2">
        <v>74800</v>
      </c>
      <c r="EE50" s="2">
        <v>2800</v>
      </c>
      <c r="EF50" s="2">
        <v>690000</v>
      </c>
      <c r="EG50" s="2">
        <v>23000</v>
      </c>
      <c r="EH50" s="2">
        <v>1168000</v>
      </c>
      <c r="EI50" s="2">
        <v>44000</v>
      </c>
      <c r="EJ50" s="2">
        <v>147200</v>
      </c>
      <c r="EK50" s="2">
        <v>5500</v>
      </c>
      <c r="EL50" s="2">
        <v>92400</v>
      </c>
      <c r="EM50" s="2">
        <v>3400</v>
      </c>
      <c r="EN50">
        <v>9970</v>
      </c>
      <c r="EO50">
        <v>380</v>
      </c>
      <c r="EP50">
        <v>12410</v>
      </c>
      <c r="EQ50">
        <v>420</v>
      </c>
      <c r="ER50">
        <v>7680</v>
      </c>
      <c r="ES50">
        <v>350</v>
      </c>
      <c r="ET50">
        <v>5820</v>
      </c>
      <c r="EU50">
        <v>220</v>
      </c>
      <c r="EV50">
        <v>7230</v>
      </c>
      <c r="EW50">
        <v>320</v>
      </c>
      <c r="EX50">
        <v>5210</v>
      </c>
      <c r="EY50">
        <v>210</v>
      </c>
      <c r="EZ50">
        <v>4550</v>
      </c>
      <c r="FA50">
        <v>200</v>
      </c>
      <c r="FB50">
        <v>1660</v>
      </c>
      <c r="FC50">
        <v>95</v>
      </c>
      <c r="FD50">
        <v>1950</v>
      </c>
      <c r="FE50">
        <v>110</v>
      </c>
      <c r="FF50">
        <v>1190</v>
      </c>
      <c r="FG50">
        <v>71</v>
      </c>
      <c r="FH50">
        <v>1</v>
      </c>
      <c r="FI50">
        <v>12</v>
      </c>
      <c r="FJ50">
        <v>443</v>
      </c>
      <c r="FK50">
        <v>19</v>
      </c>
      <c r="FL50">
        <v>107</v>
      </c>
      <c r="FM50">
        <v>14</v>
      </c>
      <c r="FN50">
        <v>476</v>
      </c>
      <c r="FO50">
        <v>45</v>
      </c>
      <c r="FP50">
        <v>15430</v>
      </c>
      <c r="FQ50">
        <v>470</v>
      </c>
      <c r="FR50">
        <v>6350</v>
      </c>
      <c r="FS50">
        <v>200</v>
      </c>
      <c r="FT50">
        <v>10.1</v>
      </c>
      <c r="FU50">
        <v>3.5</v>
      </c>
      <c r="FV50" t="s">
        <v>846</v>
      </c>
    </row>
    <row r="51" spans="1:178" x14ac:dyDescent="0.25">
      <c r="A51" t="s">
        <v>765</v>
      </c>
      <c r="B51" t="s">
        <v>842</v>
      </c>
      <c r="C51" t="s">
        <v>766</v>
      </c>
      <c r="D51" t="s">
        <v>844</v>
      </c>
      <c r="E51" s="1">
        <v>1462.4974652777778</v>
      </c>
      <c r="F51">
        <v>42.101999999999997</v>
      </c>
      <c r="G51" t="s">
        <v>767</v>
      </c>
      <c r="H51" s="2">
        <v>5210000</v>
      </c>
      <c r="I51" s="2">
        <v>160000</v>
      </c>
      <c r="J51" s="2">
        <v>2711000</v>
      </c>
      <c r="K51" s="2">
        <v>87000</v>
      </c>
      <c r="L51">
        <v>30300</v>
      </c>
      <c r="M51">
        <v>230</v>
      </c>
      <c r="N51" s="2">
        <v>127200</v>
      </c>
      <c r="O51" s="2">
        <v>4200</v>
      </c>
      <c r="P51" s="2">
        <v>147700</v>
      </c>
      <c r="Q51" s="2">
        <v>1500</v>
      </c>
      <c r="R51" s="2">
        <v>144700</v>
      </c>
      <c r="S51" s="2">
        <v>4600</v>
      </c>
      <c r="T51" s="2">
        <v>68000</v>
      </c>
      <c r="U51" s="2">
        <v>2500</v>
      </c>
      <c r="V51" s="2">
        <v>622000</v>
      </c>
      <c r="W51" s="2">
        <v>21000</v>
      </c>
      <c r="X51" s="2">
        <v>1037000</v>
      </c>
      <c r="Y51" s="2">
        <v>36000</v>
      </c>
      <c r="Z51" s="2">
        <v>137800</v>
      </c>
      <c r="AA51" s="2">
        <v>4800</v>
      </c>
      <c r="AB51" s="2">
        <v>85500</v>
      </c>
      <c r="AC51" s="2">
        <v>3000</v>
      </c>
      <c r="AD51">
        <v>9320</v>
      </c>
      <c r="AE51">
        <v>380</v>
      </c>
      <c r="AF51">
        <v>11600</v>
      </c>
      <c r="AG51">
        <v>440</v>
      </c>
      <c r="AH51">
        <v>6970</v>
      </c>
      <c r="AI51">
        <v>280</v>
      </c>
      <c r="AJ51">
        <v>5310</v>
      </c>
      <c r="AK51">
        <v>260</v>
      </c>
      <c r="AL51">
        <v>6500</v>
      </c>
      <c r="AM51">
        <v>270</v>
      </c>
      <c r="AN51">
        <v>4680</v>
      </c>
      <c r="AO51">
        <v>210</v>
      </c>
      <c r="AP51">
        <v>4240</v>
      </c>
      <c r="AQ51">
        <v>180</v>
      </c>
      <c r="AR51">
        <v>1484</v>
      </c>
      <c r="AS51">
        <v>82</v>
      </c>
      <c r="AT51">
        <v>1850</v>
      </c>
      <c r="AU51">
        <v>100</v>
      </c>
      <c r="AV51">
        <v>1097</v>
      </c>
      <c r="AW51">
        <v>72</v>
      </c>
      <c r="AX51">
        <v>258</v>
      </c>
      <c r="AY51">
        <v>18</v>
      </c>
      <c r="AZ51">
        <v>72</v>
      </c>
      <c r="BA51">
        <v>11</v>
      </c>
      <c r="BB51">
        <v>393</v>
      </c>
      <c r="BC51">
        <v>21</v>
      </c>
      <c r="BD51">
        <v>94</v>
      </c>
      <c r="BE51">
        <v>13</v>
      </c>
      <c r="BF51">
        <v>453</v>
      </c>
      <c r="BG51">
        <v>47</v>
      </c>
      <c r="BH51">
        <v>13040</v>
      </c>
      <c r="BI51">
        <v>410</v>
      </c>
      <c r="BJ51">
        <v>5320</v>
      </c>
      <c r="BK51">
        <v>190</v>
      </c>
      <c r="BL51">
        <v>13.8</v>
      </c>
      <c r="BM51">
        <v>4.4000000000000004</v>
      </c>
      <c r="BN51" s="2">
        <v>41300</v>
      </c>
      <c r="BO51" s="2">
        <v>1400</v>
      </c>
      <c r="BP51">
        <v>-47</v>
      </c>
      <c r="BQ51">
        <v>50</v>
      </c>
      <c r="BR51" s="2">
        <v>696000</v>
      </c>
      <c r="BS51" s="2">
        <v>23000</v>
      </c>
      <c r="BT51">
        <v>218</v>
      </c>
      <c r="BU51">
        <v>10</v>
      </c>
      <c r="BV51">
        <v>6490</v>
      </c>
      <c r="BW51">
        <v>230</v>
      </c>
      <c r="BX51">
        <v>326</v>
      </c>
      <c r="BY51">
        <v>12</v>
      </c>
      <c r="BZ51">
        <v>2724</v>
      </c>
      <c r="CA51">
        <v>93</v>
      </c>
      <c r="CB51">
        <v>4330</v>
      </c>
      <c r="CC51">
        <v>150</v>
      </c>
      <c r="CD51">
        <v>426</v>
      </c>
      <c r="CE51">
        <v>15</v>
      </c>
      <c r="CF51">
        <v>1564</v>
      </c>
      <c r="CG51">
        <v>54</v>
      </c>
      <c r="CH51">
        <v>195.6</v>
      </c>
      <c r="CI51">
        <v>8</v>
      </c>
      <c r="CJ51">
        <v>60.9</v>
      </c>
      <c r="CK51">
        <v>2.2999999999999998</v>
      </c>
      <c r="CL51">
        <v>131.69999999999999</v>
      </c>
      <c r="CM51">
        <v>5.2</v>
      </c>
      <c r="CN51">
        <v>14.12</v>
      </c>
      <c r="CO51">
        <v>0.68</v>
      </c>
      <c r="CP51">
        <v>74.2</v>
      </c>
      <c r="CQ51">
        <v>3.1</v>
      </c>
      <c r="CR51">
        <v>12.97</v>
      </c>
      <c r="CS51">
        <v>0.56999999999999995</v>
      </c>
      <c r="CT51">
        <v>35.200000000000003</v>
      </c>
      <c r="CU51">
        <v>1.5</v>
      </c>
      <c r="CV51">
        <v>4</v>
      </c>
      <c r="CW51">
        <v>0.22</v>
      </c>
      <c r="CX51">
        <v>22.9</v>
      </c>
      <c r="CY51">
        <v>1.3</v>
      </c>
      <c r="CZ51">
        <v>2.86</v>
      </c>
      <c r="DA51">
        <v>0.19</v>
      </c>
      <c r="DB51">
        <v>-20</v>
      </c>
      <c r="DC51">
        <v>19</v>
      </c>
      <c r="DD51">
        <v>-1.4</v>
      </c>
      <c r="DE51">
        <v>2.2999999999999998</v>
      </c>
      <c r="DF51">
        <v>5.0999999999999996</v>
      </c>
      <c r="DG51">
        <v>0.28000000000000003</v>
      </c>
      <c r="DH51">
        <v>1.31</v>
      </c>
      <c r="DI51">
        <v>0.19</v>
      </c>
      <c r="DJ51">
        <v>2.77</v>
      </c>
      <c r="DK51">
        <v>0.28999999999999998</v>
      </c>
      <c r="DL51">
        <v>39.6</v>
      </c>
      <c r="DM51">
        <v>1.2</v>
      </c>
      <c r="DN51">
        <v>14.38</v>
      </c>
      <c r="DO51">
        <v>0.53</v>
      </c>
      <c r="DP51">
        <v>22.1</v>
      </c>
      <c r="DQ51">
        <v>7.1</v>
      </c>
      <c r="DR51">
        <v>2.0760000000000001E-5</v>
      </c>
      <c r="DS51">
        <v>3.7E-7</v>
      </c>
      <c r="DT51" s="2">
        <v>125500</v>
      </c>
      <c r="DU51" s="2">
        <v>4200</v>
      </c>
      <c r="DV51" s="2">
        <v>2648000</v>
      </c>
      <c r="DW51" s="2">
        <v>87000</v>
      </c>
      <c r="DX51">
        <v>-170</v>
      </c>
      <c r="DY51">
        <v>180</v>
      </c>
      <c r="DZ51" s="2">
        <v>29500</v>
      </c>
      <c r="EA51" s="2">
        <v>1400</v>
      </c>
      <c r="EB51" s="2">
        <v>130300</v>
      </c>
      <c r="EC51" s="2">
        <v>4500</v>
      </c>
      <c r="ED51" s="2">
        <v>68000</v>
      </c>
      <c r="EE51" s="2">
        <v>2500</v>
      </c>
      <c r="EF51" s="2">
        <v>622000</v>
      </c>
      <c r="EG51" s="2">
        <v>21000</v>
      </c>
      <c r="EH51" s="2">
        <v>1037000</v>
      </c>
      <c r="EI51" s="2">
        <v>36000</v>
      </c>
      <c r="EJ51" s="2">
        <v>137800</v>
      </c>
      <c r="EK51" s="2">
        <v>4800</v>
      </c>
      <c r="EL51" s="2">
        <v>85500</v>
      </c>
      <c r="EM51" s="2">
        <v>3000</v>
      </c>
      <c r="EN51">
        <v>9320</v>
      </c>
      <c r="EO51">
        <v>380</v>
      </c>
      <c r="EP51">
        <v>11600</v>
      </c>
      <c r="EQ51">
        <v>440</v>
      </c>
      <c r="ER51">
        <v>6970</v>
      </c>
      <c r="ES51">
        <v>280</v>
      </c>
      <c r="ET51">
        <v>5310</v>
      </c>
      <c r="EU51">
        <v>260</v>
      </c>
      <c r="EV51">
        <v>6500</v>
      </c>
      <c r="EW51">
        <v>270</v>
      </c>
      <c r="EX51">
        <v>4680</v>
      </c>
      <c r="EY51">
        <v>210</v>
      </c>
      <c r="EZ51">
        <v>4240</v>
      </c>
      <c r="FA51">
        <v>180</v>
      </c>
      <c r="FB51">
        <v>1484</v>
      </c>
      <c r="FC51">
        <v>82</v>
      </c>
      <c r="FD51">
        <v>1850</v>
      </c>
      <c r="FE51">
        <v>100</v>
      </c>
      <c r="FF51">
        <v>1097</v>
      </c>
      <c r="FG51">
        <v>72</v>
      </c>
      <c r="FH51">
        <v>-6</v>
      </c>
      <c r="FI51">
        <v>11</v>
      </c>
      <c r="FJ51">
        <v>390</v>
      </c>
      <c r="FK51">
        <v>21</v>
      </c>
      <c r="FL51">
        <v>94</v>
      </c>
      <c r="FM51">
        <v>13</v>
      </c>
      <c r="FN51">
        <v>453</v>
      </c>
      <c r="FO51">
        <v>47</v>
      </c>
      <c r="FP51">
        <v>13040</v>
      </c>
      <c r="FQ51">
        <v>410</v>
      </c>
      <c r="FR51">
        <v>5320</v>
      </c>
      <c r="FS51">
        <v>190</v>
      </c>
      <c r="FT51">
        <v>13.8</v>
      </c>
      <c r="FU51">
        <v>4.4000000000000004</v>
      </c>
      <c r="FV51" t="s">
        <v>846</v>
      </c>
    </row>
    <row r="52" spans="1:178" x14ac:dyDescent="0.25">
      <c r="A52" t="s">
        <v>768</v>
      </c>
      <c r="B52" t="s">
        <v>842</v>
      </c>
      <c r="C52" t="s">
        <v>769</v>
      </c>
      <c r="D52" t="s">
        <v>844</v>
      </c>
      <c r="E52" s="1">
        <v>1462.4982291666668</v>
      </c>
      <c r="F52">
        <v>42.094999999999999</v>
      </c>
      <c r="G52" t="s">
        <v>770</v>
      </c>
      <c r="H52" s="2">
        <v>5020000</v>
      </c>
      <c r="I52" s="2">
        <v>160000</v>
      </c>
      <c r="J52" s="2">
        <v>2710000</v>
      </c>
      <c r="K52" s="2">
        <v>96000</v>
      </c>
      <c r="L52">
        <v>29030</v>
      </c>
      <c r="M52">
        <v>220</v>
      </c>
      <c r="N52" s="2">
        <v>125500</v>
      </c>
      <c r="O52" s="2">
        <v>4000</v>
      </c>
      <c r="P52" s="2">
        <v>148900</v>
      </c>
      <c r="Q52" s="2">
        <v>1100</v>
      </c>
      <c r="R52" s="2">
        <v>144200</v>
      </c>
      <c r="S52" s="2">
        <v>4400</v>
      </c>
      <c r="T52" s="2">
        <v>64500</v>
      </c>
      <c r="U52" s="2">
        <v>2300</v>
      </c>
      <c r="V52" s="2">
        <v>560000</v>
      </c>
      <c r="W52" s="2">
        <v>19000</v>
      </c>
      <c r="X52" s="2">
        <v>948000</v>
      </c>
      <c r="Y52" s="2">
        <v>32000</v>
      </c>
      <c r="Z52" s="2">
        <v>125500</v>
      </c>
      <c r="AA52" s="2">
        <v>4300</v>
      </c>
      <c r="AB52" s="2">
        <v>81000</v>
      </c>
      <c r="AC52" s="2">
        <v>3100</v>
      </c>
      <c r="AD52">
        <v>8820</v>
      </c>
      <c r="AE52">
        <v>380</v>
      </c>
      <c r="AF52">
        <v>10300</v>
      </c>
      <c r="AG52">
        <v>370</v>
      </c>
      <c r="AH52">
        <v>6850</v>
      </c>
      <c r="AI52">
        <v>270</v>
      </c>
      <c r="AJ52">
        <v>5220</v>
      </c>
      <c r="AK52">
        <v>210</v>
      </c>
      <c r="AL52">
        <v>6250</v>
      </c>
      <c r="AM52">
        <v>230</v>
      </c>
      <c r="AN52">
        <v>4740</v>
      </c>
      <c r="AO52">
        <v>180</v>
      </c>
      <c r="AP52">
        <v>4010</v>
      </c>
      <c r="AQ52">
        <v>160</v>
      </c>
      <c r="AR52">
        <v>1408</v>
      </c>
      <c r="AS52">
        <v>79</v>
      </c>
      <c r="AT52">
        <v>1597</v>
      </c>
      <c r="AU52">
        <v>93</v>
      </c>
      <c r="AV52">
        <v>881</v>
      </c>
      <c r="AW52">
        <v>65</v>
      </c>
      <c r="AX52">
        <v>263</v>
      </c>
      <c r="AY52">
        <v>19</v>
      </c>
      <c r="AZ52">
        <v>63.3</v>
      </c>
      <c r="BA52">
        <v>8.3000000000000007</v>
      </c>
      <c r="BB52">
        <v>375</v>
      </c>
      <c r="BC52">
        <v>17</v>
      </c>
      <c r="BD52">
        <v>92</v>
      </c>
      <c r="BE52">
        <v>13</v>
      </c>
      <c r="BF52">
        <v>389</v>
      </c>
      <c r="BG52">
        <v>41</v>
      </c>
      <c r="BH52">
        <v>10680</v>
      </c>
      <c r="BI52">
        <v>390</v>
      </c>
      <c r="BJ52">
        <v>4830</v>
      </c>
      <c r="BK52">
        <v>180</v>
      </c>
      <c r="BL52">
        <v>7.4</v>
      </c>
      <c r="BM52">
        <v>3.1</v>
      </c>
      <c r="BN52" s="2">
        <v>38800</v>
      </c>
      <c r="BO52" s="2">
        <v>1500</v>
      </c>
      <c r="BP52">
        <v>-2</v>
      </c>
      <c r="BQ52">
        <v>54</v>
      </c>
      <c r="BR52" s="2">
        <v>691000</v>
      </c>
      <c r="BS52" s="2">
        <v>22000</v>
      </c>
      <c r="BT52">
        <v>248.3</v>
      </c>
      <c r="BU52">
        <v>8.4</v>
      </c>
      <c r="BV52">
        <v>6420</v>
      </c>
      <c r="BW52">
        <v>220</v>
      </c>
      <c r="BX52">
        <v>312</v>
      </c>
      <c r="BY52">
        <v>11</v>
      </c>
      <c r="BZ52">
        <v>2482</v>
      </c>
      <c r="CA52">
        <v>81</v>
      </c>
      <c r="CB52">
        <v>3980</v>
      </c>
      <c r="CC52">
        <v>130</v>
      </c>
      <c r="CD52">
        <v>390</v>
      </c>
      <c r="CE52">
        <v>13</v>
      </c>
      <c r="CF52">
        <v>1486</v>
      </c>
      <c r="CG52">
        <v>57</v>
      </c>
      <c r="CH52">
        <v>186.1</v>
      </c>
      <c r="CI52">
        <v>8.1</v>
      </c>
      <c r="CJ52">
        <v>54.2</v>
      </c>
      <c r="CK52">
        <v>2</v>
      </c>
      <c r="CL52">
        <v>129.9</v>
      </c>
      <c r="CM52">
        <v>5</v>
      </c>
      <c r="CN52">
        <v>13.93</v>
      </c>
      <c r="CO52">
        <v>0.55000000000000004</v>
      </c>
      <c r="CP52">
        <v>71.599999999999994</v>
      </c>
      <c r="CQ52">
        <v>2.7</v>
      </c>
      <c r="CR52">
        <v>13.1</v>
      </c>
      <c r="CS52">
        <v>0.49</v>
      </c>
      <c r="CT52">
        <v>33.299999999999997</v>
      </c>
      <c r="CU52">
        <v>1.3</v>
      </c>
      <c r="CV52">
        <v>3.81</v>
      </c>
      <c r="CW52">
        <v>0.21</v>
      </c>
      <c r="CX52">
        <v>19.8</v>
      </c>
      <c r="CY52">
        <v>1.1000000000000001</v>
      </c>
      <c r="CZ52">
        <v>2.2999999999999998</v>
      </c>
      <c r="DA52">
        <v>0.17</v>
      </c>
      <c r="DB52">
        <v>-31</v>
      </c>
      <c r="DC52">
        <v>19</v>
      </c>
      <c r="DD52">
        <v>-3.5</v>
      </c>
      <c r="DE52">
        <v>1.7</v>
      </c>
      <c r="DF52">
        <v>4.87</v>
      </c>
      <c r="DG52">
        <v>0.22</v>
      </c>
      <c r="DH52">
        <v>1.28</v>
      </c>
      <c r="DI52">
        <v>0.19</v>
      </c>
      <c r="DJ52">
        <v>2.38</v>
      </c>
      <c r="DK52">
        <v>0.25</v>
      </c>
      <c r="DL52">
        <v>32.4</v>
      </c>
      <c r="DM52">
        <v>1.2</v>
      </c>
      <c r="DN52">
        <v>13.05</v>
      </c>
      <c r="DO52">
        <v>0.49</v>
      </c>
      <c r="DP52">
        <v>12.1</v>
      </c>
      <c r="DQ52">
        <v>5.0999999999999996</v>
      </c>
      <c r="DR52">
        <v>1.8870000000000001E-5</v>
      </c>
      <c r="DS52">
        <v>2.9999999999999999E-7</v>
      </c>
      <c r="DT52" s="2">
        <v>123800</v>
      </c>
      <c r="DU52" s="2">
        <v>4000</v>
      </c>
      <c r="DV52" s="2">
        <v>2648000</v>
      </c>
      <c r="DW52" s="2">
        <v>96000</v>
      </c>
      <c r="DX52">
        <v>-10</v>
      </c>
      <c r="DY52">
        <v>220</v>
      </c>
      <c r="DZ52" s="2">
        <v>33900</v>
      </c>
      <c r="EA52" s="2">
        <v>1100</v>
      </c>
      <c r="EB52" s="2">
        <v>130300</v>
      </c>
      <c r="EC52" s="2">
        <v>4400</v>
      </c>
      <c r="ED52" s="2">
        <v>64500</v>
      </c>
      <c r="EE52" s="2">
        <v>2300</v>
      </c>
      <c r="EF52" s="2">
        <v>560000</v>
      </c>
      <c r="EG52" s="2">
        <v>19000</v>
      </c>
      <c r="EH52" s="2">
        <v>948000</v>
      </c>
      <c r="EI52" s="2">
        <v>32000</v>
      </c>
      <c r="EJ52" s="2">
        <v>125500</v>
      </c>
      <c r="EK52" s="2">
        <v>4300</v>
      </c>
      <c r="EL52" s="2">
        <v>81000</v>
      </c>
      <c r="EM52" s="2">
        <v>3100</v>
      </c>
      <c r="EN52">
        <v>8820</v>
      </c>
      <c r="EO52">
        <v>380</v>
      </c>
      <c r="EP52">
        <v>10300</v>
      </c>
      <c r="EQ52">
        <v>370</v>
      </c>
      <c r="ER52">
        <v>6850</v>
      </c>
      <c r="ES52">
        <v>270</v>
      </c>
      <c r="ET52">
        <v>5220</v>
      </c>
      <c r="EU52">
        <v>210</v>
      </c>
      <c r="EV52">
        <v>6250</v>
      </c>
      <c r="EW52">
        <v>230</v>
      </c>
      <c r="EX52">
        <v>4740</v>
      </c>
      <c r="EY52">
        <v>180</v>
      </c>
      <c r="EZ52">
        <v>4010</v>
      </c>
      <c r="FA52">
        <v>160</v>
      </c>
      <c r="FB52">
        <v>1408</v>
      </c>
      <c r="FC52">
        <v>79</v>
      </c>
      <c r="FD52">
        <v>1597</v>
      </c>
      <c r="FE52">
        <v>93</v>
      </c>
      <c r="FF52">
        <v>881</v>
      </c>
      <c r="FG52">
        <v>65</v>
      </c>
      <c r="FH52">
        <v>-16.5</v>
      </c>
      <c r="FI52">
        <v>8.3000000000000007</v>
      </c>
      <c r="FJ52">
        <v>372</v>
      </c>
      <c r="FK52">
        <v>17</v>
      </c>
      <c r="FL52">
        <v>91</v>
      </c>
      <c r="FM52">
        <v>13</v>
      </c>
      <c r="FN52">
        <v>389</v>
      </c>
      <c r="FO52">
        <v>41</v>
      </c>
      <c r="FP52">
        <v>10680</v>
      </c>
      <c r="FQ52">
        <v>390</v>
      </c>
      <c r="FR52">
        <v>4820</v>
      </c>
      <c r="FS52">
        <v>180</v>
      </c>
      <c r="FT52">
        <v>7.4</v>
      </c>
      <c r="FU52">
        <v>3.1</v>
      </c>
      <c r="FV52" t="s">
        <v>846</v>
      </c>
    </row>
    <row r="53" spans="1:178" x14ac:dyDescent="0.25">
      <c r="A53" t="s">
        <v>771</v>
      </c>
      <c r="B53" t="s">
        <v>842</v>
      </c>
      <c r="C53" t="s">
        <v>576</v>
      </c>
      <c r="D53" t="s">
        <v>844</v>
      </c>
      <c r="E53" s="1">
        <v>1462.5251273148149</v>
      </c>
      <c r="F53">
        <v>42.042000000000002</v>
      </c>
      <c r="G53" t="s">
        <v>577</v>
      </c>
      <c r="H53" s="2">
        <v>5050000</v>
      </c>
      <c r="I53" s="2">
        <v>150000</v>
      </c>
      <c r="J53" s="2">
        <v>2766000</v>
      </c>
      <c r="K53" s="2">
        <v>85000</v>
      </c>
      <c r="L53">
        <v>34260</v>
      </c>
      <c r="M53">
        <v>250</v>
      </c>
      <c r="N53" s="2">
        <v>131900</v>
      </c>
      <c r="O53" s="2">
        <v>4100</v>
      </c>
      <c r="P53" s="2">
        <v>145100</v>
      </c>
      <c r="Q53" s="2">
        <v>1100</v>
      </c>
      <c r="R53" s="2">
        <v>148200</v>
      </c>
      <c r="S53" s="2">
        <v>4500</v>
      </c>
      <c r="T53" s="2">
        <v>61200</v>
      </c>
      <c r="U53" s="2">
        <v>1800</v>
      </c>
      <c r="V53" s="2">
        <v>549000</v>
      </c>
      <c r="W53" s="2">
        <v>19000</v>
      </c>
      <c r="X53" s="2">
        <v>928000</v>
      </c>
      <c r="Y53" s="2">
        <v>29000</v>
      </c>
      <c r="Z53" s="2">
        <v>122800</v>
      </c>
      <c r="AA53" s="2">
        <v>4000</v>
      </c>
      <c r="AB53" s="2">
        <v>78900</v>
      </c>
      <c r="AC53" s="2">
        <v>2700</v>
      </c>
      <c r="AD53">
        <v>8350</v>
      </c>
      <c r="AE53">
        <v>300</v>
      </c>
      <c r="AF53">
        <v>10090</v>
      </c>
      <c r="AG53">
        <v>350</v>
      </c>
      <c r="AH53">
        <v>6470</v>
      </c>
      <c r="AI53">
        <v>250</v>
      </c>
      <c r="AJ53">
        <v>4770</v>
      </c>
      <c r="AK53">
        <v>190</v>
      </c>
      <c r="AL53">
        <v>5910</v>
      </c>
      <c r="AM53">
        <v>230</v>
      </c>
      <c r="AN53">
        <v>4310</v>
      </c>
      <c r="AO53">
        <v>200</v>
      </c>
      <c r="AP53">
        <v>3590</v>
      </c>
      <c r="AQ53">
        <v>150</v>
      </c>
      <c r="AR53">
        <v>1245</v>
      </c>
      <c r="AS53">
        <v>69</v>
      </c>
      <c r="AT53">
        <v>1539</v>
      </c>
      <c r="AU53">
        <v>82</v>
      </c>
      <c r="AV53">
        <v>963</v>
      </c>
      <c r="AW53">
        <v>70</v>
      </c>
      <c r="AX53">
        <v>293</v>
      </c>
      <c r="AY53">
        <v>23</v>
      </c>
      <c r="AZ53">
        <v>80</v>
      </c>
      <c r="BA53">
        <v>12</v>
      </c>
      <c r="BB53">
        <v>387</v>
      </c>
      <c r="BC53">
        <v>22</v>
      </c>
      <c r="BD53">
        <v>101</v>
      </c>
      <c r="BE53">
        <v>13</v>
      </c>
      <c r="BF53">
        <v>367</v>
      </c>
      <c r="BG53">
        <v>34</v>
      </c>
      <c r="BH53">
        <v>10390</v>
      </c>
      <c r="BI53">
        <v>350</v>
      </c>
      <c r="BJ53">
        <v>5060</v>
      </c>
      <c r="BK53">
        <v>160</v>
      </c>
      <c r="BL53">
        <v>9</v>
      </c>
      <c r="BM53">
        <v>3.2</v>
      </c>
      <c r="BN53" s="2">
        <v>71500</v>
      </c>
      <c r="BO53" s="2">
        <v>2100</v>
      </c>
      <c r="BP53">
        <v>3</v>
      </c>
      <c r="BQ53">
        <v>78</v>
      </c>
      <c r="BR53" s="2">
        <v>841000</v>
      </c>
      <c r="BS53" s="2">
        <v>27000</v>
      </c>
      <c r="BT53">
        <v>512</v>
      </c>
      <c r="BU53">
        <v>20</v>
      </c>
      <c r="BV53">
        <v>43750</v>
      </c>
      <c r="BW53">
        <v>970</v>
      </c>
      <c r="BX53">
        <v>368</v>
      </c>
      <c r="BY53">
        <v>11</v>
      </c>
      <c r="BZ53">
        <v>2543</v>
      </c>
      <c r="CA53">
        <v>90</v>
      </c>
      <c r="CB53">
        <v>4560</v>
      </c>
      <c r="CC53">
        <v>140</v>
      </c>
      <c r="CD53">
        <v>436</v>
      </c>
      <c r="CE53">
        <v>14</v>
      </c>
      <c r="CF53">
        <v>1634</v>
      </c>
      <c r="CG53">
        <v>56</v>
      </c>
      <c r="CH53">
        <v>197.5</v>
      </c>
      <c r="CI53">
        <v>7</v>
      </c>
      <c r="CJ53">
        <v>57.5</v>
      </c>
      <c r="CK53">
        <v>2</v>
      </c>
      <c r="CL53">
        <v>136</v>
      </c>
      <c r="CM53">
        <v>5.2</v>
      </c>
      <c r="CN53">
        <v>13.78</v>
      </c>
      <c r="CO53">
        <v>0.55000000000000004</v>
      </c>
      <c r="CP53">
        <v>72</v>
      </c>
      <c r="CQ53">
        <v>2.8</v>
      </c>
      <c r="CR53">
        <v>12.46</v>
      </c>
      <c r="CS53">
        <v>0.57999999999999996</v>
      </c>
      <c r="CT53">
        <v>31.4</v>
      </c>
      <c r="CU53">
        <v>1.3</v>
      </c>
      <c r="CV53">
        <v>3.64</v>
      </c>
      <c r="CW53">
        <v>0.2</v>
      </c>
      <c r="CX53">
        <v>20.6</v>
      </c>
      <c r="CY53">
        <v>1.1000000000000001</v>
      </c>
      <c r="CZ53">
        <v>2.68</v>
      </c>
      <c r="DA53">
        <v>0.2</v>
      </c>
      <c r="DB53">
        <v>26</v>
      </c>
      <c r="DC53">
        <v>23</v>
      </c>
      <c r="DD53">
        <v>-0.9</v>
      </c>
      <c r="DE53">
        <v>3.2</v>
      </c>
      <c r="DF53">
        <v>5.2</v>
      </c>
      <c r="DG53">
        <v>0.3</v>
      </c>
      <c r="DH53">
        <v>1.52</v>
      </c>
      <c r="DI53">
        <v>0.2</v>
      </c>
      <c r="DJ53">
        <v>2.29</v>
      </c>
      <c r="DK53">
        <v>0.22</v>
      </c>
      <c r="DL53">
        <v>32.299999999999997</v>
      </c>
      <c r="DM53">
        <v>1.1000000000000001</v>
      </c>
      <c r="DN53">
        <v>13.66</v>
      </c>
      <c r="DO53">
        <v>0.42</v>
      </c>
      <c r="DP53">
        <v>-22.3</v>
      </c>
      <c r="DQ53">
        <v>8</v>
      </c>
      <c r="DR53">
        <v>1.6180000000000001E-5</v>
      </c>
      <c r="DS53">
        <v>2.8000000000000002E-7</v>
      </c>
      <c r="DT53" s="2">
        <v>130200</v>
      </c>
      <c r="DU53" s="2">
        <v>4100</v>
      </c>
      <c r="DV53" s="2">
        <v>2704000</v>
      </c>
      <c r="DW53" s="2">
        <v>85000</v>
      </c>
      <c r="DX53">
        <v>40</v>
      </c>
      <c r="DY53">
        <v>250</v>
      </c>
      <c r="DZ53" s="2">
        <v>28000</v>
      </c>
      <c r="EA53" s="2">
        <v>1200</v>
      </c>
      <c r="EB53" s="2">
        <v>133800</v>
      </c>
      <c r="EC53" s="2">
        <v>4500</v>
      </c>
      <c r="ED53" s="2">
        <v>61200</v>
      </c>
      <c r="EE53" s="2">
        <v>1800</v>
      </c>
      <c r="EF53" s="2">
        <v>549000</v>
      </c>
      <c r="EG53" s="2">
        <v>19000</v>
      </c>
      <c r="EH53" s="2">
        <v>928000</v>
      </c>
      <c r="EI53" s="2">
        <v>29000</v>
      </c>
      <c r="EJ53" s="2">
        <v>122800</v>
      </c>
      <c r="EK53" s="2">
        <v>4000</v>
      </c>
      <c r="EL53" s="2">
        <v>78900</v>
      </c>
      <c r="EM53" s="2">
        <v>2700</v>
      </c>
      <c r="EN53">
        <v>8350</v>
      </c>
      <c r="EO53">
        <v>300</v>
      </c>
      <c r="EP53">
        <v>10090</v>
      </c>
      <c r="EQ53">
        <v>350</v>
      </c>
      <c r="ER53">
        <v>6470</v>
      </c>
      <c r="ES53">
        <v>250</v>
      </c>
      <c r="ET53">
        <v>4770</v>
      </c>
      <c r="EU53">
        <v>190</v>
      </c>
      <c r="EV53">
        <v>5910</v>
      </c>
      <c r="EW53">
        <v>230</v>
      </c>
      <c r="EX53">
        <v>4310</v>
      </c>
      <c r="EY53">
        <v>200</v>
      </c>
      <c r="EZ53">
        <v>3590</v>
      </c>
      <c r="FA53">
        <v>150</v>
      </c>
      <c r="FB53">
        <v>1245</v>
      </c>
      <c r="FC53">
        <v>69</v>
      </c>
      <c r="FD53">
        <v>1539</v>
      </c>
      <c r="FE53">
        <v>82</v>
      </c>
      <c r="FF53">
        <v>963</v>
      </c>
      <c r="FG53">
        <v>70</v>
      </c>
      <c r="FH53">
        <v>-3</v>
      </c>
      <c r="FI53">
        <v>12</v>
      </c>
      <c r="FJ53">
        <v>384</v>
      </c>
      <c r="FK53">
        <v>22</v>
      </c>
      <c r="FL53">
        <v>101</v>
      </c>
      <c r="FM53">
        <v>13</v>
      </c>
      <c r="FN53">
        <v>367</v>
      </c>
      <c r="FO53">
        <v>34</v>
      </c>
      <c r="FP53">
        <v>10390</v>
      </c>
      <c r="FQ53">
        <v>350</v>
      </c>
      <c r="FR53">
        <v>5060</v>
      </c>
      <c r="FS53">
        <v>160</v>
      </c>
      <c r="FT53">
        <v>9</v>
      </c>
      <c r="FU53">
        <v>3.2</v>
      </c>
      <c r="FV53" t="s">
        <v>846</v>
      </c>
    </row>
    <row r="54" spans="1:178" x14ac:dyDescent="0.25">
      <c r="A54" t="s">
        <v>578</v>
      </c>
      <c r="B54" t="s">
        <v>842</v>
      </c>
      <c r="C54" t="s">
        <v>579</v>
      </c>
      <c r="D54" t="s">
        <v>844</v>
      </c>
      <c r="E54" s="1">
        <v>1462.5258796296296</v>
      </c>
      <c r="F54">
        <v>42.095999999999997</v>
      </c>
      <c r="G54" t="s">
        <v>580</v>
      </c>
      <c r="H54" s="2">
        <v>5150000</v>
      </c>
      <c r="I54" s="2">
        <v>140000</v>
      </c>
      <c r="J54" s="2">
        <v>2791000</v>
      </c>
      <c r="K54" s="2">
        <v>79000</v>
      </c>
      <c r="L54">
        <v>34300</v>
      </c>
      <c r="M54">
        <v>220</v>
      </c>
      <c r="N54" s="2">
        <v>136100</v>
      </c>
      <c r="O54" s="2">
        <v>3900</v>
      </c>
      <c r="P54" s="2">
        <v>154400</v>
      </c>
      <c r="Q54" s="2">
        <v>1100</v>
      </c>
      <c r="R54" s="2">
        <v>153200</v>
      </c>
      <c r="S54" s="2">
        <v>3900</v>
      </c>
      <c r="T54" s="2">
        <v>62000</v>
      </c>
      <c r="U54" s="2">
        <v>1800</v>
      </c>
      <c r="V54" s="2">
        <v>566000</v>
      </c>
      <c r="W54" s="2">
        <v>17000</v>
      </c>
      <c r="X54" s="2">
        <v>962000</v>
      </c>
      <c r="Y54" s="2">
        <v>26000</v>
      </c>
      <c r="Z54" s="2">
        <v>125000</v>
      </c>
      <c r="AA54" s="2">
        <v>3900</v>
      </c>
      <c r="AB54" s="2">
        <v>79500</v>
      </c>
      <c r="AC54" s="2">
        <v>2400</v>
      </c>
      <c r="AD54">
        <v>8590</v>
      </c>
      <c r="AE54">
        <v>290</v>
      </c>
      <c r="AF54">
        <v>10280</v>
      </c>
      <c r="AG54">
        <v>350</v>
      </c>
      <c r="AH54">
        <v>6670</v>
      </c>
      <c r="AI54">
        <v>250</v>
      </c>
      <c r="AJ54">
        <v>4940</v>
      </c>
      <c r="AK54">
        <v>200</v>
      </c>
      <c r="AL54">
        <v>5960</v>
      </c>
      <c r="AM54">
        <v>220</v>
      </c>
      <c r="AN54">
        <v>4410</v>
      </c>
      <c r="AO54">
        <v>150</v>
      </c>
      <c r="AP54">
        <v>3700</v>
      </c>
      <c r="AQ54">
        <v>160</v>
      </c>
      <c r="AR54">
        <v>1343</v>
      </c>
      <c r="AS54">
        <v>78</v>
      </c>
      <c r="AT54">
        <v>1601</v>
      </c>
      <c r="AU54">
        <v>84</v>
      </c>
      <c r="AV54">
        <v>970</v>
      </c>
      <c r="AW54">
        <v>55</v>
      </c>
      <c r="AX54">
        <v>278</v>
      </c>
      <c r="AY54">
        <v>22</v>
      </c>
      <c r="AZ54">
        <v>85</v>
      </c>
      <c r="BA54">
        <v>12</v>
      </c>
      <c r="BB54">
        <v>343</v>
      </c>
      <c r="BC54">
        <v>16</v>
      </c>
      <c r="BD54">
        <v>113</v>
      </c>
      <c r="BE54">
        <v>12</v>
      </c>
      <c r="BF54">
        <v>401</v>
      </c>
      <c r="BG54">
        <v>43</v>
      </c>
      <c r="BH54">
        <v>9720</v>
      </c>
      <c r="BI54">
        <v>290</v>
      </c>
      <c r="BJ54">
        <v>4350</v>
      </c>
      <c r="BK54">
        <v>140</v>
      </c>
      <c r="BL54">
        <v>11.1</v>
      </c>
      <c r="BM54">
        <v>3.4</v>
      </c>
      <c r="BN54" s="2">
        <v>78700</v>
      </c>
      <c r="BO54" s="2">
        <v>2000</v>
      </c>
      <c r="BP54">
        <v>109</v>
      </c>
      <c r="BQ54">
        <v>68</v>
      </c>
      <c r="BR54" s="2">
        <v>865000</v>
      </c>
      <c r="BS54" s="2">
        <v>25000</v>
      </c>
      <c r="BT54">
        <v>708</v>
      </c>
      <c r="BU54">
        <v>21</v>
      </c>
      <c r="BV54" s="2">
        <v>64800</v>
      </c>
      <c r="BW54" s="2">
        <v>1100</v>
      </c>
      <c r="BX54">
        <v>372</v>
      </c>
      <c r="BY54">
        <v>11</v>
      </c>
      <c r="BZ54">
        <v>2606</v>
      </c>
      <c r="CA54">
        <v>81</v>
      </c>
      <c r="CB54">
        <v>4710</v>
      </c>
      <c r="CC54">
        <v>130</v>
      </c>
      <c r="CD54">
        <v>442</v>
      </c>
      <c r="CE54">
        <v>14</v>
      </c>
      <c r="CF54">
        <v>1654</v>
      </c>
      <c r="CG54">
        <v>49</v>
      </c>
      <c r="CH54">
        <v>202.4</v>
      </c>
      <c r="CI54">
        <v>6.7</v>
      </c>
      <c r="CJ54">
        <v>58.6</v>
      </c>
      <c r="CK54">
        <v>2</v>
      </c>
      <c r="CL54">
        <v>139.80000000000001</v>
      </c>
      <c r="CM54">
        <v>5.3</v>
      </c>
      <c r="CN54">
        <v>14.23</v>
      </c>
      <c r="CO54">
        <v>0.59</v>
      </c>
      <c r="CP54">
        <v>72.400000000000006</v>
      </c>
      <c r="CQ54">
        <v>2.7</v>
      </c>
      <c r="CR54">
        <v>12.73</v>
      </c>
      <c r="CS54">
        <v>0.43</v>
      </c>
      <c r="CT54">
        <v>32.200000000000003</v>
      </c>
      <c r="CU54">
        <v>1.4</v>
      </c>
      <c r="CV54">
        <v>3.92</v>
      </c>
      <c r="CW54">
        <v>0.23</v>
      </c>
      <c r="CX54">
        <v>21.4</v>
      </c>
      <c r="CY54">
        <v>1.1000000000000001</v>
      </c>
      <c r="CZ54">
        <v>2.69</v>
      </c>
      <c r="DA54">
        <v>0.15</v>
      </c>
      <c r="DB54">
        <v>-3</v>
      </c>
      <c r="DC54">
        <v>22</v>
      </c>
      <c r="DD54">
        <v>-0.8</v>
      </c>
      <c r="DE54">
        <v>3.3</v>
      </c>
      <c r="DF54">
        <v>4.59</v>
      </c>
      <c r="DG54">
        <v>0.22</v>
      </c>
      <c r="DH54">
        <v>1.69</v>
      </c>
      <c r="DI54">
        <v>0.19</v>
      </c>
      <c r="DJ54">
        <v>2.5</v>
      </c>
      <c r="DK54">
        <v>0.27</v>
      </c>
      <c r="DL54">
        <v>30.19</v>
      </c>
      <c r="DM54">
        <v>0.91</v>
      </c>
      <c r="DN54">
        <v>11.76</v>
      </c>
      <c r="DO54">
        <v>0.39</v>
      </c>
      <c r="DP54">
        <v>-23</v>
      </c>
      <c r="DQ54">
        <v>7</v>
      </c>
      <c r="DR54">
        <v>1.3689999999999999E-5</v>
      </c>
      <c r="DS54">
        <v>2.3999999999999998E-7</v>
      </c>
      <c r="DT54" s="2">
        <v>134300</v>
      </c>
      <c r="DU54" s="2">
        <v>3900</v>
      </c>
      <c r="DV54" s="2">
        <v>2730000</v>
      </c>
      <c r="DW54" s="2">
        <v>79000</v>
      </c>
      <c r="DX54">
        <v>360</v>
      </c>
      <c r="DY54">
        <v>220</v>
      </c>
      <c r="DZ54" s="2">
        <v>35900</v>
      </c>
      <c r="EA54" s="2">
        <v>1100</v>
      </c>
      <c r="EB54" s="2">
        <v>138500</v>
      </c>
      <c r="EC54" s="2">
        <v>3900</v>
      </c>
      <c r="ED54" s="2">
        <v>62000</v>
      </c>
      <c r="EE54" s="2">
        <v>1800</v>
      </c>
      <c r="EF54" s="2">
        <v>566000</v>
      </c>
      <c r="EG54" s="2">
        <v>17000</v>
      </c>
      <c r="EH54" s="2">
        <v>962000</v>
      </c>
      <c r="EI54" s="2">
        <v>26000</v>
      </c>
      <c r="EJ54" s="2">
        <v>125000</v>
      </c>
      <c r="EK54" s="2">
        <v>3900</v>
      </c>
      <c r="EL54" s="2">
        <v>79500</v>
      </c>
      <c r="EM54" s="2">
        <v>2400</v>
      </c>
      <c r="EN54">
        <v>8590</v>
      </c>
      <c r="EO54">
        <v>290</v>
      </c>
      <c r="EP54">
        <v>10280</v>
      </c>
      <c r="EQ54">
        <v>350</v>
      </c>
      <c r="ER54">
        <v>6670</v>
      </c>
      <c r="ES54">
        <v>250</v>
      </c>
      <c r="ET54">
        <v>4940</v>
      </c>
      <c r="EU54">
        <v>200</v>
      </c>
      <c r="EV54">
        <v>5960</v>
      </c>
      <c r="EW54">
        <v>220</v>
      </c>
      <c r="EX54">
        <v>4410</v>
      </c>
      <c r="EY54">
        <v>150</v>
      </c>
      <c r="EZ54">
        <v>3700</v>
      </c>
      <c r="FA54">
        <v>160</v>
      </c>
      <c r="FB54">
        <v>1343</v>
      </c>
      <c r="FC54">
        <v>78</v>
      </c>
      <c r="FD54">
        <v>1601</v>
      </c>
      <c r="FE54">
        <v>84</v>
      </c>
      <c r="FF54">
        <v>970</v>
      </c>
      <c r="FG54">
        <v>55</v>
      </c>
      <c r="FH54">
        <v>-3</v>
      </c>
      <c r="FI54">
        <v>12</v>
      </c>
      <c r="FJ54">
        <v>340</v>
      </c>
      <c r="FK54">
        <v>16</v>
      </c>
      <c r="FL54">
        <v>113</v>
      </c>
      <c r="FM54">
        <v>12</v>
      </c>
      <c r="FN54">
        <v>401</v>
      </c>
      <c r="FO54">
        <v>43</v>
      </c>
      <c r="FP54">
        <v>9720</v>
      </c>
      <c r="FQ54">
        <v>290</v>
      </c>
      <c r="FR54">
        <v>4350</v>
      </c>
      <c r="FS54">
        <v>140</v>
      </c>
      <c r="FT54">
        <v>11.1</v>
      </c>
      <c r="FU54">
        <v>3.4</v>
      </c>
      <c r="FV54" t="s">
        <v>846</v>
      </c>
    </row>
    <row r="55" spans="1:178" x14ac:dyDescent="0.25">
      <c r="A55" t="s">
        <v>581</v>
      </c>
      <c r="B55" t="s">
        <v>842</v>
      </c>
      <c r="C55" t="s">
        <v>582</v>
      </c>
      <c r="D55" t="s">
        <v>844</v>
      </c>
      <c r="E55" s="1">
        <v>1462.5266319444445</v>
      </c>
      <c r="F55">
        <v>42.09</v>
      </c>
      <c r="G55" t="s">
        <v>583</v>
      </c>
      <c r="H55" s="2">
        <v>5300000</v>
      </c>
      <c r="I55" s="2">
        <v>160000</v>
      </c>
      <c r="J55" s="2">
        <v>2822000</v>
      </c>
      <c r="K55" s="2">
        <v>85000</v>
      </c>
      <c r="L55">
        <v>33740</v>
      </c>
      <c r="M55">
        <v>220</v>
      </c>
      <c r="N55" s="2">
        <v>134100</v>
      </c>
      <c r="O55" s="2">
        <v>4000</v>
      </c>
      <c r="P55" s="2">
        <v>155900</v>
      </c>
      <c r="Q55" s="2">
        <v>1300</v>
      </c>
      <c r="R55" s="2">
        <v>153900</v>
      </c>
      <c r="S55" s="2">
        <v>4300</v>
      </c>
      <c r="T55" s="2">
        <v>63600</v>
      </c>
      <c r="U55" s="2">
        <v>2200</v>
      </c>
      <c r="V55" s="2">
        <v>607000</v>
      </c>
      <c r="W55" s="2">
        <v>18000</v>
      </c>
      <c r="X55" s="2">
        <v>1007000</v>
      </c>
      <c r="Y55" s="2">
        <v>33000</v>
      </c>
      <c r="Z55" s="2">
        <v>127800</v>
      </c>
      <c r="AA55" s="2">
        <v>4200</v>
      </c>
      <c r="AB55" s="2">
        <v>80700</v>
      </c>
      <c r="AC55" s="2">
        <v>2800</v>
      </c>
      <c r="AD55">
        <v>8110</v>
      </c>
      <c r="AE55">
        <v>280</v>
      </c>
      <c r="AF55">
        <v>10990</v>
      </c>
      <c r="AG55">
        <v>400</v>
      </c>
      <c r="AH55">
        <v>6630</v>
      </c>
      <c r="AI55">
        <v>220</v>
      </c>
      <c r="AJ55">
        <v>4690</v>
      </c>
      <c r="AK55">
        <v>210</v>
      </c>
      <c r="AL55">
        <v>5860</v>
      </c>
      <c r="AM55">
        <v>220</v>
      </c>
      <c r="AN55">
        <v>4310</v>
      </c>
      <c r="AO55">
        <v>200</v>
      </c>
      <c r="AP55">
        <v>3620</v>
      </c>
      <c r="AQ55">
        <v>190</v>
      </c>
      <c r="AR55">
        <v>1331</v>
      </c>
      <c r="AS55">
        <v>71</v>
      </c>
      <c r="AT55">
        <v>1645</v>
      </c>
      <c r="AU55">
        <v>86</v>
      </c>
      <c r="AV55">
        <v>1036</v>
      </c>
      <c r="AW55">
        <v>76</v>
      </c>
      <c r="AX55">
        <v>284</v>
      </c>
      <c r="AY55">
        <v>21</v>
      </c>
      <c r="AZ55">
        <v>77</v>
      </c>
      <c r="BA55">
        <v>10</v>
      </c>
      <c r="BB55">
        <v>428</v>
      </c>
      <c r="BC55">
        <v>20</v>
      </c>
      <c r="BD55">
        <v>110</v>
      </c>
      <c r="BE55">
        <v>14</v>
      </c>
      <c r="BF55">
        <v>493</v>
      </c>
      <c r="BG55">
        <v>44</v>
      </c>
      <c r="BH55">
        <v>13610</v>
      </c>
      <c r="BI55">
        <v>400</v>
      </c>
      <c r="BJ55">
        <v>5760</v>
      </c>
      <c r="BK55">
        <v>130</v>
      </c>
      <c r="BL55">
        <v>10</v>
      </c>
      <c r="BM55">
        <v>3.4</v>
      </c>
      <c r="BN55" s="2">
        <v>91000</v>
      </c>
      <c r="BO55" s="2">
        <v>2300</v>
      </c>
      <c r="BP55">
        <v>-15</v>
      </c>
      <c r="BQ55">
        <v>67</v>
      </c>
      <c r="BR55" s="2">
        <v>849000</v>
      </c>
      <c r="BS55" s="2">
        <v>26000</v>
      </c>
      <c r="BT55">
        <v>742</v>
      </c>
      <c r="BU55">
        <v>29</v>
      </c>
      <c r="BV55" s="2">
        <v>94900</v>
      </c>
      <c r="BW55" s="2">
        <v>1700</v>
      </c>
      <c r="BX55">
        <v>379</v>
      </c>
      <c r="BY55">
        <v>13</v>
      </c>
      <c r="BZ55">
        <v>2773</v>
      </c>
      <c r="CA55">
        <v>81</v>
      </c>
      <c r="CB55">
        <v>4910</v>
      </c>
      <c r="CC55">
        <v>160</v>
      </c>
      <c r="CD55">
        <v>451</v>
      </c>
      <c r="CE55">
        <v>15</v>
      </c>
      <c r="CF55">
        <v>1689</v>
      </c>
      <c r="CG55">
        <v>57</v>
      </c>
      <c r="CH55">
        <v>190.2</v>
      </c>
      <c r="CI55">
        <v>6.6</v>
      </c>
      <c r="CJ55">
        <v>62.5</v>
      </c>
      <c r="CK55">
        <v>2.2999999999999998</v>
      </c>
      <c r="CL55">
        <v>138.69999999999999</v>
      </c>
      <c r="CM55">
        <v>4.7</v>
      </c>
      <c r="CN55">
        <v>13.46</v>
      </c>
      <c r="CO55">
        <v>0.6</v>
      </c>
      <c r="CP55">
        <v>70.900000000000006</v>
      </c>
      <c r="CQ55">
        <v>2.7</v>
      </c>
      <c r="CR55">
        <v>12.41</v>
      </c>
      <c r="CS55">
        <v>0.57999999999999996</v>
      </c>
      <c r="CT55">
        <v>31.4</v>
      </c>
      <c r="CU55">
        <v>1.6</v>
      </c>
      <c r="CV55">
        <v>3.88</v>
      </c>
      <c r="CW55">
        <v>0.21</v>
      </c>
      <c r="CX55">
        <v>21.9</v>
      </c>
      <c r="CY55">
        <v>1.1000000000000001</v>
      </c>
      <c r="CZ55">
        <v>2.88</v>
      </c>
      <c r="DA55">
        <v>0.21</v>
      </c>
      <c r="DB55">
        <v>-11</v>
      </c>
      <c r="DC55">
        <v>21</v>
      </c>
      <c r="DD55">
        <v>-4.7</v>
      </c>
      <c r="DE55">
        <v>3.2</v>
      </c>
      <c r="DF55">
        <v>5.74</v>
      </c>
      <c r="DG55">
        <v>0.26</v>
      </c>
      <c r="DH55">
        <v>1.65</v>
      </c>
      <c r="DI55">
        <v>0.21</v>
      </c>
      <c r="DJ55">
        <v>3.07</v>
      </c>
      <c r="DK55">
        <v>0.27</v>
      </c>
      <c r="DL55">
        <v>42.3</v>
      </c>
      <c r="DM55">
        <v>1.2</v>
      </c>
      <c r="DN55">
        <v>15.54</v>
      </c>
      <c r="DO55">
        <v>0.35</v>
      </c>
      <c r="DP55">
        <v>-18</v>
      </c>
      <c r="DQ55">
        <v>6.1</v>
      </c>
      <c r="DR55">
        <v>1.8110000000000001E-5</v>
      </c>
      <c r="DS55">
        <v>3.3999999999999997E-7</v>
      </c>
      <c r="DT55" s="2">
        <v>132400</v>
      </c>
      <c r="DU55" s="2">
        <v>4000</v>
      </c>
      <c r="DV55" s="2">
        <v>2760000</v>
      </c>
      <c r="DW55" s="2">
        <v>85000</v>
      </c>
      <c r="DX55">
        <v>-50</v>
      </c>
      <c r="DY55">
        <v>220</v>
      </c>
      <c r="DZ55" s="2">
        <v>35000</v>
      </c>
      <c r="EA55" s="2">
        <v>1500</v>
      </c>
      <c r="EB55" s="2">
        <v>139000</v>
      </c>
      <c r="EC55" s="2">
        <v>4400</v>
      </c>
      <c r="ED55" s="2">
        <v>63600</v>
      </c>
      <c r="EE55" s="2">
        <v>2200</v>
      </c>
      <c r="EF55" s="2">
        <v>607000</v>
      </c>
      <c r="EG55" s="2">
        <v>18000</v>
      </c>
      <c r="EH55" s="2">
        <v>1007000</v>
      </c>
      <c r="EI55" s="2">
        <v>33000</v>
      </c>
      <c r="EJ55" s="2">
        <v>127800</v>
      </c>
      <c r="EK55" s="2">
        <v>4200</v>
      </c>
      <c r="EL55" s="2">
        <v>80700</v>
      </c>
      <c r="EM55" s="2">
        <v>2800</v>
      </c>
      <c r="EN55">
        <v>8110</v>
      </c>
      <c r="EO55">
        <v>280</v>
      </c>
      <c r="EP55">
        <v>10990</v>
      </c>
      <c r="EQ55">
        <v>400</v>
      </c>
      <c r="ER55">
        <v>6630</v>
      </c>
      <c r="ES55">
        <v>220</v>
      </c>
      <c r="ET55">
        <v>4690</v>
      </c>
      <c r="EU55">
        <v>210</v>
      </c>
      <c r="EV55">
        <v>5860</v>
      </c>
      <c r="EW55">
        <v>220</v>
      </c>
      <c r="EX55">
        <v>4310</v>
      </c>
      <c r="EY55">
        <v>200</v>
      </c>
      <c r="EZ55">
        <v>3620</v>
      </c>
      <c r="FA55">
        <v>190</v>
      </c>
      <c r="FB55">
        <v>1331</v>
      </c>
      <c r="FC55">
        <v>71</v>
      </c>
      <c r="FD55">
        <v>1645</v>
      </c>
      <c r="FE55">
        <v>86</v>
      </c>
      <c r="FF55">
        <v>1036</v>
      </c>
      <c r="FG55">
        <v>76</v>
      </c>
      <c r="FH55">
        <v>-16</v>
      </c>
      <c r="FI55">
        <v>10</v>
      </c>
      <c r="FJ55">
        <v>425</v>
      </c>
      <c r="FK55">
        <v>20</v>
      </c>
      <c r="FL55">
        <v>110</v>
      </c>
      <c r="FM55">
        <v>14</v>
      </c>
      <c r="FN55">
        <v>493</v>
      </c>
      <c r="FO55">
        <v>44</v>
      </c>
      <c r="FP55">
        <v>13610</v>
      </c>
      <c r="FQ55">
        <v>400</v>
      </c>
      <c r="FR55">
        <v>5760</v>
      </c>
      <c r="FS55">
        <v>130</v>
      </c>
      <c r="FT55">
        <v>10</v>
      </c>
      <c r="FU55">
        <v>3.4</v>
      </c>
      <c r="FV55" t="s">
        <v>846</v>
      </c>
    </row>
    <row r="56" spans="1:178" x14ac:dyDescent="0.25">
      <c r="A56" t="s">
        <v>584</v>
      </c>
      <c r="B56" t="s">
        <v>842</v>
      </c>
      <c r="C56" t="s">
        <v>585</v>
      </c>
      <c r="D56" t="s">
        <v>844</v>
      </c>
      <c r="E56" s="1">
        <v>1462.5528125000001</v>
      </c>
      <c r="F56">
        <v>42.372</v>
      </c>
      <c r="G56" t="s">
        <v>586</v>
      </c>
      <c r="H56" s="2">
        <v>5960000</v>
      </c>
      <c r="I56" s="2">
        <v>210000</v>
      </c>
      <c r="J56" s="2">
        <v>3070000</v>
      </c>
      <c r="K56" s="2">
        <v>110000</v>
      </c>
      <c r="L56">
        <v>39110</v>
      </c>
      <c r="M56">
        <v>190</v>
      </c>
      <c r="N56" s="2">
        <v>148900</v>
      </c>
      <c r="O56" s="2">
        <v>5100</v>
      </c>
      <c r="P56" s="2">
        <v>161000</v>
      </c>
      <c r="Q56" s="2">
        <v>1400</v>
      </c>
      <c r="R56" s="2">
        <v>155100</v>
      </c>
      <c r="S56" s="2">
        <v>5000</v>
      </c>
      <c r="T56" s="2">
        <v>81200</v>
      </c>
      <c r="U56" s="2">
        <v>3400</v>
      </c>
      <c r="V56" s="2">
        <v>751000</v>
      </c>
      <c r="W56" s="2">
        <v>28000</v>
      </c>
      <c r="X56" s="2">
        <v>1221000</v>
      </c>
      <c r="Y56" s="2">
        <v>52000</v>
      </c>
      <c r="Z56" s="2">
        <v>149500</v>
      </c>
      <c r="AA56" s="2">
        <v>6600</v>
      </c>
      <c r="AB56" s="2">
        <v>90200</v>
      </c>
      <c r="AC56" s="2">
        <v>3800</v>
      </c>
      <c r="AD56">
        <v>9660</v>
      </c>
      <c r="AE56">
        <v>410</v>
      </c>
      <c r="AF56">
        <v>14500</v>
      </c>
      <c r="AG56">
        <v>560</v>
      </c>
      <c r="AH56">
        <v>7190</v>
      </c>
      <c r="AI56">
        <v>380</v>
      </c>
      <c r="AJ56">
        <v>5360</v>
      </c>
      <c r="AK56">
        <v>280</v>
      </c>
      <c r="AL56">
        <v>6890</v>
      </c>
      <c r="AM56">
        <v>350</v>
      </c>
      <c r="AN56">
        <v>5140</v>
      </c>
      <c r="AO56">
        <v>250</v>
      </c>
      <c r="AP56">
        <v>4510</v>
      </c>
      <c r="AQ56">
        <v>260</v>
      </c>
      <c r="AR56">
        <v>1650</v>
      </c>
      <c r="AS56">
        <v>120</v>
      </c>
      <c r="AT56">
        <v>2170</v>
      </c>
      <c r="AU56">
        <v>130</v>
      </c>
      <c r="AV56">
        <v>1326</v>
      </c>
      <c r="AW56">
        <v>96</v>
      </c>
      <c r="AX56">
        <v>310</v>
      </c>
      <c r="AY56">
        <v>19</v>
      </c>
      <c r="AZ56">
        <v>101</v>
      </c>
      <c r="BA56">
        <v>14</v>
      </c>
      <c r="BB56">
        <v>710</v>
      </c>
      <c r="BC56">
        <v>35</v>
      </c>
      <c r="BD56">
        <v>185</v>
      </c>
      <c r="BE56">
        <v>19</v>
      </c>
      <c r="BF56">
        <v>793</v>
      </c>
      <c r="BG56">
        <v>62</v>
      </c>
      <c r="BH56" s="2">
        <v>21800</v>
      </c>
      <c r="BI56" s="2">
        <v>1100</v>
      </c>
      <c r="BJ56">
        <v>9300</v>
      </c>
      <c r="BK56">
        <v>420</v>
      </c>
      <c r="BL56">
        <v>19.7</v>
      </c>
      <c r="BM56">
        <v>5</v>
      </c>
      <c r="BN56" s="2">
        <v>27600</v>
      </c>
      <c r="BO56" s="2">
        <v>1100</v>
      </c>
      <c r="BP56">
        <v>20</v>
      </c>
      <c r="BQ56">
        <v>230</v>
      </c>
      <c r="BR56" s="2">
        <v>820000</v>
      </c>
      <c r="BS56" s="2">
        <v>29000</v>
      </c>
      <c r="BT56">
        <v>134.5</v>
      </c>
      <c r="BU56">
        <v>8.1</v>
      </c>
      <c r="BV56">
        <v>8170</v>
      </c>
      <c r="BW56">
        <v>290</v>
      </c>
      <c r="BX56">
        <v>378</v>
      </c>
      <c r="BY56">
        <v>15</v>
      </c>
      <c r="BZ56">
        <v>2980</v>
      </c>
      <c r="CA56">
        <v>110</v>
      </c>
      <c r="CB56">
        <v>5180</v>
      </c>
      <c r="CC56">
        <v>220</v>
      </c>
      <c r="CD56">
        <v>471</v>
      </c>
      <c r="CE56">
        <v>20</v>
      </c>
      <c r="CF56">
        <v>1289</v>
      </c>
      <c r="CG56">
        <v>54</v>
      </c>
      <c r="CH56">
        <v>197.2</v>
      </c>
      <c r="CI56">
        <v>8.1</v>
      </c>
      <c r="CJ56">
        <v>78.2</v>
      </c>
      <c r="CK56">
        <v>3</v>
      </c>
      <c r="CL56">
        <v>137.30000000000001</v>
      </c>
      <c r="CM56">
        <v>7</v>
      </c>
      <c r="CN56">
        <v>13.81</v>
      </c>
      <c r="CO56">
        <v>0.72</v>
      </c>
      <c r="CP56">
        <v>75.2</v>
      </c>
      <c r="CQ56">
        <v>3.6</v>
      </c>
      <c r="CR56">
        <v>14.03</v>
      </c>
      <c r="CS56">
        <v>0.69</v>
      </c>
      <c r="CT56">
        <v>36.299999999999997</v>
      </c>
      <c r="CU56">
        <v>2</v>
      </c>
      <c r="CV56">
        <v>4.3899999999999997</v>
      </c>
      <c r="CW56">
        <v>0.3</v>
      </c>
      <c r="CX56">
        <v>25.9</v>
      </c>
      <c r="CY56">
        <v>1.5</v>
      </c>
      <c r="CZ56">
        <v>3.6</v>
      </c>
      <c r="DA56">
        <v>0.23</v>
      </c>
      <c r="DB56">
        <v>34</v>
      </c>
      <c r="DC56">
        <v>19</v>
      </c>
      <c r="DD56">
        <v>0</v>
      </c>
      <c r="DE56">
        <v>1.4</v>
      </c>
      <c r="DF56">
        <v>9.4499999999999993</v>
      </c>
      <c r="DG56">
        <v>0.43</v>
      </c>
      <c r="DH56">
        <v>2.64</v>
      </c>
      <c r="DI56">
        <v>0.28000000000000003</v>
      </c>
      <c r="DJ56">
        <v>4.8600000000000003</v>
      </c>
      <c r="DK56">
        <v>0.37</v>
      </c>
      <c r="DL56">
        <v>66.099999999999994</v>
      </c>
      <c r="DM56">
        <v>3.2</v>
      </c>
      <c r="DN56">
        <v>25.1</v>
      </c>
      <c r="DO56">
        <v>1.1000000000000001</v>
      </c>
      <c r="DP56">
        <v>16.8</v>
      </c>
      <c r="DQ56">
        <v>4.3</v>
      </c>
      <c r="DR56">
        <v>3.0549999999999997E-5</v>
      </c>
      <c r="DS56">
        <v>6.8999999999999996E-7</v>
      </c>
      <c r="DT56" s="2">
        <v>147000</v>
      </c>
      <c r="DU56" s="2">
        <v>5100</v>
      </c>
      <c r="DV56" s="2">
        <v>3010000</v>
      </c>
      <c r="DW56" s="2">
        <v>110000</v>
      </c>
      <c r="DX56">
        <v>-30</v>
      </c>
      <c r="DY56">
        <v>190</v>
      </c>
      <c r="DZ56" s="2">
        <v>23700</v>
      </c>
      <c r="EA56" s="2">
        <v>1400</v>
      </c>
      <c r="EB56" s="2">
        <v>138400</v>
      </c>
      <c r="EC56" s="2">
        <v>5000</v>
      </c>
      <c r="ED56" s="2">
        <v>81800</v>
      </c>
      <c r="EE56" s="2">
        <v>3300</v>
      </c>
      <c r="EF56" s="2">
        <v>751000</v>
      </c>
      <c r="EG56" s="2">
        <v>28000</v>
      </c>
      <c r="EH56" s="2">
        <v>1221000</v>
      </c>
      <c r="EI56" s="2">
        <v>52000</v>
      </c>
      <c r="EJ56" s="2">
        <v>150600</v>
      </c>
      <c r="EK56" s="2">
        <v>6300</v>
      </c>
      <c r="EL56" s="2">
        <v>90200</v>
      </c>
      <c r="EM56" s="2">
        <v>3800</v>
      </c>
      <c r="EN56">
        <v>9730</v>
      </c>
      <c r="EO56">
        <v>400</v>
      </c>
      <c r="EP56">
        <v>14500</v>
      </c>
      <c r="EQ56">
        <v>560</v>
      </c>
      <c r="ER56">
        <v>7250</v>
      </c>
      <c r="ES56">
        <v>370</v>
      </c>
      <c r="ET56">
        <v>5360</v>
      </c>
      <c r="EU56">
        <v>280</v>
      </c>
      <c r="EV56">
        <v>6900</v>
      </c>
      <c r="EW56">
        <v>330</v>
      </c>
      <c r="EX56">
        <v>5140</v>
      </c>
      <c r="EY56">
        <v>250</v>
      </c>
      <c r="EZ56">
        <v>4550</v>
      </c>
      <c r="FA56">
        <v>250</v>
      </c>
      <c r="FB56">
        <v>1660</v>
      </c>
      <c r="FC56">
        <v>110</v>
      </c>
      <c r="FD56">
        <v>2180</v>
      </c>
      <c r="FE56">
        <v>130</v>
      </c>
      <c r="FF56">
        <v>1364</v>
      </c>
      <c r="FG56">
        <v>89</v>
      </c>
      <c r="FH56">
        <v>0</v>
      </c>
      <c r="FI56">
        <v>14</v>
      </c>
      <c r="FJ56">
        <v>718</v>
      </c>
      <c r="FK56">
        <v>32</v>
      </c>
      <c r="FL56">
        <v>185</v>
      </c>
      <c r="FM56">
        <v>20</v>
      </c>
      <c r="FN56">
        <v>800</v>
      </c>
      <c r="FO56">
        <v>61</v>
      </c>
      <c r="FP56" s="2">
        <v>22000</v>
      </c>
      <c r="FQ56" s="2">
        <v>1100</v>
      </c>
      <c r="FR56">
        <v>9300</v>
      </c>
      <c r="FS56">
        <v>420</v>
      </c>
      <c r="FT56">
        <v>19.899999999999999</v>
      </c>
      <c r="FU56">
        <v>5</v>
      </c>
      <c r="FV56" t="s">
        <v>846</v>
      </c>
    </row>
    <row r="57" spans="1:178" x14ac:dyDescent="0.25">
      <c r="A57" t="s">
        <v>587</v>
      </c>
      <c r="B57" t="s">
        <v>842</v>
      </c>
      <c r="C57" t="s">
        <v>588</v>
      </c>
      <c r="D57" t="s">
        <v>844</v>
      </c>
      <c r="E57" s="1">
        <v>1462.5535416666667</v>
      </c>
      <c r="F57">
        <v>42.11</v>
      </c>
      <c r="G57" t="s">
        <v>589</v>
      </c>
      <c r="H57" s="2">
        <v>6890000</v>
      </c>
      <c r="I57" s="2">
        <v>220000</v>
      </c>
      <c r="J57" s="2">
        <v>3070000</v>
      </c>
      <c r="K57" s="2">
        <v>100000</v>
      </c>
      <c r="L57">
        <v>37940</v>
      </c>
      <c r="M57">
        <v>230</v>
      </c>
      <c r="N57" s="2">
        <v>149400</v>
      </c>
      <c r="O57" s="2">
        <v>4700</v>
      </c>
      <c r="P57" s="2">
        <v>160800</v>
      </c>
      <c r="Q57" s="2">
        <v>1200</v>
      </c>
      <c r="R57" s="2">
        <v>155800</v>
      </c>
      <c r="S57" s="2">
        <v>4800</v>
      </c>
      <c r="T57" s="2">
        <v>112800</v>
      </c>
      <c r="U57" s="2">
        <v>3300</v>
      </c>
      <c r="V57" s="2">
        <v>1024000</v>
      </c>
      <c r="W57" s="2">
        <v>34000</v>
      </c>
      <c r="X57" s="2">
        <v>1698000</v>
      </c>
      <c r="Y57" s="2">
        <v>61000</v>
      </c>
      <c r="Z57" s="2">
        <v>202500</v>
      </c>
      <c r="AA57" s="2">
        <v>7100</v>
      </c>
      <c r="AB57" s="2">
        <v>125000</v>
      </c>
      <c r="AC57" s="2">
        <v>4200</v>
      </c>
      <c r="AD57">
        <v>12910</v>
      </c>
      <c r="AE57">
        <v>420</v>
      </c>
      <c r="AF57">
        <v>20520</v>
      </c>
      <c r="AG57">
        <v>660</v>
      </c>
      <c r="AH57">
        <v>9870</v>
      </c>
      <c r="AI57">
        <v>360</v>
      </c>
      <c r="AJ57">
        <v>7480</v>
      </c>
      <c r="AK57">
        <v>300</v>
      </c>
      <c r="AL57">
        <v>9580</v>
      </c>
      <c r="AM57">
        <v>320</v>
      </c>
      <c r="AN57">
        <v>7220</v>
      </c>
      <c r="AO57">
        <v>270</v>
      </c>
      <c r="AP57">
        <v>6320</v>
      </c>
      <c r="AQ57">
        <v>250</v>
      </c>
      <c r="AR57">
        <v>2450</v>
      </c>
      <c r="AS57">
        <v>140</v>
      </c>
      <c r="AT57">
        <v>3100</v>
      </c>
      <c r="AU57">
        <v>150</v>
      </c>
      <c r="AV57">
        <v>1970</v>
      </c>
      <c r="AW57">
        <v>130</v>
      </c>
      <c r="AX57">
        <v>308</v>
      </c>
      <c r="AY57">
        <v>20</v>
      </c>
      <c r="AZ57">
        <v>101</v>
      </c>
      <c r="BA57">
        <v>12</v>
      </c>
      <c r="BB57">
        <v>1155</v>
      </c>
      <c r="BC57">
        <v>39</v>
      </c>
      <c r="BD57">
        <v>228</v>
      </c>
      <c r="BE57">
        <v>19</v>
      </c>
      <c r="BF57">
        <v>1204</v>
      </c>
      <c r="BG57">
        <v>84</v>
      </c>
      <c r="BH57" s="2">
        <v>43700</v>
      </c>
      <c r="BI57" s="2">
        <v>1500</v>
      </c>
      <c r="BJ57">
        <v>16900</v>
      </c>
      <c r="BK57">
        <v>550</v>
      </c>
      <c r="BL57">
        <v>40.799999999999997</v>
      </c>
      <c r="BM57">
        <v>7</v>
      </c>
      <c r="BN57">
        <v>26530</v>
      </c>
      <c r="BO57">
        <v>930</v>
      </c>
      <c r="BP57">
        <v>1180</v>
      </c>
      <c r="BQ57">
        <v>440</v>
      </c>
      <c r="BR57" s="2">
        <v>823000</v>
      </c>
      <c r="BS57" s="2">
        <v>26000</v>
      </c>
      <c r="BT57">
        <v>121.1</v>
      </c>
      <c r="BU57">
        <v>6.5</v>
      </c>
      <c r="BV57">
        <v>8260</v>
      </c>
      <c r="BW57">
        <v>280</v>
      </c>
      <c r="BX57">
        <v>521</v>
      </c>
      <c r="BY57">
        <v>15</v>
      </c>
      <c r="BZ57">
        <v>4080</v>
      </c>
      <c r="CA57">
        <v>130</v>
      </c>
      <c r="CB57">
        <v>7210</v>
      </c>
      <c r="CC57">
        <v>260</v>
      </c>
      <c r="CD57">
        <v>633</v>
      </c>
      <c r="CE57">
        <v>22</v>
      </c>
      <c r="CF57">
        <v>1765</v>
      </c>
      <c r="CG57">
        <v>61</v>
      </c>
      <c r="CH57">
        <v>261.60000000000002</v>
      </c>
      <c r="CI57">
        <v>8.4</v>
      </c>
      <c r="CJ57">
        <v>110.7</v>
      </c>
      <c r="CK57">
        <v>3.5</v>
      </c>
      <c r="CL57">
        <v>187.1</v>
      </c>
      <c r="CM57">
        <v>6.9</v>
      </c>
      <c r="CN57">
        <v>19.28</v>
      </c>
      <c r="CO57">
        <v>0.78</v>
      </c>
      <c r="CP57">
        <v>104.5</v>
      </c>
      <c r="CQ57">
        <v>3.5</v>
      </c>
      <c r="CR57">
        <v>19.7</v>
      </c>
      <c r="CS57">
        <v>0.74</v>
      </c>
      <c r="CT57">
        <v>50.4</v>
      </c>
      <c r="CU57">
        <v>2</v>
      </c>
      <c r="CV57">
        <v>6.47</v>
      </c>
      <c r="CW57">
        <v>0.36</v>
      </c>
      <c r="CX57">
        <v>36.799999999999997</v>
      </c>
      <c r="CY57">
        <v>1.8</v>
      </c>
      <c r="CZ57">
        <v>5.2</v>
      </c>
      <c r="DA57">
        <v>0.33</v>
      </c>
      <c r="DB57">
        <v>19</v>
      </c>
      <c r="DC57">
        <v>20</v>
      </c>
      <c r="DD57">
        <v>-0.3</v>
      </c>
      <c r="DE57">
        <v>1.2</v>
      </c>
      <c r="DF57">
        <v>15.17</v>
      </c>
      <c r="DG57">
        <v>0.51</v>
      </c>
      <c r="DH57">
        <v>3.24</v>
      </c>
      <c r="DI57">
        <v>0.27</v>
      </c>
      <c r="DJ57">
        <v>7.32</v>
      </c>
      <c r="DK57">
        <v>0.51</v>
      </c>
      <c r="DL57">
        <v>131.69999999999999</v>
      </c>
      <c r="DM57">
        <v>4.5</v>
      </c>
      <c r="DN57">
        <v>45.6</v>
      </c>
      <c r="DO57">
        <v>1.5</v>
      </c>
      <c r="DP57">
        <v>32.700000000000003</v>
      </c>
      <c r="DQ57">
        <v>5.6</v>
      </c>
      <c r="DR57">
        <v>5.558E-5</v>
      </c>
      <c r="DS57">
        <v>7.8000000000000005E-7</v>
      </c>
      <c r="DT57" s="2">
        <v>147500</v>
      </c>
      <c r="DU57" s="2">
        <v>4700</v>
      </c>
      <c r="DV57" s="2">
        <v>3010000</v>
      </c>
      <c r="DW57" s="2">
        <v>100000</v>
      </c>
      <c r="DX57">
        <v>-640</v>
      </c>
      <c r="DY57">
        <v>220</v>
      </c>
      <c r="DZ57" s="2">
        <v>22300</v>
      </c>
      <c r="EA57" s="2">
        <v>1200</v>
      </c>
      <c r="EB57" s="2">
        <v>138800</v>
      </c>
      <c r="EC57" s="2">
        <v>4800</v>
      </c>
      <c r="ED57" s="2">
        <v>112800</v>
      </c>
      <c r="EE57" s="2">
        <v>3300</v>
      </c>
      <c r="EF57" s="2">
        <v>1024000</v>
      </c>
      <c r="EG57" s="2">
        <v>34000</v>
      </c>
      <c r="EH57" s="2">
        <v>1698000</v>
      </c>
      <c r="EI57" s="2">
        <v>61000</v>
      </c>
      <c r="EJ57" s="2">
        <v>202500</v>
      </c>
      <c r="EK57" s="2">
        <v>7100</v>
      </c>
      <c r="EL57" s="2">
        <v>125000</v>
      </c>
      <c r="EM57" s="2">
        <v>4200</v>
      </c>
      <c r="EN57">
        <v>12910</v>
      </c>
      <c r="EO57">
        <v>420</v>
      </c>
      <c r="EP57">
        <v>20520</v>
      </c>
      <c r="EQ57">
        <v>660</v>
      </c>
      <c r="ER57">
        <v>9870</v>
      </c>
      <c r="ES57">
        <v>360</v>
      </c>
      <c r="ET57">
        <v>7480</v>
      </c>
      <c r="EU57">
        <v>300</v>
      </c>
      <c r="EV57">
        <v>9580</v>
      </c>
      <c r="EW57">
        <v>320</v>
      </c>
      <c r="EX57">
        <v>7220</v>
      </c>
      <c r="EY57">
        <v>270</v>
      </c>
      <c r="EZ57">
        <v>6320</v>
      </c>
      <c r="FA57">
        <v>250</v>
      </c>
      <c r="FB57">
        <v>2450</v>
      </c>
      <c r="FC57">
        <v>140</v>
      </c>
      <c r="FD57">
        <v>3100</v>
      </c>
      <c r="FE57">
        <v>150</v>
      </c>
      <c r="FF57">
        <v>1970</v>
      </c>
      <c r="FG57">
        <v>130</v>
      </c>
      <c r="FH57">
        <v>-3</v>
      </c>
      <c r="FI57">
        <v>12</v>
      </c>
      <c r="FJ57">
        <v>1152</v>
      </c>
      <c r="FK57">
        <v>39</v>
      </c>
      <c r="FL57">
        <v>227</v>
      </c>
      <c r="FM57">
        <v>19</v>
      </c>
      <c r="FN57">
        <v>1203</v>
      </c>
      <c r="FO57">
        <v>84</v>
      </c>
      <c r="FP57" s="2">
        <v>43700</v>
      </c>
      <c r="FQ57" s="2">
        <v>1500</v>
      </c>
      <c r="FR57">
        <v>16900</v>
      </c>
      <c r="FS57">
        <v>550</v>
      </c>
      <c r="FT57">
        <v>40.799999999999997</v>
      </c>
      <c r="FU57">
        <v>7</v>
      </c>
      <c r="FV57" t="s">
        <v>846</v>
      </c>
    </row>
    <row r="58" spans="1:178" x14ac:dyDescent="0.25">
      <c r="A58" t="s">
        <v>590</v>
      </c>
      <c r="B58" t="s">
        <v>842</v>
      </c>
      <c r="C58" t="s">
        <v>591</v>
      </c>
      <c r="D58" t="s">
        <v>844</v>
      </c>
      <c r="E58" s="1">
        <v>1462.5543055555556</v>
      </c>
      <c r="F58">
        <v>42.08</v>
      </c>
      <c r="G58" t="s">
        <v>592</v>
      </c>
      <c r="H58" s="2">
        <v>6750000</v>
      </c>
      <c r="I58" s="2">
        <v>210000</v>
      </c>
      <c r="J58" s="2">
        <v>3030000</v>
      </c>
      <c r="K58" s="2">
        <v>100000</v>
      </c>
      <c r="L58">
        <v>38520</v>
      </c>
      <c r="M58">
        <v>230</v>
      </c>
      <c r="N58" s="2">
        <v>148700</v>
      </c>
      <c r="O58" s="2">
        <v>4800</v>
      </c>
      <c r="P58" s="2">
        <v>161800</v>
      </c>
      <c r="Q58" s="2">
        <v>1000</v>
      </c>
      <c r="R58" s="2">
        <v>156700</v>
      </c>
      <c r="S58" s="2">
        <v>4500</v>
      </c>
      <c r="T58" s="2">
        <v>108700</v>
      </c>
      <c r="U58" s="2">
        <v>3500</v>
      </c>
      <c r="V58" s="2">
        <v>983000</v>
      </c>
      <c r="W58" s="2">
        <v>36000</v>
      </c>
      <c r="X58" s="2">
        <v>1617000</v>
      </c>
      <c r="Y58" s="2">
        <v>56000</v>
      </c>
      <c r="Z58" s="2">
        <v>195900</v>
      </c>
      <c r="AA58" s="2">
        <v>6400</v>
      </c>
      <c r="AB58" s="2">
        <v>119700</v>
      </c>
      <c r="AC58" s="2">
        <v>4000</v>
      </c>
      <c r="AD58">
        <v>12410</v>
      </c>
      <c r="AE58">
        <v>450</v>
      </c>
      <c r="AF58">
        <v>19720</v>
      </c>
      <c r="AG58">
        <v>730</v>
      </c>
      <c r="AH58">
        <v>9140</v>
      </c>
      <c r="AI58">
        <v>360</v>
      </c>
      <c r="AJ58">
        <v>7210</v>
      </c>
      <c r="AK58">
        <v>290</v>
      </c>
      <c r="AL58">
        <v>9150</v>
      </c>
      <c r="AM58">
        <v>350</v>
      </c>
      <c r="AN58">
        <v>6570</v>
      </c>
      <c r="AO58">
        <v>250</v>
      </c>
      <c r="AP58">
        <v>5910</v>
      </c>
      <c r="AQ58">
        <v>250</v>
      </c>
      <c r="AR58">
        <v>2330</v>
      </c>
      <c r="AS58">
        <v>140</v>
      </c>
      <c r="AT58">
        <v>2860</v>
      </c>
      <c r="AU58">
        <v>140</v>
      </c>
      <c r="AV58">
        <v>1818</v>
      </c>
      <c r="AW58">
        <v>94</v>
      </c>
      <c r="AX58">
        <v>269</v>
      </c>
      <c r="AY58">
        <v>21</v>
      </c>
      <c r="AZ58">
        <v>98</v>
      </c>
      <c r="BA58">
        <v>12</v>
      </c>
      <c r="BB58">
        <v>1165</v>
      </c>
      <c r="BC58">
        <v>38</v>
      </c>
      <c r="BD58">
        <v>209</v>
      </c>
      <c r="BE58">
        <v>19</v>
      </c>
      <c r="BF58">
        <v>1301</v>
      </c>
      <c r="BG58">
        <v>80</v>
      </c>
      <c r="BH58" s="2">
        <v>48200</v>
      </c>
      <c r="BI58" s="2">
        <v>1600</v>
      </c>
      <c r="BJ58">
        <v>16950</v>
      </c>
      <c r="BK58">
        <v>590</v>
      </c>
      <c r="BL58">
        <v>40.700000000000003</v>
      </c>
      <c r="BM58">
        <v>6.8</v>
      </c>
      <c r="BN58">
        <v>25400</v>
      </c>
      <c r="BO58">
        <v>910</v>
      </c>
      <c r="BP58">
        <v>-1500</v>
      </c>
      <c r="BQ58">
        <v>900</v>
      </c>
      <c r="BR58" s="2">
        <v>820000</v>
      </c>
      <c r="BS58" s="2">
        <v>27000</v>
      </c>
      <c r="BT58">
        <v>114</v>
      </c>
      <c r="BU58">
        <v>5.6</v>
      </c>
      <c r="BV58">
        <v>8370</v>
      </c>
      <c r="BW58">
        <v>270</v>
      </c>
      <c r="BX58">
        <v>501</v>
      </c>
      <c r="BY58">
        <v>16</v>
      </c>
      <c r="BZ58">
        <v>3940</v>
      </c>
      <c r="CA58">
        <v>150</v>
      </c>
      <c r="CB58">
        <v>6870</v>
      </c>
      <c r="CC58">
        <v>240</v>
      </c>
      <c r="CD58">
        <v>612</v>
      </c>
      <c r="CE58">
        <v>20</v>
      </c>
      <c r="CF58">
        <v>1686</v>
      </c>
      <c r="CG58">
        <v>57</v>
      </c>
      <c r="CH58">
        <v>251.6</v>
      </c>
      <c r="CI58">
        <v>9</v>
      </c>
      <c r="CJ58">
        <v>106.5</v>
      </c>
      <c r="CK58">
        <v>3.9</v>
      </c>
      <c r="CL58">
        <v>173.3</v>
      </c>
      <c r="CM58">
        <v>6.7</v>
      </c>
      <c r="CN58">
        <v>18.600000000000001</v>
      </c>
      <c r="CO58">
        <v>0.74</v>
      </c>
      <c r="CP58">
        <v>99.8</v>
      </c>
      <c r="CQ58">
        <v>3.8</v>
      </c>
      <c r="CR58">
        <v>17.93</v>
      </c>
      <c r="CS58">
        <v>0.69</v>
      </c>
      <c r="CT58">
        <v>47.2</v>
      </c>
      <c r="CU58">
        <v>2</v>
      </c>
      <c r="CV58">
        <v>6.15</v>
      </c>
      <c r="CW58">
        <v>0.36</v>
      </c>
      <c r="CX58">
        <v>33.9</v>
      </c>
      <c r="CY58">
        <v>1.6</v>
      </c>
      <c r="CZ58">
        <v>4.8</v>
      </c>
      <c r="DA58">
        <v>0.25</v>
      </c>
      <c r="DB58">
        <v>-43</v>
      </c>
      <c r="DC58">
        <v>21</v>
      </c>
      <c r="DD58">
        <v>-1</v>
      </c>
      <c r="DE58">
        <v>1.2</v>
      </c>
      <c r="DF58">
        <v>15.31</v>
      </c>
      <c r="DG58">
        <v>0.5</v>
      </c>
      <c r="DH58">
        <v>2.97</v>
      </c>
      <c r="DI58">
        <v>0.26</v>
      </c>
      <c r="DJ58">
        <v>7.91</v>
      </c>
      <c r="DK58">
        <v>0.48</v>
      </c>
      <c r="DL58">
        <v>145.1</v>
      </c>
      <c r="DM58">
        <v>4.8</v>
      </c>
      <c r="DN58">
        <v>45.7</v>
      </c>
      <c r="DO58">
        <v>1.6</v>
      </c>
      <c r="DP58">
        <v>31.3</v>
      </c>
      <c r="DQ58">
        <v>5.3</v>
      </c>
      <c r="DR58">
        <v>5.5890000000000002E-5</v>
      </c>
      <c r="DS58">
        <v>7.1999999999999999E-7</v>
      </c>
      <c r="DT58" s="2">
        <v>146800</v>
      </c>
      <c r="DU58" s="2">
        <v>4800</v>
      </c>
      <c r="DV58" s="2">
        <v>2960000</v>
      </c>
      <c r="DW58" s="2">
        <v>100000</v>
      </c>
      <c r="DX58">
        <v>400</v>
      </c>
      <c r="DY58">
        <v>220</v>
      </c>
      <c r="DZ58" s="2">
        <v>21900</v>
      </c>
      <c r="EA58" s="2">
        <v>1100</v>
      </c>
      <c r="EB58" s="2">
        <v>139600</v>
      </c>
      <c r="EC58" s="2">
        <v>4500</v>
      </c>
      <c r="ED58" s="2">
        <v>108700</v>
      </c>
      <c r="EE58" s="2">
        <v>3500</v>
      </c>
      <c r="EF58" s="2">
        <v>983000</v>
      </c>
      <c r="EG58" s="2">
        <v>36000</v>
      </c>
      <c r="EH58" s="2">
        <v>1617000</v>
      </c>
      <c r="EI58" s="2">
        <v>56000</v>
      </c>
      <c r="EJ58" s="2">
        <v>195900</v>
      </c>
      <c r="EK58" s="2">
        <v>6400</v>
      </c>
      <c r="EL58" s="2">
        <v>119700</v>
      </c>
      <c r="EM58" s="2">
        <v>4000</v>
      </c>
      <c r="EN58">
        <v>12410</v>
      </c>
      <c r="EO58">
        <v>450</v>
      </c>
      <c r="EP58">
        <v>19720</v>
      </c>
      <c r="EQ58">
        <v>730</v>
      </c>
      <c r="ER58">
        <v>9140</v>
      </c>
      <c r="ES58">
        <v>360</v>
      </c>
      <c r="ET58">
        <v>7210</v>
      </c>
      <c r="EU58">
        <v>290</v>
      </c>
      <c r="EV58">
        <v>9150</v>
      </c>
      <c r="EW58">
        <v>350</v>
      </c>
      <c r="EX58">
        <v>6570</v>
      </c>
      <c r="EY58">
        <v>250</v>
      </c>
      <c r="EZ58">
        <v>5910</v>
      </c>
      <c r="FA58">
        <v>250</v>
      </c>
      <c r="FB58">
        <v>2330</v>
      </c>
      <c r="FC58">
        <v>140</v>
      </c>
      <c r="FD58">
        <v>2860</v>
      </c>
      <c r="FE58">
        <v>140</v>
      </c>
      <c r="FF58">
        <v>1818</v>
      </c>
      <c r="FG58">
        <v>94</v>
      </c>
      <c r="FH58">
        <v>-10</v>
      </c>
      <c r="FI58">
        <v>12</v>
      </c>
      <c r="FJ58">
        <v>1162</v>
      </c>
      <c r="FK58">
        <v>38</v>
      </c>
      <c r="FL58">
        <v>208</v>
      </c>
      <c r="FM58">
        <v>19</v>
      </c>
      <c r="FN58">
        <v>1301</v>
      </c>
      <c r="FO58">
        <v>80</v>
      </c>
      <c r="FP58" s="2">
        <v>48200</v>
      </c>
      <c r="FQ58" s="2">
        <v>1600</v>
      </c>
      <c r="FR58">
        <v>16950</v>
      </c>
      <c r="FS58">
        <v>590</v>
      </c>
      <c r="FT58">
        <v>40.700000000000003</v>
      </c>
      <c r="FU58">
        <v>6.8</v>
      </c>
      <c r="FV58" t="s">
        <v>846</v>
      </c>
    </row>
    <row r="59" spans="1:178" x14ac:dyDescent="0.25">
      <c r="A59" t="s">
        <v>593</v>
      </c>
      <c r="B59" t="s">
        <v>842</v>
      </c>
      <c r="C59" t="s">
        <v>594</v>
      </c>
      <c r="D59" t="s">
        <v>844</v>
      </c>
      <c r="E59" s="1">
        <v>1462.5794328703703</v>
      </c>
      <c r="F59">
        <v>42.084000000000003</v>
      </c>
      <c r="G59" t="s">
        <v>595</v>
      </c>
      <c r="H59" s="2">
        <v>5420000</v>
      </c>
      <c r="I59" s="2">
        <v>150000</v>
      </c>
      <c r="J59" s="2">
        <v>2889000</v>
      </c>
      <c r="K59" s="2">
        <v>84000</v>
      </c>
      <c r="L59">
        <v>36280</v>
      </c>
      <c r="M59">
        <v>210</v>
      </c>
      <c r="N59" s="2">
        <v>138000</v>
      </c>
      <c r="O59" s="2">
        <v>4100</v>
      </c>
      <c r="P59" s="2">
        <v>152400</v>
      </c>
      <c r="Q59" s="2">
        <v>1000</v>
      </c>
      <c r="R59" s="2">
        <v>144200</v>
      </c>
      <c r="S59" s="2">
        <v>3700</v>
      </c>
      <c r="T59" s="2">
        <v>70400</v>
      </c>
      <c r="U59" s="2">
        <v>2500</v>
      </c>
      <c r="V59" s="2">
        <v>631000</v>
      </c>
      <c r="W59" s="2">
        <v>22000</v>
      </c>
      <c r="X59" s="2">
        <v>1044000</v>
      </c>
      <c r="Y59" s="2">
        <v>37000</v>
      </c>
      <c r="Z59" s="2">
        <v>130400</v>
      </c>
      <c r="AA59" s="2">
        <v>4500</v>
      </c>
      <c r="AB59" s="2">
        <v>78700</v>
      </c>
      <c r="AC59" s="2">
        <v>2900</v>
      </c>
      <c r="AD59">
        <v>8120</v>
      </c>
      <c r="AE59">
        <v>330</v>
      </c>
      <c r="AF59">
        <v>12020</v>
      </c>
      <c r="AG59">
        <v>500</v>
      </c>
      <c r="AH59">
        <v>6050</v>
      </c>
      <c r="AI59">
        <v>250</v>
      </c>
      <c r="AJ59">
        <v>4860</v>
      </c>
      <c r="AK59">
        <v>200</v>
      </c>
      <c r="AL59">
        <v>6030</v>
      </c>
      <c r="AM59">
        <v>240</v>
      </c>
      <c r="AN59">
        <v>4590</v>
      </c>
      <c r="AO59">
        <v>210</v>
      </c>
      <c r="AP59">
        <v>3870</v>
      </c>
      <c r="AQ59">
        <v>200</v>
      </c>
      <c r="AR59">
        <v>1439</v>
      </c>
      <c r="AS59">
        <v>87</v>
      </c>
      <c r="AT59">
        <v>1840</v>
      </c>
      <c r="AU59">
        <v>110</v>
      </c>
      <c r="AV59">
        <v>1139</v>
      </c>
      <c r="AW59">
        <v>71</v>
      </c>
      <c r="AX59">
        <v>278</v>
      </c>
      <c r="AY59">
        <v>22</v>
      </c>
      <c r="AZ59">
        <v>97</v>
      </c>
      <c r="BA59">
        <v>13</v>
      </c>
      <c r="BB59">
        <v>594</v>
      </c>
      <c r="BC59">
        <v>29</v>
      </c>
      <c r="BD59">
        <v>145</v>
      </c>
      <c r="BE59">
        <v>13</v>
      </c>
      <c r="BF59">
        <v>659</v>
      </c>
      <c r="BG59">
        <v>51</v>
      </c>
      <c r="BH59">
        <v>18710</v>
      </c>
      <c r="BI59">
        <v>680</v>
      </c>
      <c r="BJ59">
        <v>7620</v>
      </c>
      <c r="BK59">
        <v>270</v>
      </c>
      <c r="BL59">
        <v>16.899999999999999</v>
      </c>
      <c r="BM59">
        <v>5.2</v>
      </c>
      <c r="BN59" s="2">
        <v>-85600</v>
      </c>
      <c r="BO59" s="2">
        <v>2900</v>
      </c>
      <c r="BP59">
        <v>-2.7</v>
      </c>
      <c r="BQ59">
        <v>9.3000000000000007</v>
      </c>
      <c r="BR59" s="2">
        <v>825000</v>
      </c>
      <c r="BS59" s="2">
        <v>25000</v>
      </c>
      <c r="BT59">
        <v>6050</v>
      </c>
      <c r="BU59">
        <v>380</v>
      </c>
      <c r="BV59" s="2">
        <v>-95300</v>
      </c>
      <c r="BW59" s="2">
        <v>6100</v>
      </c>
      <c r="BX59">
        <v>394</v>
      </c>
      <c r="BY59">
        <v>14</v>
      </c>
      <c r="BZ59">
        <v>2717</v>
      </c>
      <c r="CA59">
        <v>96</v>
      </c>
      <c r="CB59">
        <v>4780</v>
      </c>
      <c r="CC59">
        <v>170</v>
      </c>
      <c r="CD59">
        <v>436</v>
      </c>
      <c r="CE59">
        <v>15</v>
      </c>
      <c r="CF59">
        <v>1682</v>
      </c>
      <c r="CG59">
        <v>62</v>
      </c>
      <c r="CH59">
        <v>185.8</v>
      </c>
      <c r="CI59">
        <v>7.6</v>
      </c>
      <c r="CJ59">
        <v>68.7</v>
      </c>
      <c r="CK59">
        <v>2.9</v>
      </c>
      <c r="CL59">
        <v>120.2</v>
      </c>
      <c r="CM59">
        <v>4.9000000000000004</v>
      </c>
      <c r="CN59">
        <v>13.6</v>
      </c>
      <c r="CO59">
        <v>0.55000000000000004</v>
      </c>
      <c r="CP59">
        <v>71.5</v>
      </c>
      <c r="CQ59">
        <v>2.8</v>
      </c>
      <c r="CR59">
        <v>13.17</v>
      </c>
      <c r="CS59">
        <v>0.61</v>
      </c>
      <c r="CT59">
        <v>33</v>
      </c>
      <c r="CU59">
        <v>1.7</v>
      </c>
      <c r="CV59">
        <v>3.97</v>
      </c>
      <c r="CW59">
        <v>0.24</v>
      </c>
      <c r="CX59">
        <v>23.9</v>
      </c>
      <c r="CY59">
        <v>1.4</v>
      </c>
      <c r="CZ59">
        <v>3.16</v>
      </c>
      <c r="DA59">
        <v>0.2</v>
      </c>
      <c r="DB59">
        <v>-1</v>
      </c>
      <c r="DC59">
        <v>22</v>
      </c>
      <c r="DD59">
        <v>1.1000000000000001</v>
      </c>
      <c r="DE59">
        <v>2.4</v>
      </c>
      <c r="DF59">
        <v>7.98</v>
      </c>
      <c r="DG59">
        <v>0.39</v>
      </c>
      <c r="DH59">
        <v>2.16</v>
      </c>
      <c r="DI59">
        <v>0.2</v>
      </c>
      <c r="DJ59">
        <v>4.1399999999999997</v>
      </c>
      <c r="DK59">
        <v>0.32</v>
      </c>
      <c r="DL59">
        <v>57.7</v>
      </c>
      <c r="DM59">
        <v>2.1</v>
      </c>
      <c r="DN59">
        <v>20.97</v>
      </c>
      <c r="DO59">
        <v>0.75</v>
      </c>
      <c r="DP59">
        <v>31.7</v>
      </c>
      <c r="DQ59">
        <v>9.6999999999999993</v>
      </c>
      <c r="DR59">
        <v>2.5550000000000001E-5</v>
      </c>
      <c r="DS59">
        <v>4.2E-7</v>
      </c>
      <c r="DT59" s="2">
        <v>136300</v>
      </c>
      <c r="DU59" s="2">
        <v>4100</v>
      </c>
      <c r="DV59" s="2">
        <v>2827000</v>
      </c>
      <c r="DW59" s="2">
        <v>84000</v>
      </c>
      <c r="DX59">
        <v>60</v>
      </c>
      <c r="DY59">
        <v>200</v>
      </c>
      <c r="DZ59" s="2">
        <v>23800</v>
      </c>
      <c r="EA59" s="2">
        <v>1000</v>
      </c>
      <c r="EB59" s="2">
        <v>128000</v>
      </c>
      <c r="EC59" s="2">
        <v>3700</v>
      </c>
      <c r="ED59" s="2">
        <v>70400</v>
      </c>
      <c r="EE59" s="2">
        <v>2500</v>
      </c>
      <c r="EF59" s="2">
        <v>631000</v>
      </c>
      <c r="EG59" s="2">
        <v>22000</v>
      </c>
      <c r="EH59" s="2">
        <v>1044000</v>
      </c>
      <c r="EI59" s="2">
        <v>37000</v>
      </c>
      <c r="EJ59" s="2">
        <v>130400</v>
      </c>
      <c r="EK59" s="2">
        <v>4500</v>
      </c>
      <c r="EL59" s="2">
        <v>78700</v>
      </c>
      <c r="EM59" s="2">
        <v>2900</v>
      </c>
      <c r="EN59">
        <v>8120</v>
      </c>
      <c r="EO59">
        <v>330</v>
      </c>
      <c r="EP59">
        <v>12020</v>
      </c>
      <c r="EQ59">
        <v>500</v>
      </c>
      <c r="ER59">
        <v>6050</v>
      </c>
      <c r="ES59">
        <v>250</v>
      </c>
      <c r="ET59">
        <v>4860</v>
      </c>
      <c r="EU59">
        <v>200</v>
      </c>
      <c r="EV59">
        <v>6030</v>
      </c>
      <c r="EW59">
        <v>240</v>
      </c>
      <c r="EX59">
        <v>4590</v>
      </c>
      <c r="EY59">
        <v>210</v>
      </c>
      <c r="EZ59">
        <v>3870</v>
      </c>
      <c r="FA59">
        <v>200</v>
      </c>
      <c r="FB59">
        <v>1439</v>
      </c>
      <c r="FC59">
        <v>87</v>
      </c>
      <c r="FD59">
        <v>1840</v>
      </c>
      <c r="FE59">
        <v>110</v>
      </c>
      <c r="FF59">
        <v>1139</v>
      </c>
      <c r="FG59">
        <v>71</v>
      </c>
      <c r="FH59">
        <v>6</v>
      </c>
      <c r="FI59">
        <v>13</v>
      </c>
      <c r="FJ59">
        <v>591</v>
      </c>
      <c r="FK59">
        <v>29</v>
      </c>
      <c r="FL59">
        <v>145</v>
      </c>
      <c r="FM59">
        <v>13</v>
      </c>
      <c r="FN59">
        <v>659</v>
      </c>
      <c r="FO59">
        <v>51</v>
      </c>
      <c r="FP59">
        <v>18710</v>
      </c>
      <c r="FQ59">
        <v>680</v>
      </c>
      <c r="FR59">
        <v>7620</v>
      </c>
      <c r="FS59">
        <v>270</v>
      </c>
      <c r="FT59">
        <v>16.899999999999999</v>
      </c>
      <c r="FU59">
        <v>5.2</v>
      </c>
      <c r="FV59" t="s">
        <v>846</v>
      </c>
    </row>
    <row r="60" spans="1:178" x14ac:dyDescent="0.25">
      <c r="A60" t="s">
        <v>596</v>
      </c>
      <c r="B60" t="s">
        <v>842</v>
      </c>
      <c r="C60" t="s">
        <v>597</v>
      </c>
      <c r="D60" t="s">
        <v>844</v>
      </c>
      <c r="E60" s="1">
        <v>1462.5801851851852</v>
      </c>
      <c r="F60">
        <v>42.271000000000001</v>
      </c>
      <c r="G60" t="s">
        <v>598</v>
      </c>
      <c r="H60" s="2">
        <v>6370000</v>
      </c>
      <c r="I60" s="2">
        <v>190000</v>
      </c>
      <c r="J60" s="2">
        <v>2928000</v>
      </c>
      <c r="K60" s="2">
        <v>92000</v>
      </c>
      <c r="L60">
        <v>35600</v>
      </c>
      <c r="M60">
        <v>230</v>
      </c>
      <c r="N60" s="2">
        <v>139400</v>
      </c>
      <c r="O60" s="2">
        <v>4000</v>
      </c>
      <c r="P60" s="2">
        <v>152400</v>
      </c>
      <c r="Q60" s="2">
        <v>1100</v>
      </c>
      <c r="R60" s="2">
        <v>147200</v>
      </c>
      <c r="S60" s="2">
        <v>4000</v>
      </c>
      <c r="T60" s="2">
        <v>102400</v>
      </c>
      <c r="U60" s="2">
        <v>4000</v>
      </c>
      <c r="V60" s="2">
        <v>906000</v>
      </c>
      <c r="W60" s="2">
        <v>32000</v>
      </c>
      <c r="X60" s="2">
        <v>1515000</v>
      </c>
      <c r="Y60" s="2">
        <v>56000</v>
      </c>
      <c r="Z60" s="2">
        <v>183400</v>
      </c>
      <c r="AA60" s="2">
        <v>6900</v>
      </c>
      <c r="AB60" s="2">
        <v>112900</v>
      </c>
      <c r="AC60" s="2">
        <v>3900</v>
      </c>
      <c r="AD60">
        <v>12270</v>
      </c>
      <c r="AE60">
        <v>430</v>
      </c>
      <c r="AF60">
        <v>17550</v>
      </c>
      <c r="AG60">
        <v>630</v>
      </c>
      <c r="AH60">
        <v>8960</v>
      </c>
      <c r="AI60">
        <v>360</v>
      </c>
      <c r="AJ60">
        <v>6840</v>
      </c>
      <c r="AK60">
        <v>290</v>
      </c>
      <c r="AL60">
        <v>8570</v>
      </c>
      <c r="AM60">
        <v>320</v>
      </c>
      <c r="AN60">
        <v>6540</v>
      </c>
      <c r="AO60">
        <v>260</v>
      </c>
      <c r="AP60">
        <v>5720</v>
      </c>
      <c r="AQ60">
        <v>220</v>
      </c>
      <c r="AR60">
        <v>2160</v>
      </c>
      <c r="AS60">
        <v>120</v>
      </c>
      <c r="AT60">
        <v>2750</v>
      </c>
      <c r="AU60">
        <v>140</v>
      </c>
      <c r="AV60">
        <v>1692</v>
      </c>
      <c r="AW60">
        <v>77</v>
      </c>
      <c r="AX60">
        <v>307</v>
      </c>
      <c r="AY60">
        <v>20</v>
      </c>
      <c r="AZ60">
        <v>97</v>
      </c>
      <c r="BA60">
        <v>11</v>
      </c>
      <c r="BB60">
        <v>923</v>
      </c>
      <c r="BC60">
        <v>34</v>
      </c>
      <c r="BD60">
        <v>207</v>
      </c>
      <c r="BE60">
        <v>21</v>
      </c>
      <c r="BF60">
        <v>1097</v>
      </c>
      <c r="BG60">
        <v>71</v>
      </c>
      <c r="BH60" s="2">
        <v>38200</v>
      </c>
      <c r="BI60" s="2">
        <v>1300</v>
      </c>
      <c r="BJ60">
        <v>13700</v>
      </c>
      <c r="BK60">
        <v>490</v>
      </c>
      <c r="BL60">
        <v>41</v>
      </c>
      <c r="BM60">
        <v>7.4</v>
      </c>
      <c r="BN60" s="2">
        <v>-76900</v>
      </c>
      <c r="BO60" s="2">
        <v>2700</v>
      </c>
      <c r="BP60">
        <v>-3</v>
      </c>
      <c r="BQ60">
        <v>10</v>
      </c>
      <c r="BR60" s="2">
        <v>835000</v>
      </c>
      <c r="BS60" s="2">
        <v>24000</v>
      </c>
      <c r="BT60" s="2">
        <v>-34000</v>
      </c>
      <c r="BU60" s="2">
        <v>13000</v>
      </c>
      <c r="BV60" s="2">
        <v>-50200</v>
      </c>
      <c r="BW60" s="2">
        <v>2200</v>
      </c>
      <c r="BX60">
        <v>575</v>
      </c>
      <c r="BY60">
        <v>22</v>
      </c>
      <c r="BZ60">
        <v>3880</v>
      </c>
      <c r="CA60">
        <v>140</v>
      </c>
      <c r="CB60">
        <v>6950</v>
      </c>
      <c r="CC60">
        <v>250</v>
      </c>
      <c r="CD60">
        <v>614</v>
      </c>
      <c r="CE60">
        <v>23</v>
      </c>
      <c r="CF60">
        <v>2426</v>
      </c>
      <c r="CG60">
        <v>83</v>
      </c>
      <c r="CH60">
        <v>281.60000000000002</v>
      </c>
      <c r="CI60">
        <v>9.9</v>
      </c>
      <c r="CJ60">
        <v>100.5</v>
      </c>
      <c r="CK60">
        <v>3.6</v>
      </c>
      <c r="CL60">
        <v>178.2</v>
      </c>
      <c r="CM60">
        <v>7.1</v>
      </c>
      <c r="CN60">
        <v>19.170000000000002</v>
      </c>
      <c r="CO60">
        <v>0.81</v>
      </c>
      <c r="CP60">
        <v>101.8</v>
      </c>
      <c r="CQ60">
        <v>3.7</v>
      </c>
      <c r="CR60">
        <v>18.82</v>
      </c>
      <c r="CS60">
        <v>0.75</v>
      </c>
      <c r="CT60">
        <v>49</v>
      </c>
      <c r="CU60">
        <v>1.9</v>
      </c>
      <c r="CV60">
        <v>5.99</v>
      </c>
      <c r="CW60">
        <v>0.31</v>
      </c>
      <c r="CX60">
        <v>35.700000000000003</v>
      </c>
      <c r="CY60">
        <v>1.9</v>
      </c>
      <c r="CZ60">
        <v>4.7</v>
      </c>
      <c r="DA60">
        <v>0.21</v>
      </c>
      <c r="DB60">
        <v>15</v>
      </c>
      <c r="DC60">
        <v>20</v>
      </c>
      <c r="DD60">
        <v>0.5</v>
      </c>
      <c r="DE60">
        <v>2.2000000000000002</v>
      </c>
      <c r="DF60">
        <v>12.44</v>
      </c>
      <c r="DG60">
        <v>0.46</v>
      </c>
      <c r="DH60">
        <v>3.09</v>
      </c>
      <c r="DI60">
        <v>0.32</v>
      </c>
      <c r="DJ60">
        <v>6.89</v>
      </c>
      <c r="DK60">
        <v>0.44</v>
      </c>
      <c r="DL60">
        <v>118.1</v>
      </c>
      <c r="DM60">
        <v>4.0999999999999996</v>
      </c>
      <c r="DN60">
        <v>37.700000000000003</v>
      </c>
      <c r="DO60">
        <v>1.3</v>
      </c>
      <c r="DP60">
        <v>75</v>
      </c>
      <c r="DQ60">
        <v>13</v>
      </c>
      <c r="DR60">
        <v>4.507E-5</v>
      </c>
      <c r="DS60">
        <v>6.8999999999999996E-7</v>
      </c>
      <c r="DT60" s="2">
        <v>137700</v>
      </c>
      <c r="DU60" s="2">
        <v>4000</v>
      </c>
      <c r="DV60" s="2">
        <v>2866000</v>
      </c>
      <c r="DW60" s="2">
        <v>92000</v>
      </c>
      <c r="DX60">
        <v>70</v>
      </c>
      <c r="DY60">
        <v>230</v>
      </c>
      <c r="DZ60" s="2">
        <v>23400</v>
      </c>
      <c r="EA60" s="2">
        <v>1100</v>
      </c>
      <c r="EB60" s="2">
        <v>131000</v>
      </c>
      <c r="EC60" s="2">
        <v>4000</v>
      </c>
      <c r="ED60" s="2">
        <v>102400</v>
      </c>
      <c r="EE60" s="2">
        <v>4000</v>
      </c>
      <c r="EF60" s="2">
        <v>906000</v>
      </c>
      <c r="EG60" s="2">
        <v>32000</v>
      </c>
      <c r="EH60" s="2">
        <v>1515000</v>
      </c>
      <c r="EI60" s="2">
        <v>56000</v>
      </c>
      <c r="EJ60" s="2">
        <v>183400</v>
      </c>
      <c r="EK60" s="2">
        <v>6900</v>
      </c>
      <c r="EL60" s="2">
        <v>112900</v>
      </c>
      <c r="EM60" s="2">
        <v>3900</v>
      </c>
      <c r="EN60">
        <v>12270</v>
      </c>
      <c r="EO60">
        <v>430</v>
      </c>
      <c r="EP60">
        <v>17550</v>
      </c>
      <c r="EQ60">
        <v>630</v>
      </c>
      <c r="ER60">
        <v>8960</v>
      </c>
      <c r="ES60">
        <v>360</v>
      </c>
      <c r="ET60">
        <v>6840</v>
      </c>
      <c r="EU60">
        <v>290</v>
      </c>
      <c r="EV60">
        <v>8570</v>
      </c>
      <c r="EW60">
        <v>320</v>
      </c>
      <c r="EX60">
        <v>6540</v>
      </c>
      <c r="EY60">
        <v>260</v>
      </c>
      <c r="EZ60">
        <v>5720</v>
      </c>
      <c r="FA60">
        <v>220</v>
      </c>
      <c r="FB60">
        <v>2160</v>
      </c>
      <c r="FC60">
        <v>120</v>
      </c>
      <c r="FD60">
        <v>2750</v>
      </c>
      <c r="FE60">
        <v>140</v>
      </c>
      <c r="FF60">
        <v>1692</v>
      </c>
      <c r="FG60">
        <v>77</v>
      </c>
      <c r="FH60">
        <v>3</v>
      </c>
      <c r="FI60">
        <v>11</v>
      </c>
      <c r="FJ60">
        <v>920</v>
      </c>
      <c r="FK60">
        <v>34</v>
      </c>
      <c r="FL60">
        <v>207</v>
      </c>
      <c r="FM60">
        <v>21</v>
      </c>
      <c r="FN60">
        <v>1097</v>
      </c>
      <c r="FO60">
        <v>71</v>
      </c>
      <c r="FP60" s="2">
        <v>38200</v>
      </c>
      <c r="FQ60" s="2">
        <v>1300</v>
      </c>
      <c r="FR60">
        <v>13700</v>
      </c>
      <c r="FS60">
        <v>490</v>
      </c>
      <c r="FT60">
        <v>41</v>
      </c>
      <c r="FU60">
        <v>7.4</v>
      </c>
      <c r="FV60" t="s">
        <v>846</v>
      </c>
    </row>
    <row r="61" spans="1:178" x14ac:dyDescent="0.25">
      <c r="A61" t="s">
        <v>599</v>
      </c>
      <c r="B61" t="s">
        <v>842</v>
      </c>
      <c r="C61" t="s">
        <v>600</v>
      </c>
      <c r="D61" t="s">
        <v>844</v>
      </c>
      <c r="E61" s="1">
        <v>1462.5809374999999</v>
      </c>
      <c r="F61">
        <v>42.027999999999999</v>
      </c>
      <c r="G61" t="s">
        <v>601</v>
      </c>
      <c r="H61" s="2">
        <v>6260000</v>
      </c>
      <c r="I61" s="2">
        <v>180000</v>
      </c>
      <c r="J61" s="2">
        <v>2894000</v>
      </c>
      <c r="K61" s="2">
        <v>90000</v>
      </c>
      <c r="L61">
        <v>36260</v>
      </c>
      <c r="M61">
        <v>260</v>
      </c>
      <c r="N61" s="2">
        <v>139100</v>
      </c>
      <c r="O61" s="2">
        <v>3900</v>
      </c>
      <c r="P61" s="2">
        <v>151400</v>
      </c>
      <c r="Q61" s="2">
        <v>1000</v>
      </c>
      <c r="R61" s="2">
        <v>145700</v>
      </c>
      <c r="S61" s="2">
        <v>3800</v>
      </c>
      <c r="T61" s="2">
        <v>99830</v>
      </c>
      <c r="U61" s="2">
        <v>3200</v>
      </c>
      <c r="V61" s="2">
        <v>896000</v>
      </c>
      <c r="W61" s="2">
        <v>29000</v>
      </c>
      <c r="X61" s="2">
        <v>1476000</v>
      </c>
      <c r="Y61" s="2">
        <v>51000</v>
      </c>
      <c r="Z61" s="2">
        <v>180100</v>
      </c>
      <c r="AA61" s="2">
        <v>6100</v>
      </c>
      <c r="AB61" s="2">
        <v>108200</v>
      </c>
      <c r="AC61" s="2">
        <v>3700</v>
      </c>
      <c r="AD61">
        <v>11230</v>
      </c>
      <c r="AE61">
        <v>440</v>
      </c>
      <c r="AF61">
        <v>17570</v>
      </c>
      <c r="AG61">
        <v>560</v>
      </c>
      <c r="AH61">
        <v>8690</v>
      </c>
      <c r="AI61">
        <v>300</v>
      </c>
      <c r="AJ61">
        <v>6630</v>
      </c>
      <c r="AK61">
        <v>260</v>
      </c>
      <c r="AL61">
        <v>8210</v>
      </c>
      <c r="AM61">
        <v>320</v>
      </c>
      <c r="AN61">
        <v>6230</v>
      </c>
      <c r="AO61">
        <v>240</v>
      </c>
      <c r="AP61">
        <v>5350</v>
      </c>
      <c r="AQ61">
        <v>200</v>
      </c>
      <c r="AR61">
        <v>2150</v>
      </c>
      <c r="AS61">
        <v>120</v>
      </c>
      <c r="AT61">
        <v>2700</v>
      </c>
      <c r="AU61">
        <v>150</v>
      </c>
      <c r="AV61">
        <v>1606</v>
      </c>
      <c r="AW61">
        <v>85</v>
      </c>
      <c r="AX61">
        <v>302</v>
      </c>
      <c r="AY61">
        <v>25</v>
      </c>
      <c r="AZ61">
        <v>95</v>
      </c>
      <c r="BA61">
        <v>12</v>
      </c>
      <c r="BB61">
        <v>1012</v>
      </c>
      <c r="BC61">
        <v>41</v>
      </c>
      <c r="BD61">
        <v>204</v>
      </c>
      <c r="BE61">
        <v>15</v>
      </c>
      <c r="BF61">
        <v>1116</v>
      </c>
      <c r="BG61">
        <v>66</v>
      </c>
      <c r="BH61" s="2">
        <v>41300</v>
      </c>
      <c r="BI61" s="2">
        <v>1300</v>
      </c>
      <c r="BJ61">
        <v>14580</v>
      </c>
      <c r="BK61">
        <v>450</v>
      </c>
      <c r="BL61">
        <v>35.6</v>
      </c>
      <c r="BM61">
        <v>6.3</v>
      </c>
      <c r="BN61" s="2">
        <v>-68300</v>
      </c>
      <c r="BO61" s="2">
        <v>2400</v>
      </c>
      <c r="BP61">
        <v>-11</v>
      </c>
      <c r="BQ61">
        <v>11</v>
      </c>
      <c r="BR61" s="2">
        <v>834000</v>
      </c>
      <c r="BS61" s="2">
        <v>23000</v>
      </c>
      <c r="BT61">
        <v>-4620</v>
      </c>
      <c r="BU61">
        <v>240</v>
      </c>
      <c r="BV61" s="2">
        <v>-37900</v>
      </c>
      <c r="BW61" s="2">
        <v>1300</v>
      </c>
      <c r="BX61">
        <v>561</v>
      </c>
      <c r="BY61">
        <v>18</v>
      </c>
      <c r="BZ61">
        <v>3820</v>
      </c>
      <c r="CA61">
        <v>120</v>
      </c>
      <c r="CB61">
        <v>6770</v>
      </c>
      <c r="CC61">
        <v>230</v>
      </c>
      <c r="CD61">
        <v>603</v>
      </c>
      <c r="CE61">
        <v>20</v>
      </c>
      <c r="CF61">
        <v>2333</v>
      </c>
      <c r="CG61">
        <v>80</v>
      </c>
      <c r="CH61">
        <v>259</v>
      </c>
      <c r="CI61">
        <v>10</v>
      </c>
      <c r="CJ61">
        <v>100.7</v>
      </c>
      <c r="CK61">
        <v>3.2</v>
      </c>
      <c r="CL61">
        <v>173.1</v>
      </c>
      <c r="CM61">
        <v>6</v>
      </c>
      <c r="CN61">
        <v>18.62</v>
      </c>
      <c r="CO61">
        <v>0.73</v>
      </c>
      <c r="CP61">
        <v>97.8</v>
      </c>
      <c r="CQ61">
        <v>3.8</v>
      </c>
      <c r="CR61">
        <v>17.93</v>
      </c>
      <c r="CS61">
        <v>0.68</v>
      </c>
      <c r="CT61">
        <v>45.9</v>
      </c>
      <c r="CU61">
        <v>1.7</v>
      </c>
      <c r="CV61">
        <v>5.93</v>
      </c>
      <c r="CW61">
        <v>0.32</v>
      </c>
      <c r="CX61">
        <v>35.200000000000003</v>
      </c>
      <c r="CY61">
        <v>2</v>
      </c>
      <c r="CZ61">
        <v>4.47</v>
      </c>
      <c r="DA61">
        <v>0.24</v>
      </c>
      <c r="DB61">
        <v>-6</v>
      </c>
      <c r="DC61">
        <v>25</v>
      </c>
      <c r="DD61">
        <v>-0.3</v>
      </c>
      <c r="DE61">
        <v>2.2999999999999998</v>
      </c>
      <c r="DF61">
        <v>13.66</v>
      </c>
      <c r="DG61">
        <v>0.56000000000000005</v>
      </c>
      <c r="DH61">
        <v>3.05</v>
      </c>
      <c r="DI61">
        <v>0.23</v>
      </c>
      <c r="DJ61">
        <v>7.02</v>
      </c>
      <c r="DK61">
        <v>0.41</v>
      </c>
      <c r="DL61">
        <v>127.8</v>
      </c>
      <c r="DM61">
        <v>4</v>
      </c>
      <c r="DN61">
        <v>40.200000000000003</v>
      </c>
      <c r="DO61">
        <v>1.2</v>
      </c>
      <c r="DP61">
        <v>64</v>
      </c>
      <c r="DQ61">
        <v>11</v>
      </c>
      <c r="DR61">
        <v>4.8220000000000002E-5</v>
      </c>
      <c r="DS61">
        <v>6.4000000000000001E-7</v>
      </c>
      <c r="DT61" s="2">
        <v>137400</v>
      </c>
      <c r="DU61" s="2">
        <v>3900</v>
      </c>
      <c r="DV61" s="2">
        <v>2832000</v>
      </c>
      <c r="DW61" s="2">
        <v>90000</v>
      </c>
      <c r="DX61">
        <v>240</v>
      </c>
      <c r="DY61">
        <v>250</v>
      </c>
      <c r="DZ61" s="2">
        <v>22600</v>
      </c>
      <c r="EA61" s="2">
        <v>1000</v>
      </c>
      <c r="EB61" s="2">
        <v>129400</v>
      </c>
      <c r="EC61" s="2">
        <v>3800</v>
      </c>
      <c r="ED61" s="2">
        <v>99830</v>
      </c>
      <c r="EE61" s="2">
        <v>3200</v>
      </c>
      <c r="EF61" s="2">
        <v>896000</v>
      </c>
      <c r="EG61" s="2">
        <v>29000</v>
      </c>
      <c r="EH61" s="2">
        <v>1476000</v>
      </c>
      <c r="EI61" s="2">
        <v>51000</v>
      </c>
      <c r="EJ61" s="2">
        <v>180100</v>
      </c>
      <c r="EK61" s="2">
        <v>6100</v>
      </c>
      <c r="EL61" s="2">
        <v>108200</v>
      </c>
      <c r="EM61" s="2">
        <v>3700</v>
      </c>
      <c r="EN61">
        <v>11230</v>
      </c>
      <c r="EO61">
        <v>440</v>
      </c>
      <c r="EP61">
        <v>17570</v>
      </c>
      <c r="EQ61">
        <v>560</v>
      </c>
      <c r="ER61">
        <v>8690</v>
      </c>
      <c r="ES61">
        <v>300</v>
      </c>
      <c r="ET61">
        <v>6630</v>
      </c>
      <c r="EU61">
        <v>260</v>
      </c>
      <c r="EV61">
        <v>8210</v>
      </c>
      <c r="EW61">
        <v>320</v>
      </c>
      <c r="EX61">
        <v>6220</v>
      </c>
      <c r="EY61">
        <v>240</v>
      </c>
      <c r="EZ61">
        <v>5350</v>
      </c>
      <c r="FA61">
        <v>200</v>
      </c>
      <c r="FB61">
        <v>2150</v>
      </c>
      <c r="FC61">
        <v>120</v>
      </c>
      <c r="FD61">
        <v>2700</v>
      </c>
      <c r="FE61">
        <v>150</v>
      </c>
      <c r="FF61">
        <v>1606</v>
      </c>
      <c r="FG61">
        <v>85</v>
      </c>
      <c r="FH61">
        <v>-1</v>
      </c>
      <c r="FI61">
        <v>12</v>
      </c>
      <c r="FJ61">
        <v>1009</v>
      </c>
      <c r="FK61">
        <v>41</v>
      </c>
      <c r="FL61">
        <v>204</v>
      </c>
      <c r="FM61">
        <v>15</v>
      </c>
      <c r="FN61">
        <v>1116</v>
      </c>
      <c r="FO61">
        <v>66</v>
      </c>
      <c r="FP61" s="2">
        <v>41300</v>
      </c>
      <c r="FQ61" s="2">
        <v>1300</v>
      </c>
      <c r="FR61">
        <v>14580</v>
      </c>
      <c r="FS61">
        <v>450</v>
      </c>
      <c r="FT61">
        <v>35.6</v>
      </c>
      <c r="FU61">
        <v>6.3</v>
      </c>
      <c r="FV61" t="s">
        <v>846</v>
      </c>
    </row>
    <row r="62" spans="1:178" x14ac:dyDescent="0.25">
      <c r="A62" t="s">
        <v>602</v>
      </c>
      <c r="B62" t="s">
        <v>842</v>
      </c>
      <c r="C62" t="s">
        <v>603</v>
      </c>
      <c r="D62" t="s">
        <v>844</v>
      </c>
      <c r="E62" s="1">
        <v>1462.606423611111</v>
      </c>
      <c r="F62">
        <v>42.095999999999997</v>
      </c>
      <c r="G62" t="s">
        <v>604</v>
      </c>
      <c r="H62" s="2">
        <v>5760000</v>
      </c>
      <c r="I62" s="2">
        <v>180000</v>
      </c>
      <c r="J62" s="2">
        <v>2990000</v>
      </c>
      <c r="K62" s="2">
        <v>100000</v>
      </c>
      <c r="L62">
        <v>34850</v>
      </c>
      <c r="M62">
        <v>210</v>
      </c>
      <c r="N62" s="2">
        <v>143000</v>
      </c>
      <c r="O62" s="2">
        <v>4300</v>
      </c>
      <c r="P62">
        <v>155810</v>
      </c>
      <c r="Q62">
        <v>990</v>
      </c>
      <c r="R62" s="2">
        <v>150700</v>
      </c>
      <c r="S62" s="2">
        <v>4000</v>
      </c>
      <c r="T62" s="2">
        <v>78000</v>
      </c>
      <c r="U62" s="2">
        <v>2700</v>
      </c>
      <c r="V62" s="2">
        <v>736000</v>
      </c>
      <c r="W62" s="2">
        <v>26000</v>
      </c>
      <c r="X62" s="2">
        <v>1165000</v>
      </c>
      <c r="Y62" s="2">
        <v>44000</v>
      </c>
      <c r="Z62" s="2">
        <v>143800</v>
      </c>
      <c r="AA62" s="2">
        <v>5300</v>
      </c>
      <c r="AB62" s="2">
        <v>88100</v>
      </c>
      <c r="AC62" s="2">
        <v>2900</v>
      </c>
      <c r="AD62">
        <v>8990</v>
      </c>
      <c r="AE62">
        <v>370</v>
      </c>
      <c r="AF62">
        <v>14040</v>
      </c>
      <c r="AG62">
        <v>530</v>
      </c>
      <c r="AH62">
        <v>6800</v>
      </c>
      <c r="AI62">
        <v>300</v>
      </c>
      <c r="AJ62">
        <v>5200</v>
      </c>
      <c r="AK62">
        <v>220</v>
      </c>
      <c r="AL62">
        <v>6740</v>
      </c>
      <c r="AM62">
        <v>280</v>
      </c>
      <c r="AN62">
        <v>4850</v>
      </c>
      <c r="AO62">
        <v>220</v>
      </c>
      <c r="AP62">
        <v>4200</v>
      </c>
      <c r="AQ62">
        <v>190</v>
      </c>
      <c r="AR62">
        <v>1632</v>
      </c>
      <c r="AS62">
        <v>90</v>
      </c>
      <c r="AT62">
        <v>2090</v>
      </c>
      <c r="AU62">
        <v>110</v>
      </c>
      <c r="AV62">
        <v>1305</v>
      </c>
      <c r="AW62">
        <v>83</v>
      </c>
      <c r="AX62">
        <v>265</v>
      </c>
      <c r="AY62">
        <v>17</v>
      </c>
      <c r="AZ62">
        <v>84</v>
      </c>
      <c r="BA62">
        <v>12</v>
      </c>
      <c r="BB62">
        <v>713</v>
      </c>
      <c r="BC62">
        <v>29</v>
      </c>
      <c r="BD62">
        <v>194</v>
      </c>
      <c r="BE62">
        <v>19</v>
      </c>
      <c r="BF62">
        <v>835</v>
      </c>
      <c r="BG62">
        <v>69</v>
      </c>
      <c r="BH62" s="2">
        <v>26000</v>
      </c>
      <c r="BI62" s="2">
        <v>1000</v>
      </c>
      <c r="BJ62">
        <v>9380</v>
      </c>
      <c r="BK62">
        <v>370</v>
      </c>
      <c r="BL62">
        <v>23.5</v>
      </c>
      <c r="BM62">
        <v>5</v>
      </c>
      <c r="BN62">
        <v>-9210</v>
      </c>
      <c r="BO62">
        <v>510</v>
      </c>
      <c r="BP62">
        <v>-2</v>
      </c>
      <c r="BQ62">
        <v>11</v>
      </c>
      <c r="BR62" s="2">
        <v>870000</v>
      </c>
      <c r="BS62" s="2">
        <v>26000</v>
      </c>
      <c r="BT62">
        <v>355</v>
      </c>
      <c r="BU62">
        <v>15</v>
      </c>
      <c r="BV62">
        <v>-4010</v>
      </c>
      <c r="BW62">
        <v>210</v>
      </c>
      <c r="BX62">
        <v>455</v>
      </c>
      <c r="BY62">
        <v>15</v>
      </c>
      <c r="BZ62">
        <v>3750</v>
      </c>
      <c r="CA62">
        <v>130</v>
      </c>
      <c r="CB62">
        <v>5300</v>
      </c>
      <c r="CC62">
        <v>200</v>
      </c>
      <c r="CD62">
        <v>508</v>
      </c>
      <c r="CE62">
        <v>19</v>
      </c>
      <c r="CF62">
        <v>1872</v>
      </c>
      <c r="CG62">
        <v>64</v>
      </c>
      <c r="CH62">
        <v>205.4</v>
      </c>
      <c r="CI62">
        <v>8.5</v>
      </c>
      <c r="CJ62">
        <v>83.1</v>
      </c>
      <c r="CK62">
        <v>3.2</v>
      </c>
      <c r="CL62">
        <v>138.30000000000001</v>
      </c>
      <c r="CM62">
        <v>6</v>
      </c>
      <c r="CN62">
        <v>15.08</v>
      </c>
      <c r="CO62">
        <v>0.63</v>
      </c>
      <c r="CP62">
        <v>83.9</v>
      </c>
      <c r="CQ62">
        <v>3.5</v>
      </c>
      <c r="CR62">
        <v>14.46</v>
      </c>
      <c r="CS62">
        <v>0.66</v>
      </c>
      <c r="CT62">
        <v>38</v>
      </c>
      <c r="CU62">
        <v>1.8</v>
      </c>
      <c r="CV62">
        <v>4.71</v>
      </c>
      <c r="CW62">
        <v>0.26</v>
      </c>
      <c r="CX62">
        <v>29.1</v>
      </c>
      <c r="CY62">
        <v>1.6</v>
      </c>
      <c r="CZ62">
        <v>3.72</v>
      </c>
      <c r="DA62">
        <v>0.24</v>
      </c>
      <c r="DB62">
        <v>-35</v>
      </c>
      <c r="DC62">
        <v>17</v>
      </c>
      <c r="DD62">
        <v>0.14000000000000001</v>
      </c>
      <c r="DE62">
        <v>0.6</v>
      </c>
      <c r="DF62">
        <v>10.01</v>
      </c>
      <c r="DG62">
        <v>0.41</v>
      </c>
      <c r="DH62">
        <v>2.96</v>
      </c>
      <c r="DI62">
        <v>0.28999999999999998</v>
      </c>
      <c r="DJ62">
        <v>5.34</v>
      </c>
      <c r="DK62">
        <v>0.44</v>
      </c>
      <c r="DL62">
        <v>84.5</v>
      </c>
      <c r="DM62">
        <v>3.2</v>
      </c>
      <c r="DN62">
        <v>26.6</v>
      </c>
      <c r="DO62">
        <v>1.1000000000000001</v>
      </c>
      <c r="DP62">
        <v>-14.1</v>
      </c>
      <c r="DQ62">
        <v>3.1</v>
      </c>
      <c r="DR62">
        <v>3.0559999999999999E-5</v>
      </c>
      <c r="DS62">
        <v>5.5000000000000003E-7</v>
      </c>
      <c r="DT62" s="2">
        <v>141100</v>
      </c>
      <c r="DU62" s="2">
        <v>4300</v>
      </c>
      <c r="DV62" s="2">
        <v>2930000</v>
      </c>
      <c r="DW62" s="2">
        <v>100000</v>
      </c>
      <c r="DX62">
        <v>30</v>
      </c>
      <c r="DY62">
        <v>210</v>
      </c>
      <c r="DZ62" s="2">
        <v>21800</v>
      </c>
      <c r="EA62" s="2">
        <v>1000</v>
      </c>
      <c r="EB62" s="2">
        <v>133600</v>
      </c>
      <c r="EC62" s="2">
        <v>4000</v>
      </c>
      <c r="ED62" s="2">
        <v>78000</v>
      </c>
      <c r="EE62" s="2">
        <v>2700</v>
      </c>
      <c r="EF62" s="2">
        <v>736000</v>
      </c>
      <c r="EG62" s="2">
        <v>26000</v>
      </c>
      <c r="EH62" s="2">
        <v>1165000</v>
      </c>
      <c r="EI62" s="2">
        <v>44000</v>
      </c>
      <c r="EJ62" s="2">
        <v>143800</v>
      </c>
      <c r="EK62" s="2">
        <v>5300</v>
      </c>
      <c r="EL62" s="2">
        <v>88100</v>
      </c>
      <c r="EM62" s="2">
        <v>2900</v>
      </c>
      <c r="EN62">
        <v>8990</v>
      </c>
      <c r="EO62">
        <v>370</v>
      </c>
      <c r="EP62">
        <v>14040</v>
      </c>
      <c r="EQ62">
        <v>530</v>
      </c>
      <c r="ER62">
        <v>6800</v>
      </c>
      <c r="ES62">
        <v>300</v>
      </c>
      <c r="ET62">
        <v>5200</v>
      </c>
      <c r="EU62">
        <v>220</v>
      </c>
      <c r="EV62">
        <v>6740</v>
      </c>
      <c r="EW62">
        <v>280</v>
      </c>
      <c r="EX62">
        <v>4850</v>
      </c>
      <c r="EY62">
        <v>220</v>
      </c>
      <c r="EZ62">
        <v>4200</v>
      </c>
      <c r="FA62">
        <v>190</v>
      </c>
      <c r="FB62">
        <v>1632</v>
      </c>
      <c r="FC62">
        <v>90</v>
      </c>
      <c r="FD62">
        <v>2090</v>
      </c>
      <c r="FE62">
        <v>110</v>
      </c>
      <c r="FF62">
        <v>1305</v>
      </c>
      <c r="FG62">
        <v>83</v>
      </c>
      <c r="FH62">
        <v>1</v>
      </c>
      <c r="FI62">
        <v>12</v>
      </c>
      <c r="FJ62">
        <v>710</v>
      </c>
      <c r="FK62">
        <v>29</v>
      </c>
      <c r="FL62">
        <v>194</v>
      </c>
      <c r="FM62">
        <v>19</v>
      </c>
      <c r="FN62">
        <v>834</v>
      </c>
      <c r="FO62">
        <v>69</v>
      </c>
      <c r="FP62" s="2">
        <v>26000</v>
      </c>
      <c r="FQ62" s="2">
        <v>1000</v>
      </c>
      <c r="FR62">
        <v>9380</v>
      </c>
      <c r="FS62">
        <v>370</v>
      </c>
      <c r="FT62">
        <v>23.5</v>
      </c>
      <c r="FU62">
        <v>5</v>
      </c>
      <c r="FV62" t="s">
        <v>846</v>
      </c>
    </row>
    <row r="63" spans="1:178" x14ac:dyDescent="0.25">
      <c r="A63" t="s">
        <v>605</v>
      </c>
      <c r="B63" t="s">
        <v>842</v>
      </c>
      <c r="C63" t="s">
        <v>606</v>
      </c>
      <c r="D63" t="s">
        <v>844</v>
      </c>
      <c r="E63" s="1">
        <v>1462.607175925926</v>
      </c>
      <c r="F63">
        <v>42.095999999999997</v>
      </c>
      <c r="G63" t="s">
        <v>607</v>
      </c>
      <c r="H63" s="2">
        <v>6490000</v>
      </c>
      <c r="I63" s="2">
        <v>180000</v>
      </c>
      <c r="J63" s="2">
        <v>3015000</v>
      </c>
      <c r="K63" s="2">
        <v>95000</v>
      </c>
      <c r="L63">
        <v>33950</v>
      </c>
      <c r="M63">
        <v>210</v>
      </c>
      <c r="N63" s="2">
        <v>143700</v>
      </c>
      <c r="O63" s="2">
        <v>3500</v>
      </c>
      <c r="P63">
        <v>158080</v>
      </c>
      <c r="Q63">
        <v>800</v>
      </c>
      <c r="R63" s="2">
        <v>153400</v>
      </c>
      <c r="S63" s="2">
        <v>3900</v>
      </c>
      <c r="T63" s="2">
        <v>102400</v>
      </c>
      <c r="U63" s="2">
        <v>3400</v>
      </c>
      <c r="V63" s="2">
        <v>927000</v>
      </c>
      <c r="W63" s="2">
        <v>32000</v>
      </c>
      <c r="X63" s="2">
        <v>1531000</v>
      </c>
      <c r="Y63" s="2">
        <v>48000</v>
      </c>
      <c r="Z63" s="2">
        <v>187700</v>
      </c>
      <c r="AA63" s="2">
        <v>6400</v>
      </c>
      <c r="AB63" s="2">
        <v>111700</v>
      </c>
      <c r="AC63" s="2">
        <v>3800</v>
      </c>
      <c r="AD63">
        <v>11910</v>
      </c>
      <c r="AE63">
        <v>410</v>
      </c>
      <c r="AF63">
        <v>18010</v>
      </c>
      <c r="AG63">
        <v>590</v>
      </c>
      <c r="AH63">
        <v>9140</v>
      </c>
      <c r="AI63">
        <v>350</v>
      </c>
      <c r="AJ63">
        <v>6810</v>
      </c>
      <c r="AK63">
        <v>260</v>
      </c>
      <c r="AL63">
        <v>8700</v>
      </c>
      <c r="AM63">
        <v>350</v>
      </c>
      <c r="AN63">
        <v>6650</v>
      </c>
      <c r="AO63">
        <v>200</v>
      </c>
      <c r="AP63">
        <v>5740</v>
      </c>
      <c r="AQ63">
        <v>230</v>
      </c>
      <c r="AR63">
        <v>2200</v>
      </c>
      <c r="AS63">
        <v>110</v>
      </c>
      <c r="AT63">
        <v>2760</v>
      </c>
      <c r="AU63">
        <v>130</v>
      </c>
      <c r="AV63">
        <v>1670</v>
      </c>
      <c r="AW63">
        <v>100</v>
      </c>
      <c r="AX63">
        <v>297</v>
      </c>
      <c r="AY63">
        <v>22</v>
      </c>
      <c r="AZ63">
        <v>86</v>
      </c>
      <c r="BA63">
        <v>11</v>
      </c>
      <c r="BB63">
        <v>919</v>
      </c>
      <c r="BC63">
        <v>39</v>
      </c>
      <c r="BD63">
        <v>206</v>
      </c>
      <c r="BE63">
        <v>19</v>
      </c>
      <c r="BF63">
        <v>1078</v>
      </c>
      <c r="BG63">
        <v>68</v>
      </c>
      <c r="BH63" s="2">
        <v>39500</v>
      </c>
      <c r="BI63" s="2">
        <v>1400</v>
      </c>
      <c r="BJ63">
        <v>13430</v>
      </c>
      <c r="BK63">
        <v>480</v>
      </c>
      <c r="BL63">
        <v>39.5</v>
      </c>
      <c r="BM63">
        <v>7.1</v>
      </c>
      <c r="BN63">
        <v>-5250</v>
      </c>
      <c r="BO63">
        <v>260</v>
      </c>
      <c r="BP63">
        <v>18.5</v>
      </c>
      <c r="BQ63">
        <v>9.6999999999999993</v>
      </c>
      <c r="BR63" s="2">
        <v>875000</v>
      </c>
      <c r="BS63" s="2">
        <v>21000</v>
      </c>
      <c r="BT63">
        <v>554</v>
      </c>
      <c r="BU63">
        <v>17</v>
      </c>
      <c r="BV63">
        <v>-2280</v>
      </c>
      <c r="BW63">
        <v>110</v>
      </c>
      <c r="BX63">
        <v>612</v>
      </c>
      <c r="BY63">
        <v>20</v>
      </c>
      <c r="BZ63">
        <v>4780</v>
      </c>
      <c r="CA63">
        <v>160</v>
      </c>
      <c r="CB63">
        <v>6960</v>
      </c>
      <c r="CC63">
        <v>220</v>
      </c>
      <c r="CD63">
        <v>665</v>
      </c>
      <c r="CE63">
        <v>23</v>
      </c>
      <c r="CF63">
        <v>2303</v>
      </c>
      <c r="CG63">
        <v>80</v>
      </c>
      <c r="CH63">
        <v>272.2</v>
      </c>
      <c r="CI63">
        <v>9.4</v>
      </c>
      <c r="CJ63">
        <v>106.8</v>
      </c>
      <c r="CK63">
        <v>3.5</v>
      </c>
      <c r="CL63">
        <v>186.1</v>
      </c>
      <c r="CM63">
        <v>7.2</v>
      </c>
      <c r="CN63">
        <v>19.75</v>
      </c>
      <c r="CO63">
        <v>0.75</v>
      </c>
      <c r="CP63">
        <v>108.5</v>
      </c>
      <c r="CQ63">
        <v>4.4000000000000004</v>
      </c>
      <c r="CR63">
        <v>19.82</v>
      </c>
      <c r="CS63">
        <v>0.6</v>
      </c>
      <c r="CT63">
        <v>52</v>
      </c>
      <c r="CU63">
        <v>2.1</v>
      </c>
      <c r="CV63">
        <v>6.37</v>
      </c>
      <c r="CW63">
        <v>0.33</v>
      </c>
      <c r="CX63">
        <v>38.5</v>
      </c>
      <c r="CY63">
        <v>1.8</v>
      </c>
      <c r="CZ63">
        <v>4.7699999999999996</v>
      </c>
      <c r="DA63">
        <v>0.28000000000000003</v>
      </c>
      <c r="DB63">
        <v>-18</v>
      </c>
      <c r="DC63">
        <v>22</v>
      </c>
      <c r="DD63">
        <v>-0.06</v>
      </c>
      <c r="DE63">
        <v>0.32</v>
      </c>
      <c r="DF63">
        <v>12.94</v>
      </c>
      <c r="DG63">
        <v>0.54</v>
      </c>
      <c r="DH63">
        <v>3.13</v>
      </c>
      <c r="DI63">
        <v>0.28000000000000003</v>
      </c>
      <c r="DJ63">
        <v>6.89</v>
      </c>
      <c r="DK63">
        <v>0.43</v>
      </c>
      <c r="DL63">
        <v>128.5</v>
      </c>
      <c r="DM63">
        <v>4.4000000000000004</v>
      </c>
      <c r="DN63">
        <v>38.1</v>
      </c>
      <c r="DO63">
        <v>1.3</v>
      </c>
      <c r="DP63">
        <v>-12.6</v>
      </c>
      <c r="DQ63">
        <v>2.2999999999999998</v>
      </c>
      <c r="DR63">
        <v>4.35E-5</v>
      </c>
      <c r="DS63">
        <v>7.0999999999999998E-7</v>
      </c>
      <c r="DT63" s="2">
        <v>141800</v>
      </c>
      <c r="DU63" s="2">
        <v>3500</v>
      </c>
      <c r="DV63" s="2">
        <v>2952000</v>
      </c>
      <c r="DW63" s="2">
        <v>95000</v>
      </c>
      <c r="DX63">
        <v>-380</v>
      </c>
      <c r="DY63">
        <v>210</v>
      </c>
      <c r="DZ63">
        <v>22840</v>
      </c>
      <c r="EA63">
        <v>820</v>
      </c>
      <c r="EB63" s="2">
        <v>136200</v>
      </c>
      <c r="EC63" s="2">
        <v>3900</v>
      </c>
      <c r="ED63" s="2">
        <v>102400</v>
      </c>
      <c r="EE63" s="2">
        <v>3400</v>
      </c>
      <c r="EF63" s="2">
        <v>927000</v>
      </c>
      <c r="EG63" s="2">
        <v>32000</v>
      </c>
      <c r="EH63" s="2">
        <v>1531000</v>
      </c>
      <c r="EI63" s="2">
        <v>48000</v>
      </c>
      <c r="EJ63" s="2">
        <v>187700</v>
      </c>
      <c r="EK63" s="2">
        <v>6400</v>
      </c>
      <c r="EL63" s="2">
        <v>111700</v>
      </c>
      <c r="EM63" s="2">
        <v>3800</v>
      </c>
      <c r="EN63">
        <v>11910</v>
      </c>
      <c r="EO63">
        <v>410</v>
      </c>
      <c r="EP63">
        <v>18010</v>
      </c>
      <c r="EQ63">
        <v>590</v>
      </c>
      <c r="ER63">
        <v>9140</v>
      </c>
      <c r="ES63">
        <v>350</v>
      </c>
      <c r="ET63">
        <v>6810</v>
      </c>
      <c r="EU63">
        <v>260</v>
      </c>
      <c r="EV63">
        <v>8700</v>
      </c>
      <c r="EW63">
        <v>350</v>
      </c>
      <c r="EX63">
        <v>6650</v>
      </c>
      <c r="EY63">
        <v>200</v>
      </c>
      <c r="EZ63">
        <v>5740</v>
      </c>
      <c r="FA63">
        <v>230</v>
      </c>
      <c r="FB63">
        <v>2200</v>
      </c>
      <c r="FC63">
        <v>110</v>
      </c>
      <c r="FD63">
        <v>2760</v>
      </c>
      <c r="FE63">
        <v>130</v>
      </c>
      <c r="FF63">
        <v>1670</v>
      </c>
      <c r="FG63">
        <v>100</v>
      </c>
      <c r="FH63">
        <v>2</v>
      </c>
      <c r="FI63">
        <v>11</v>
      </c>
      <c r="FJ63">
        <v>916</v>
      </c>
      <c r="FK63">
        <v>39</v>
      </c>
      <c r="FL63">
        <v>205</v>
      </c>
      <c r="FM63">
        <v>19</v>
      </c>
      <c r="FN63">
        <v>1078</v>
      </c>
      <c r="FO63">
        <v>68</v>
      </c>
      <c r="FP63" s="2">
        <v>39500</v>
      </c>
      <c r="FQ63" s="2">
        <v>1400</v>
      </c>
      <c r="FR63">
        <v>13430</v>
      </c>
      <c r="FS63">
        <v>480</v>
      </c>
      <c r="FT63">
        <v>39.5</v>
      </c>
      <c r="FU63">
        <v>7.1</v>
      </c>
      <c r="FV63" t="s">
        <v>846</v>
      </c>
    </row>
    <row r="64" spans="1:178" x14ac:dyDescent="0.25">
      <c r="A64" t="s">
        <v>608</v>
      </c>
      <c r="B64" t="s">
        <v>842</v>
      </c>
      <c r="C64" t="s">
        <v>609</v>
      </c>
      <c r="D64" t="s">
        <v>844</v>
      </c>
      <c r="E64" s="1">
        <v>1462.6079282407406</v>
      </c>
      <c r="F64">
        <v>42.066000000000003</v>
      </c>
      <c r="G64" t="s">
        <v>610</v>
      </c>
      <c r="H64" s="2">
        <v>6610000</v>
      </c>
      <c r="I64" s="2">
        <v>190000</v>
      </c>
      <c r="J64" s="2">
        <v>3062000</v>
      </c>
      <c r="K64" s="2">
        <v>95000</v>
      </c>
      <c r="L64">
        <v>34570</v>
      </c>
      <c r="M64">
        <v>230</v>
      </c>
      <c r="N64" s="2">
        <v>143500</v>
      </c>
      <c r="O64" s="2">
        <v>4100</v>
      </c>
      <c r="P64" s="2">
        <v>160500</v>
      </c>
      <c r="Q64" s="2">
        <v>1000</v>
      </c>
      <c r="R64" s="2">
        <v>156300</v>
      </c>
      <c r="S64" s="2">
        <v>4300</v>
      </c>
      <c r="T64" s="2">
        <v>103500</v>
      </c>
      <c r="U64" s="2">
        <v>3100</v>
      </c>
      <c r="V64" s="2">
        <v>934000</v>
      </c>
      <c r="W64" s="2">
        <v>29000</v>
      </c>
      <c r="X64" s="2">
        <v>1546000</v>
      </c>
      <c r="Y64" s="2">
        <v>53000</v>
      </c>
      <c r="Z64" s="2">
        <v>186300</v>
      </c>
      <c r="AA64" s="2">
        <v>6300</v>
      </c>
      <c r="AB64" s="2">
        <v>114200</v>
      </c>
      <c r="AC64" s="2">
        <v>3400</v>
      </c>
      <c r="AD64">
        <v>12050</v>
      </c>
      <c r="AE64">
        <v>420</v>
      </c>
      <c r="AF64">
        <v>18090</v>
      </c>
      <c r="AG64">
        <v>550</v>
      </c>
      <c r="AH64">
        <v>9110</v>
      </c>
      <c r="AI64">
        <v>300</v>
      </c>
      <c r="AJ64">
        <v>6720</v>
      </c>
      <c r="AK64">
        <v>260</v>
      </c>
      <c r="AL64">
        <v>8790</v>
      </c>
      <c r="AM64">
        <v>330</v>
      </c>
      <c r="AN64">
        <v>6580</v>
      </c>
      <c r="AO64">
        <v>230</v>
      </c>
      <c r="AP64">
        <v>5930</v>
      </c>
      <c r="AQ64">
        <v>210</v>
      </c>
      <c r="AR64">
        <v>2260</v>
      </c>
      <c r="AS64">
        <v>120</v>
      </c>
      <c r="AT64">
        <v>2780</v>
      </c>
      <c r="AU64">
        <v>120</v>
      </c>
      <c r="AV64">
        <v>1710</v>
      </c>
      <c r="AW64">
        <v>110</v>
      </c>
      <c r="AX64">
        <v>293</v>
      </c>
      <c r="AY64">
        <v>21</v>
      </c>
      <c r="AZ64">
        <v>98</v>
      </c>
      <c r="BA64">
        <v>11</v>
      </c>
      <c r="BB64">
        <v>983</v>
      </c>
      <c r="BC64">
        <v>39</v>
      </c>
      <c r="BD64">
        <v>202</v>
      </c>
      <c r="BE64">
        <v>18</v>
      </c>
      <c r="BF64">
        <v>1145</v>
      </c>
      <c r="BG64">
        <v>73</v>
      </c>
      <c r="BH64" s="2">
        <v>41700</v>
      </c>
      <c r="BI64" s="2">
        <v>1300</v>
      </c>
      <c r="BJ64">
        <v>14490</v>
      </c>
      <c r="BK64">
        <v>450</v>
      </c>
      <c r="BL64">
        <v>44.6</v>
      </c>
      <c r="BM64">
        <v>9.5</v>
      </c>
      <c r="BN64">
        <v>-3330</v>
      </c>
      <c r="BO64">
        <v>160</v>
      </c>
      <c r="BP64">
        <v>16.3</v>
      </c>
      <c r="BQ64">
        <v>8.6999999999999993</v>
      </c>
      <c r="BR64" s="2">
        <v>873000</v>
      </c>
      <c r="BS64" s="2">
        <v>26000</v>
      </c>
      <c r="BT64">
        <v>1630</v>
      </c>
      <c r="BU64">
        <v>100</v>
      </c>
      <c r="BV64">
        <v>-1464</v>
      </c>
      <c r="BW64">
        <v>66</v>
      </c>
      <c r="BX64">
        <v>637</v>
      </c>
      <c r="BY64">
        <v>19</v>
      </c>
      <c r="BZ64">
        <v>4860</v>
      </c>
      <c r="CA64">
        <v>150</v>
      </c>
      <c r="CB64">
        <v>7030</v>
      </c>
      <c r="CC64">
        <v>240</v>
      </c>
      <c r="CD64">
        <v>661</v>
      </c>
      <c r="CE64">
        <v>22</v>
      </c>
      <c r="CF64">
        <v>2254</v>
      </c>
      <c r="CG64">
        <v>70</v>
      </c>
      <c r="CH64">
        <v>276</v>
      </c>
      <c r="CI64">
        <v>9.6</v>
      </c>
      <c r="CJ64">
        <v>107.3</v>
      </c>
      <c r="CK64">
        <v>3.3</v>
      </c>
      <c r="CL64">
        <v>185.5</v>
      </c>
      <c r="CM64">
        <v>6.1</v>
      </c>
      <c r="CN64">
        <v>19.510000000000002</v>
      </c>
      <c r="CO64">
        <v>0.76</v>
      </c>
      <c r="CP64">
        <v>109.7</v>
      </c>
      <c r="CQ64">
        <v>4.0999999999999996</v>
      </c>
      <c r="CR64">
        <v>19.64</v>
      </c>
      <c r="CS64">
        <v>0.68</v>
      </c>
      <c r="CT64">
        <v>53.8</v>
      </c>
      <c r="CU64">
        <v>1.9</v>
      </c>
      <c r="CV64">
        <v>6.54</v>
      </c>
      <c r="CW64">
        <v>0.34</v>
      </c>
      <c r="CX64">
        <v>38.9</v>
      </c>
      <c r="CY64">
        <v>1.7</v>
      </c>
      <c r="CZ64">
        <v>4.8899999999999997</v>
      </c>
      <c r="DA64">
        <v>0.31</v>
      </c>
      <c r="DB64">
        <v>-32</v>
      </c>
      <c r="DC64">
        <v>21</v>
      </c>
      <c r="DD64">
        <v>-0.23</v>
      </c>
      <c r="DE64">
        <v>0.19</v>
      </c>
      <c r="DF64">
        <v>13.87</v>
      </c>
      <c r="DG64">
        <v>0.55000000000000004</v>
      </c>
      <c r="DH64">
        <v>3.08</v>
      </c>
      <c r="DI64">
        <v>0.27</v>
      </c>
      <c r="DJ64">
        <v>7.33</v>
      </c>
      <c r="DK64">
        <v>0.47</v>
      </c>
      <c r="DL64">
        <v>135.9</v>
      </c>
      <c r="DM64">
        <v>4.3</v>
      </c>
      <c r="DN64">
        <v>41.1</v>
      </c>
      <c r="DO64">
        <v>1.3</v>
      </c>
      <c r="DP64">
        <v>-7.7</v>
      </c>
      <c r="DQ64">
        <v>1.7</v>
      </c>
      <c r="DR64">
        <v>4.689E-5</v>
      </c>
      <c r="DS64">
        <v>4.8999999999999997E-7</v>
      </c>
      <c r="DT64" s="2">
        <v>141600</v>
      </c>
      <c r="DU64" s="2">
        <v>4100</v>
      </c>
      <c r="DV64" s="2">
        <v>3000000</v>
      </c>
      <c r="DW64" s="2">
        <v>95000</v>
      </c>
      <c r="DX64">
        <v>-400</v>
      </c>
      <c r="DY64">
        <v>210</v>
      </c>
      <c r="DZ64" s="2">
        <v>24400</v>
      </c>
      <c r="EA64" s="2">
        <v>1000</v>
      </c>
      <c r="EB64" s="2">
        <v>139000</v>
      </c>
      <c r="EC64" s="2">
        <v>4300</v>
      </c>
      <c r="ED64" s="2">
        <v>103500</v>
      </c>
      <c r="EE64" s="2">
        <v>3100</v>
      </c>
      <c r="EF64" s="2">
        <v>934000</v>
      </c>
      <c r="EG64" s="2">
        <v>29000</v>
      </c>
      <c r="EH64" s="2">
        <v>1546000</v>
      </c>
      <c r="EI64" s="2">
        <v>53000</v>
      </c>
      <c r="EJ64" s="2">
        <v>186300</v>
      </c>
      <c r="EK64" s="2">
        <v>6300</v>
      </c>
      <c r="EL64" s="2">
        <v>114200</v>
      </c>
      <c r="EM64" s="2">
        <v>3400</v>
      </c>
      <c r="EN64">
        <v>12050</v>
      </c>
      <c r="EO64">
        <v>420</v>
      </c>
      <c r="EP64">
        <v>18090</v>
      </c>
      <c r="EQ64">
        <v>550</v>
      </c>
      <c r="ER64">
        <v>9110</v>
      </c>
      <c r="ES64">
        <v>300</v>
      </c>
      <c r="ET64">
        <v>6720</v>
      </c>
      <c r="EU64">
        <v>260</v>
      </c>
      <c r="EV64">
        <v>8790</v>
      </c>
      <c r="EW64">
        <v>330</v>
      </c>
      <c r="EX64">
        <v>6580</v>
      </c>
      <c r="EY64">
        <v>230</v>
      </c>
      <c r="EZ64">
        <v>5930</v>
      </c>
      <c r="FA64">
        <v>210</v>
      </c>
      <c r="FB64">
        <v>2260</v>
      </c>
      <c r="FC64">
        <v>120</v>
      </c>
      <c r="FD64">
        <v>2780</v>
      </c>
      <c r="FE64">
        <v>120</v>
      </c>
      <c r="FF64">
        <v>1710</v>
      </c>
      <c r="FG64">
        <v>110</v>
      </c>
      <c r="FH64">
        <v>13</v>
      </c>
      <c r="FI64">
        <v>11</v>
      </c>
      <c r="FJ64">
        <v>981</v>
      </c>
      <c r="FK64">
        <v>39</v>
      </c>
      <c r="FL64">
        <v>202</v>
      </c>
      <c r="FM64">
        <v>18</v>
      </c>
      <c r="FN64">
        <v>1145</v>
      </c>
      <c r="FO64">
        <v>73</v>
      </c>
      <c r="FP64" s="2">
        <v>41700</v>
      </c>
      <c r="FQ64" s="2">
        <v>1300</v>
      </c>
      <c r="FR64">
        <v>14480</v>
      </c>
      <c r="FS64">
        <v>450</v>
      </c>
      <c r="FT64">
        <v>44.6</v>
      </c>
      <c r="FU64">
        <v>9.5</v>
      </c>
      <c r="FV64" t="s">
        <v>846</v>
      </c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44" workbookViewId="0">
      <selection activeCell="AJ73" sqref="AJ73"/>
    </sheetView>
  </sheetViews>
  <sheetFormatPr baseColWidth="10" defaultColWidth="8.88671875" defaultRowHeight="13.2" x14ac:dyDescent="0.25"/>
  <cols>
    <col min="3" max="3" width="12.44140625" bestFit="1" customWidth="1"/>
    <col min="5" max="5" width="9.88671875" customWidth="1"/>
    <col min="17" max="17" width="9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644</v>
      </c>
      <c r="B2" t="s">
        <v>842</v>
      </c>
      <c r="C2" t="s">
        <v>645</v>
      </c>
      <c r="D2" t="s">
        <v>844</v>
      </c>
      <c r="E2" s="1">
        <v>1462.4170949074073</v>
      </c>
      <c r="F2">
        <v>38.808</v>
      </c>
      <c r="G2" t="s">
        <v>646</v>
      </c>
      <c r="H2" s="2">
        <v>3940000</v>
      </c>
      <c r="I2" s="2">
        <v>140000</v>
      </c>
      <c r="J2" s="2">
        <v>2760000</v>
      </c>
      <c r="K2" s="2">
        <v>100000</v>
      </c>
      <c r="L2">
        <v>54060</v>
      </c>
      <c r="M2">
        <v>330</v>
      </c>
      <c r="N2" s="2">
        <v>144000</v>
      </c>
      <c r="O2" s="2">
        <v>4800</v>
      </c>
      <c r="P2" s="2">
        <v>265200</v>
      </c>
      <c r="Q2" s="2">
        <v>3600</v>
      </c>
      <c r="R2">
        <v>38970</v>
      </c>
      <c r="S2">
        <v>640</v>
      </c>
      <c r="T2" s="2">
        <v>526000</v>
      </c>
      <c r="U2" s="2">
        <v>19000</v>
      </c>
      <c r="V2">
        <v>4210</v>
      </c>
      <c r="W2">
        <v>380</v>
      </c>
      <c r="X2">
        <v>13030</v>
      </c>
      <c r="Y2">
        <v>780</v>
      </c>
      <c r="Z2">
        <v>2960</v>
      </c>
      <c r="AA2">
        <v>220</v>
      </c>
      <c r="AB2">
        <v>2500</v>
      </c>
      <c r="AC2">
        <v>190</v>
      </c>
      <c r="AD2">
        <v>2010</v>
      </c>
      <c r="AE2">
        <v>130</v>
      </c>
      <c r="AF2">
        <v>1470</v>
      </c>
      <c r="AG2">
        <v>110</v>
      </c>
      <c r="AH2">
        <v>5850</v>
      </c>
      <c r="AI2">
        <v>280</v>
      </c>
      <c r="AJ2">
        <v>13830</v>
      </c>
      <c r="AK2">
        <v>530</v>
      </c>
      <c r="AL2" s="2">
        <v>31000</v>
      </c>
      <c r="AM2" s="2">
        <v>1200</v>
      </c>
      <c r="AN2" s="2">
        <v>26900</v>
      </c>
      <c r="AO2" s="2">
        <v>1100</v>
      </c>
      <c r="AP2" s="2">
        <v>26600</v>
      </c>
      <c r="AQ2" s="2">
        <v>1000</v>
      </c>
      <c r="AR2">
        <v>10520</v>
      </c>
      <c r="AS2">
        <v>460</v>
      </c>
      <c r="AT2">
        <v>11430</v>
      </c>
      <c r="AU2">
        <v>510</v>
      </c>
      <c r="AV2">
        <v>5170</v>
      </c>
      <c r="AW2">
        <v>200</v>
      </c>
      <c r="AX2">
        <v>496</v>
      </c>
      <c r="AY2">
        <v>29</v>
      </c>
      <c r="AZ2">
        <v>216</v>
      </c>
      <c r="BA2">
        <v>17</v>
      </c>
      <c r="BB2">
        <v>709</v>
      </c>
      <c r="BC2">
        <v>32</v>
      </c>
      <c r="BD2">
        <v>520</v>
      </c>
      <c r="BE2">
        <v>31</v>
      </c>
      <c r="BF2">
        <v>1260</v>
      </c>
      <c r="BG2">
        <v>88</v>
      </c>
      <c r="BH2">
        <v>661</v>
      </c>
      <c r="BI2">
        <v>98</v>
      </c>
      <c r="BJ2">
        <v>1502</v>
      </c>
      <c r="BK2">
        <v>59</v>
      </c>
      <c r="BL2">
        <v>0</v>
      </c>
      <c r="BM2">
        <v>1</v>
      </c>
      <c r="BN2">
        <v>-19640</v>
      </c>
      <c r="BO2">
        <v>740</v>
      </c>
      <c r="BP2">
        <v>110</v>
      </c>
      <c r="BQ2">
        <v>23</v>
      </c>
      <c r="BR2" s="2">
        <v>705000</v>
      </c>
      <c r="BS2" s="2">
        <v>24000</v>
      </c>
      <c r="BT2">
        <v>460</v>
      </c>
      <c r="BU2">
        <v>15</v>
      </c>
      <c r="BV2">
        <v>880</v>
      </c>
      <c r="BW2">
        <v>27</v>
      </c>
      <c r="BX2">
        <v>2589</v>
      </c>
      <c r="BY2">
        <v>92</v>
      </c>
      <c r="BZ2">
        <v>17.7</v>
      </c>
      <c r="CA2">
        <v>1.6</v>
      </c>
      <c r="CB2">
        <v>52.4</v>
      </c>
      <c r="CC2">
        <v>3.1</v>
      </c>
      <c r="CD2">
        <v>8.9</v>
      </c>
      <c r="CE2">
        <v>0.66</v>
      </c>
      <c r="CF2">
        <v>40.6</v>
      </c>
      <c r="CG2">
        <v>3.1</v>
      </c>
      <c r="CH2">
        <v>42.1</v>
      </c>
      <c r="CI2">
        <v>2.7</v>
      </c>
      <c r="CJ2">
        <v>7.77</v>
      </c>
      <c r="CK2">
        <v>0.56999999999999995</v>
      </c>
      <c r="CL2">
        <v>106.3</v>
      </c>
      <c r="CM2">
        <v>5</v>
      </c>
      <c r="CN2">
        <v>35.5</v>
      </c>
      <c r="CO2">
        <v>1.4</v>
      </c>
      <c r="CP2">
        <v>339</v>
      </c>
      <c r="CQ2">
        <v>13</v>
      </c>
      <c r="CR2">
        <v>71.599999999999994</v>
      </c>
      <c r="CS2">
        <v>2.9</v>
      </c>
      <c r="CT2">
        <v>206.5</v>
      </c>
      <c r="CU2">
        <v>7.8</v>
      </c>
      <c r="CV2">
        <v>27.6</v>
      </c>
      <c r="CW2">
        <v>1.2</v>
      </c>
      <c r="CX2">
        <v>143</v>
      </c>
      <c r="CY2">
        <v>6.3</v>
      </c>
      <c r="CZ2">
        <v>13.54</v>
      </c>
      <c r="DA2">
        <v>0.52</v>
      </c>
      <c r="DB2">
        <v>201</v>
      </c>
      <c r="DC2">
        <v>29</v>
      </c>
      <c r="DD2">
        <v>29.7</v>
      </c>
      <c r="DE2">
        <v>4.3</v>
      </c>
      <c r="DF2">
        <v>8.9700000000000006</v>
      </c>
      <c r="DG2">
        <v>0.41</v>
      </c>
      <c r="DH2">
        <v>7.37</v>
      </c>
      <c r="DI2">
        <v>0.44</v>
      </c>
      <c r="DJ2">
        <v>7.38</v>
      </c>
      <c r="DK2">
        <v>0.52</v>
      </c>
      <c r="DL2">
        <v>1.95</v>
      </c>
      <c r="DM2">
        <v>0.28999999999999998</v>
      </c>
      <c r="DN2">
        <v>4.01</v>
      </c>
      <c r="DO2">
        <v>0.16</v>
      </c>
      <c r="DP2">
        <v>-6.0409999999999998E-2</v>
      </c>
      <c r="DQ2">
        <v>5.1000000000000004E-4</v>
      </c>
      <c r="DR2">
        <v>5.7300000000000002E-6</v>
      </c>
      <c r="DS2">
        <v>1.6999999999999999E-7</v>
      </c>
      <c r="DT2" s="2">
        <v>141500</v>
      </c>
      <c r="DU2" s="2">
        <v>4800</v>
      </c>
      <c r="DV2" s="2">
        <v>2690000</v>
      </c>
      <c r="DW2" s="2">
        <v>100000</v>
      </c>
      <c r="DX2">
        <v>1480</v>
      </c>
      <c r="DY2">
        <v>310</v>
      </c>
      <c r="DZ2" s="2">
        <v>111600</v>
      </c>
      <c r="EA2" s="2">
        <v>3600</v>
      </c>
      <c r="EB2">
        <v>20950</v>
      </c>
      <c r="EC2">
        <v>640</v>
      </c>
      <c r="ED2" s="2">
        <v>526000</v>
      </c>
      <c r="EE2" s="2">
        <v>19000</v>
      </c>
      <c r="EF2">
        <v>4210</v>
      </c>
      <c r="EG2">
        <v>380</v>
      </c>
      <c r="EH2">
        <v>13030</v>
      </c>
      <c r="EI2">
        <v>780</v>
      </c>
      <c r="EJ2">
        <v>2960</v>
      </c>
      <c r="EK2">
        <v>220</v>
      </c>
      <c r="EL2">
        <v>2500</v>
      </c>
      <c r="EM2">
        <v>190</v>
      </c>
      <c r="EN2">
        <v>2010</v>
      </c>
      <c r="EO2">
        <v>130</v>
      </c>
      <c r="EP2">
        <v>1470</v>
      </c>
      <c r="EQ2">
        <v>110</v>
      </c>
      <c r="ER2">
        <v>5850</v>
      </c>
      <c r="ES2">
        <v>280</v>
      </c>
      <c r="ET2">
        <v>13830</v>
      </c>
      <c r="EU2">
        <v>530</v>
      </c>
      <c r="EV2" s="2">
        <v>31000</v>
      </c>
      <c r="EW2" s="2">
        <v>1200</v>
      </c>
      <c r="EX2" s="2">
        <v>26900</v>
      </c>
      <c r="EY2" s="2">
        <v>1100</v>
      </c>
      <c r="EZ2" s="2">
        <v>26600</v>
      </c>
      <c r="FA2" s="2">
        <v>1000</v>
      </c>
      <c r="FB2">
        <v>10520</v>
      </c>
      <c r="FC2">
        <v>460</v>
      </c>
      <c r="FD2">
        <v>11430</v>
      </c>
      <c r="FE2">
        <v>510</v>
      </c>
      <c r="FF2">
        <v>5170</v>
      </c>
      <c r="FG2">
        <v>200</v>
      </c>
      <c r="FH2">
        <v>121</v>
      </c>
      <c r="FI2">
        <v>17</v>
      </c>
      <c r="FJ2">
        <v>706</v>
      </c>
      <c r="FK2">
        <v>32</v>
      </c>
      <c r="FL2">
        <v>520</v>
      </c>
      <c r="FM2">
        <v>31</v>
      </c>
      <c r="FN2">
        <v>1260</v>
      </c>
      <c r="FO2">
        <v>88</v>
      </c>
      <c r="FP2">
        <v>661</v>
      </c>
      <c r="FQ2">
        <v>98</v>
      </c>
      <c r="FR2">
        <v>1502</v>
      </c>
      <c r="FS2">
        <v>59</v>
      </c>
      <c r="FT2">
        <v>-7.2122582000000001E-3</v>
      </c>
      <c r="FU2">
        <v>1.6000000000000001E-9</v>
      </c>
      <c r="FV2" t="s">
        <v>846</v>
      </c>
      <c r="FW2">
        <v>0</v>
      </c>
      <c r="FX2">
        <v>2.8108</v>
      </c>
      <c r="FY2">
        <v>2.0573000000000001</v>
      </c>
      <c r="FZ2">
        <v>714.22</v>
      </c>
      <c r="GA2">
        <v>0.60372000000000003</v>
      </c>
      <c r="GB2">
        <v>2.0604</v>
      </c>
      <c r="GC2">
        <v>0.23766999999999999</v>
      </c>
      <c r="GD2">
        <v>3.907</v>
      </c>
      <c r="GE2">
        <v>5.2176999999999998</v>
      </c>
      <c r="GF2">
        <v>1.3938999999999999</v>
      </c>
      <c r="GG2">
        <v>0.4924</v>
      </c>
      <c r="GH2">
        <v>0.31744</v>
      </c>
      <c r="GI2">
        <v>8.0077999999999996E-2</v>
      </c>
      <c r="GJ2">
        <v>0.27546999999999999</v>
      </c>
      <c r="GK2">
        <v>7.7783000000000005E-2</v>
      </c>
      <c r="GL2">
        <v>0.26378000000000001</v>
      </c>
      <c r="GM2">
        <v>0</v>
      </c>
      <c r="GN2">
        <v>0.25502999999999998</v>
      </c>
      <c r="GO2">
        <v>9.4322000000000003E-2</v>
      </c>
      <c r="GP2">
        <v>0</v>
      </c>
      <c r="GQ2">
        <v>3.968E-2</v>
      </c>
      <c r="GR2">
        <v>396.8</v>
      </c>
      <c r="GS2">
        <v>5.0983000000000001</v>
      </c>
      <c r="GT2">
        <v>0.14333000000000001</v>
      </c>
      <c r="GU2">
        <v>0.27423999999999998</v>
      </c>
      <c r="GV2">
        <v>8.8886000000000007E-2</v>
      </c>
      <c r="GW2">
        <v>0.10811</v>
      </c>
      <c r="GX2">
        <v>2.0223000000000001E-2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647</v>
      </c>
      <c r="B3" t="s">
        <v>842</v>
      </c>
      <c r="C3" t="s">
        <v>648</v>
      </c>
      <c r="D3" t="s">
        <v>844</v>
      </c>
      <c r="E3" s="1">
        <v>1462.4178240740741</v>
      </c>
      <c r="F3">
        <v>41.152000000000001</v>
      </c>
      <c r="G3" t="s">
        <v>649</v>
      </c>
      <c r="H3" s="2">
        <v>5190000</v>
      </c>
      <c r="I3" s="2">
        <v>170000</v>
      </c>
      <c r="J3" s="2">
        <v>3116000</v>
      </c>
      <c r="K3" s="2">
        <v>98000</v>
      </c>
      <c r="L3">
        <v>53230</v>
      </c>
      <c r="M3">
        <v>280</v>
      </c>
      <c r="N3" s="2">
        <v>150800</v>
      </c>
      <c r="O3" s="2">
        <v>4600</v>
      </c>
      <c r="P3" s="2">
        <v>493000</v>
      </c>
      <c r="Q3" s="2">
        <v>10000</v>
      </c>
      <c r="R3">
        <v>31770</v>
      </c>
      <c r="S3">
        <v>600</v>
      </c>
      <c r="T3" s="2">
        <v>760000</v>
      </c>
      <c r="U3" s="2">
        <v>33000</v>
      </c>
      <c r="V3" s="2">
        <v>55100</v>
      </c>
      <c r="W3" s="2">
        <v>2700</v>
      </c>
      <c r="X3" s="2">
        <v>173300</v>
      </c>
      <c r="Y3" s="2">
        <v>8400</v>
      </c>
      <c r="Z3" s="2">
        <v>37300</v>
      </c>
      <c r="AA3" s="2">
        <v>1900</v>
      </c>
      <c r="AB3" s="2">
        <v>38300</v>
      </c>
      <c r="AC3" s="2">
        <v>2000</v>
      </c>
      <c r="AD3">
        <v>13500</v>
      </c>
      <c r="AE3">
        <v>730</v>
      </c>
      <c r="AF3">
        <v>4070</v>
      </c>
      <c r="AG3">
        <v>220</v>
      </c>
      <c r="AH3" s="2">
        <v>21500</v>
      </c>
      <c r="AI3" s="2">
        <v>1100</v>
      </c>
      <c r="AJ3" s="2">
        <v>23800</v>
      </c>
      <c r="AK3" s="2">
        <v>1100</v>
      </c>
      <c r="AL3" s="2">
        <v>40800</v>
      </c>
      <c r="AM3" s="2">
        <v>1800</v>
      </c>
      <c r="AN3" s="2">
        <v>37700</v>
      </c>
      <c r="AO3" s="2">
        <v>1700</v>
      </c>
      <c r="AP3" s="2">
        <v>39500</v>
      </c>
      <c r="AQ3" s="2">
        <v>1700</v>
      </c>
      <c r="AR3">
        <v>17110</v>
      </c>
      <c r="AS3">
        <v>780</v>
      </c>
      <c r="AT3">
        <v>20720</v>
      </c>
      <c r="AU3">
        <v>920</v>
      </c>
      <c r="AV3">
        <v>11720</v>
      </c>
      <c r="AW3">
        <v>570</v>
      </c>
      <c r="AX3">
        <v>390</v>
      </c>
      <c r="AY3">
        <v>26</v>
      </c>
      <c r="AZ3">
        <v>142</v>
      </c>
      <c r="BA3">
        <v>16</v>
      </c>
      <c r="BB3">
        <v>1432</v>
      </c>
      <c r="BC3">
        <v>46</v>
      </c>
      <c r="BD3">
        <v>648</v>
      </c>
      <c r="BE3">
        <v>41</v>
      </c>
      <c r="BF3">
        <v>1492</v>
      </c>
      <c r="BG3">
        <v>93</v>
      </c>
      <c r="BH3">
        <v>4600</v>
      </c>
      <c r="BI3">
        <v>320</v>
      </c>
      <c r="BJ3">
        <v>15420</v>
      </c>
      <c r="BK3">
        <v>650</v>
      </c>
      <c r="BL3">
        <v>0</v>
      </c>
      <c r="BM3">
        <v>1</v>
      </c>
      <c r="BN3">
        <v>-22500</v>
      </c>
      <c r="BO3">
        <v>710</v>
      </c>
      <c r="BP3">
        <v>-42</v>
      </c>
      <c r="BQ3">
        <v>21</v>
      </c>
      <c r="BR3" s="2">
        <v>739000</v>
      </c>
      <c r="BS3" s="2">
        <v>23000</v>
      </c>
      <c r="BT3">
        <v>1359</v>
      </c>
      <c r="BU3">
        <v>43</v>
      </c>
      <c r="BV3">
        <v>565</v>
      </c>
      <c r="BW3">
        <v>25</v>
      </c>
      <c r="BX3">
        <v>3740</v>
      </c>
      <c r="BY3">
        <v>160</v>
      </c>
      <c r="BZ3">
        <v>232</v>
      </c>
      <c r="CA3">
        <v>11</v>
      </c>
      <c r="CB3">
        <v>697</v>
      </c>
      <c r="CC3">
        <v>34</v>
      </c>
      <c r="CD3">
        <v>112.1</v>
      </c>
      <c r="CE3">
        <v>5.6</v>
      </c>
      <c r="CF3">
        <v>619</v>
      </c>
      <c r="CG3">
        <v>33</v>
      </c>
      <c r="CH3">
        <v>282</v>
      </c>
      <c r="CI3">
        <v>15</v>
      </c>
      <c r="CJ3">
        <v>21.5</v>
      </c>
      <c r="CK3">
        <v>1.2</v>
      </c>
      <c r="CL3">
        <v>391</v>
      </c>
      <c r="CM3">
        <v>19</v>
      </c>
      <c r="CN3">
        <v>61</v>
      </c>
      <c r="CO3">
        <v>2.9</v>
      </c>
      <c r="CP3">
        <v>446</v>
      </c>
      <c r="CQ3">
        <v>20</v>
      </c>
      <c r="CR3">
        <v>100.2</v>
      </c>
      <c r="CS3">
        <v>4.4000000000000004</v>
      </c>
      <c r="CT3">
        <v>307</v>
      </c>
      <c r="CU3">
        <v>13</v>
      </c>
      <c r="CV3">
        <v>44.9</v>
      </c>
      <c r="CW3">
        <v>2</v>
      </c>
      <c r="CX3">
        <v>259</v>
      </c>
      <c r="CY3">
        <v>11</v>
      </c>
      <c r="CZ3">
        <v>30.7</v>
      </c>
      <c r="DA3">
        <v>1.5</v>
      </c>
      <c r="DB3">
        <v>92</v>
      </c>
      <c r="DC3">
        <v>26</v>
      </c>
      <c r="DD3">
        <v>11.8</v>
      </c>
      <c r="DE3">
        <v>3.9</v>
      </c>
      <c r="DF3">
        <v>18.170000000000002</v>
      </c>
      <c r="DG3">
        <v>0.59</v>
      </c>
      <c r="DH3">
        <v>9.19</v>
      </c>
      <c r="DI3">
        <v>0.57999999999999996</v>
      </c>
      <c r="DJ3">
        <v>8.74</v>
      </c>
      <c r="DK3">
        <v>0.54</v>
      </c>
      <c r="DL3">
        <v>13.58</v>
      </c>
      <c r="DM3">
        <v>0.94</v>
      </c>
      <c r="DN3">
        <v>41.1</v>
      </c>
      <c r="DO3">
        <v>1.7</v>
      </c>
      <c r="DP3">
        <v>17</v>
      </c>
      <c r="DQ3">
        <v>14</v>
      </c>
      <c r="DR3">
        <v>5.469E-5</v>
      </c>
      <c r="DS3">
        <v>8.9999999999999996E-7</v>
      </c>
      <c r="DT3" s="2">
        <v>148400</v>
      </c>
      <c r="DU3" s="2">
        <v>4600</v>
      </c>
      <c r="DV3" s="2">
        <v>3039000</v>
      </c>
      <c r="DW3" s="2">
        <v>98000</v>
      </c>
      <c r="DX3">
        <v>-550</v>
      </c>
      <c r="DY3">
        <v>280</v>
      </c>
      <c r="DZ3" s="2">
        <v>339000</v>
      </c>
      <c r="EA3" s="2">
        <v>10000</v>
      </c>
      <c r="EB3">
        <v>13800</v>
      </c>
      <c r="EC3">
        <v>590</v>
      </c>
      <c r="ED3" s="2">
        <v>760000</v>
      </c>
      <c r="EE3" s="2">
        <v>33000</v>
      </c>
      <c r="EF3" s="2">
        <v>55100</v>
      </c>
      <c r="EG3" s="2">
        <v>2700</v>
      </c>
      <c r="EH3" s="2">
        <v>173300</v>
      </c>
      <c r="EI3" s="2">
        <v>8400</v>
      </c>
      <c r="EJ3" s="2">
        <v>37300</v>
      </c>
      <c r="EK3" s="2">
        <v>1900</v>
      </c>
      <c r="EL3" s="2">
        <v>38300</v>
      </c>
      <c r="EM3" s="2">
        <v>2000</v>
      </c>
      <c r="EN3">
        <v>13500</v>
      </c>
      <c r="EO3">
        <v>730</v>
      </c>
      <c r="EP3">
        <v>4070</v>
      </c>
      <c r="EQ3">
        <v>220</v>
      </c>
      <c r="ER3" s="2">
        <v>21500</v>
      </c>
      <c r="ES3" s="2">
        <v>1100</v>
      </c>
      <c r="ET3" s="2">
        <v>23800</v>
      </c>
      <c r="EU3" s="2">
        <v>1100</v>
      </c>
      <c r="EV3" s="2">
        <v>40800</v>
      </c>
      <c r="EW3" s="2">
        <v>1800</v>
      </c>
      <c r="EX3" s="2">
        <v>37700</v>
      </c>
      <c r="EY3" s="2">
        <v>1700</v>
      </c>
      <c r="EZ3" s="2">
        <v>39500</v>
      </c>
      <c r="FA3" s="2">
        <v>1700</v>
      </c>
      <c r="FB3">
        <v>17110</v>
      </c>
      <c r="FC3">
        <v>780</v>
      </c>
      <c r="FD3">
        <v>20720</v>
      </c>
      <c r="FE3">
        <v>920</v>
      </c>
      <c r="FF3">
        <v>11720</v>
      </c>
      <c r="FG3">
        <v>570</v>
      </c>
      <c r="FH3">
        <v>47</v>
      </c>
      <c r="FI3">
        <v>16</v>
      </c>
      <c r="FJ3">
        <v>1429</v>
      </c>
      <c r="FK3">
        <v>46</v>
      </c>
      <c r="FL3">
        <v>648</v>
      </c>
      <c r="FM3">
        <v>41</v>
      </c>
      <c r="FN3">
        <v>1492</v>
      </c>
      <c r="FO3">
        <v>93</v>
      </c>
      <c r="FP3">
        <v>4600</v>
      </c>
      <c r="FQ3">
        <v>320</v>
      </c>
      <c r="FR3">
        <v>15420</v>
      </c>
      <c r="FS3">
        <v>650</v>
      </c>
      <c r="FT3">
        <v>-7.2122187000000001E-3</v>
      </c>
      <c r="FU3">
        <v>1.8E-9</v>
      </c>
      <c r="FV3" t="s">
        <v>846</v>
      </c>
      <c r="FW3">
        <v>0</v>
      </c>
      <c r="FX3">
        <v>1.0379</v>
      </c>
      <c r="FY3">
        <v>1.6049</v>
      </c>
      <c r="FZ3">
        <v>784.7</v>
      </c>
      <c r="GA3">
        <v>0.70306000000000002</v>
      </c>
      <c r="GB3">
        <v>2.0392000000000001</v>
      </c>
      <c r="GC3">
        <v>3.8620999999999999</v>
      </c>
      <c r="GD3">
        <v>0.30170999999999998</v>
      </c>
      <c r="GE3">
        <v>0.80257999999999996</v>
      </c>
      <c r="GF3">
        <v>0.13497999999999999</v>
      </c>
      <c r="GG3">
        <v>0.53795999999999999</v>
      </c>
      <c r="GH3">
        <v>0</v>
      </c>
      <c r="GI3">
        <v>0</v>
      </c>
      <c r="GJ3">
        <v>0</v>
      </c>
      <c r="GK3">
        <v>0</v>
      </c>
      <c r="GL3">
        <v>0.28482000000000002</v>
      </c>
      <c r="GM3">
        <v>5.9716999999999999E-2</v>
      </c>
      <c r="GN3">
        <v>0</v>
      </c>
      <c r="GO3">
        <v>4.3704E-2</v>
      </c>
      <c r="GP3">
        <v>0</v>
      </c>
      <c r="GQ3">
        <v>4.3579E-2</v>
      </c>
      <c r="GR3">
        <v>435.79</v>
      </c>
      <c r="GS3">
        <v>7.9687999999999999</v>
      </c>
      <c r="GT3">
        <v>9.1074000000000002E-2</v>
      </c>
      <c r="GU3">
        <v>0</v>
      </c>
      <c r="GV3">
        <v>0.13158</v>
      </c>
      <c r="GW3">
        <v>4.9078999999999998E-2</v>
      </c>
      <c r="GX3">
        <v>1.7395000000000001E-2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650</v>
      </c>
      <c r="B4" t="s">
        <v>842</v>
      </c>
      <c r="C4" t="s">
        <v>651</v>
      </c>
      <c r="D4" t="s">
        <v>844</v>
      </c>
      <c r="E4" s="1">
        <v>1462.4185763888888</v>
      </c>
      <c r="F4">
        <v>40.892000000000003</v>
      </c>
      <c r="G4" t="s">
        <v>652</v>
      </c>
      <c r="H4" s="2">
        <v>4880000</v>
      </c>
      <c r="I4" s="2">
        <v>150000</v>
      </c>
      <c r="J4" s="2">
        <v>2870000</v>
      </c>
      <c r="K4" s="2">
        <v>100000</v>
      </c>
      <c r="L4">
        <v>54740</v>
      </c>
      <c r="M4">
        <v>290</v>
      </c>
      <c r="N4" s="2">
        <v>138900</v>
      </c>
      <c r="O4" s="2">
        <v>4500</v>
      </c>
      <c r="P4" s="2">
        <v>501000</v>
      </c>
      <c r="Q4" s="2">
        <v>11000</v>
      </c>
      <c r="R4">
        <v>26440</v>
      </c>
      <c r="S4">
        <v>370</v>
      </c>
      <c r="T4" s="2">
        <v>594000</v>
      </c>
      <c r="U4" s="2">
        <v>17000</v>
      </c>
      <c r="V4" s="2">
        <v>59400</v>
      </c>
      <c r="W4" s="2">
        <v>2000</v>
      </c>
      <c r="X4" s="2">
        <v>228700</v>
      </c>
      <c r="Y4" s="2">
        <v>7100</v>
      </c>
      <c r="Z4" s="2">
        <v>57700</v>
      </c>
      <c r="AA4" s="2">
        <v>1900</v>
      </c>
      <c r="AB4" s="2">
        <v>56700</v>
      </c>
      <c r="AC4" s="2">
        <v>1900</v>
      </c>
      <c r="AD4">
        <v>18190</v>
      </c>
      <c r="AE4">
        <v>560</v>
      </c>
      <c r="AF4">
        <v>5190</v>
      </c>
      <c r="AG4">
        <v>220</v>
      </c>
      <c r="AH4">
        <v>25150</v>
      </c>
      <c r="AI4">
        <v>790</v>
      </c>
      <c r="AJ4" s="2">
        <v>34800</v>
      </c>
      <c r="AK4" s="2">
        <v>1200</v>
      </c>
      <c r="AL4" s="2">
        <v>59300</v>
      </c>
      <c r="AM4" s="2">
        <v>1900</v>
      </c>
      <c r="AN4" s="2">
        <v>45200</v>
      </c>
      <c r="AO4" s="2">
        <v>1400</v>
      </c>
      <c r="AP4" s="2">
        <v>37300</v>
      </c>
      <c r="AQ4" s="2">
        <v>1300</v>
      </c>
      <c r="AR4">
        <v>14060</v>
      </c>
      <c r="AS4">
        <v>530</v>
      </c>
      <c r="AT4">
        <v>17420</v>
      </c>
      <c r="AU4">
        <v>550</v>
      </c>
      <c r="AV4">
        <v>9280</v>
      </c>
      <c r="AW4">
        <v>350</v>
      </c>
      <c r="AX4">
        <v>366</v>
      </c>
      <c r="AY4">
        <v>28</v>
      </c>
      <c r="AZ4">
        <v>167</v>
      </c>
      <c r="BA4">
        <v>16</v>
      </c>
      <c r="BB4">
        <v>1256</v>
      </c>
      <c r="BC4">
        <v>40</v>
      </c>
      <c r="BD4">
        <v>658</v>
      </c>
      <c r="BE4">
        <v>33</v>
      </c>
      <c r="BF4">
        <v>1545</v>
      </c>
      <c r="BG4">
        <v>91</v>
      </c>
      <c r="BH4">
        <v>0</v>
      </c>
      <c r="BI4">
        <v>1</v>
      </c>
      <c r="BJ4">
        <v>10280</v>
      </c>
      <c r="BK4">
        <v>290</v>
      </c>
      <c r="BL4">
        <v>0</v>
      </c>
      <c r="BM4">
        <v>1</v>
      </c>
      <c r="BN4">
        <v>-21170</v>
      </c>
      <c r="BO4">
        <v>740</v>
      </c>
      <c r="BP4">
        <v>-18</v>
      </c>
      <c r="BQ4">
        <v>22</v>
      </c>
      <c r="BR4" s="2">
        <v>680000</v>
      </c>
      <c r="BS4" s="2">
        <v>23000</v>
      </c>
      <c r="BT4">
        <v>1358</v>
      </c>
      <c r="BU4">
        <v>43</v>
      </c>
      <c r="BV4">
        <v>340</v>
      </c>
      <c r="BW4">
        <v>15</v>
      </c>
      <c r="BX4">
        <v>2922</v>
      </c>
      <c r="BY4">
        <v>86</v>
      </c>
      <c r="BZ4">
        <v>250.2</v>
      </c>
      <c r="CA4">
        <v>8.3000000000000007</v>
      </c>
      <c r="CB4">
        <v>919</v>
      </c>
      <c r="CC4">
        <v>29</v>
      </c>
      <c r="CD4">
        <v>173.6</v>
      </c>
      <c r="CE4">
        <v>5.6</v>
      </c>
      <c r="CF4">
        <v>911</v>
      </c>
      <c r="CG4">
        <v>31</v>
      </c>
      <c r="CH4">
        <v>380</v>
      </c>
      <c r="CI4">
        <v>12</v>
      </c>
      <c r="CJ4">
        <v>27.4</v>
      </c>
      <c r="CK4">
        <v>1.2</v>
      </c>
      <c r="CL4">
        <v>457</v>
      </c>
      <c r="CM4">
        <v>14</v>
      </c>
      <c r="CN4">
        <v>89.4</v>
      </c>
      <c r="CO4">
        <v>3</v>
      </c>
      <c r="CP4">
        <v>648</v>
      </c>
      <c r="CQ4">
        <v>21</v>
      </c>
      <c r="CR4">
        <v>120.2</v>
      </c>
      <c r="CS4">
        <v>3.7</v>
      </c>
      <c r="CT4">
        <v>290</v>
      </c>
      <c r="CU4">
        <v>10</v>
      </c>
      <c r="CV4">
        <v>36.9</v>
      </c>
      <c r="CW4">
        <v>1.4</v>
      </c>
      <c r="CX4">
        <v>217.6</v>
      </c>
      <c r="CY4">
        <v>6.9</v>
      </c>
      <c r="CZ4">
        <v>24.3</v>
      </c>
      <c r="DA4">
        <v>0.91</v>
      </c>
      <c r="DB4">
        <v>66</v>
      </c>
      <c r="DC4">
        <v>28</v>
      </c>
      <c r="DD4">
        <v>18.2</v>
      </c>
      <c r="DE4">
        <v>4</v>
      </c>
      <c r="DF4">
        <v>15.95</v>
      </c>
      <c r="DG4">
        <v>0.51</v>
      </c>
      <c r="DH4">
        <v>9.33</v>
      </c>
      <c r="DI4">
        <v>0.47</v>
      </c>
      <c r="DJ4">
        <v>9.06</v>
      </c>
      <c r="DK4">
        <v>0.53</v>
      </c>
      <c r="DL4">
        <v>-4.0231999999999997E-5</v>
      </c>
      <c r="DM4">
        <v>1.2E-8</v>
      </c>
      <c r="DN4">
        <v>27.43</v>
      </c>
      <c r="DO4">
        <v>0.78</v>
      </c>
      <c r="DP4">
        <v>-4.0689999999999997E-2</v>
      </c>
      <c r="DQ4">
        <v>2.9999999999999997E-4</v>
      </c>
      <c r="DR4">
        <v>4.0339999999999997E-5</v>
      </c>
      <c r="DS4">
        <v>6.5000000000000002E-7</v>
      </c>
      <c r="DT4" s="2">
        <v>136400</v>
      </c>
      <c r="DU4" s="2">
        <v>4500</v>
      </c>
      <c r="DV4" s="2">
        <v>2800000</v>
      </c>
      <c r="DW4" s="2">
        <v>100000</v>
      </c>
      <c r="DX4">
        <v>-240</v>
      </c>
      <c r="DY4">
        <v>280</v>
      </c>
      <c r="DZ4" s="2">
        <v>347000</v>
      </c>
      <c r="EA4" s="2">
        <v>11000</v>
      </c>
      <c r="EB4">
        <v>8540</v>
      </c>
      <c r="EC4">
        <v>370</v>
      </c>
      <c r="ED4" s="2">
        <v>594000</v>
      </c>
      <c r="EE4" s="2">
        <v>17000</v>
      </c>
      <c r="EF4" s="2">
        <v>59400</v>
      </c>
      <c r="EG4" s="2">
        <v>2000</v>
      </c>
      <c r="EH4" s="2">
        <v>228700</v>
      </c>
      <c r="EI4" s="2">
        <v>7100</v>
      </c>
      <c r="EJ4" s="2">
        <v>57700</v>
      </c>
      <c r="EK4" s="2">
        <v>1900</v>
      </c>
      <c r="EL4" s="2">
        <v>56700</v>
      </c>
      <c r="EM4" s="2">
        <v>1900</v>
      </c>
      <c r="EN4">
        <v>18190</v>
      </c>
      <c r="EO4">
        <v>560</v>
      </c>
      <c r="EP4">
        <v>5190</v>
      </c>
      <c r="EQ4">
        <v>220</v>
      </c>
      <c r="ER4">
        <v>25150</v>
      </c>
      <c r="ES4">
        <v>790</v>
      </c>
      <c r="ET4" s="2">
        <v>34800</v>
      </c>
      <c r="EU4" s="2">
        <v>1200</v>
      </c>
      <c r="EV4" s="2">
        <v>59300</v>
      </c>
      <c r="EW4" s="2">
        <v>1900</v>
      </c>
      <c r="EX4" s="2">
        <v>45200</v>
      </c>
      <c r="EY4" s="2">
        <v>1400</v>
      </c>
      <c r="EZ4" s="2">
        <v>37300</v>
      </c>
      <c r="FA4" s="2">
        <v>1300</v>
      </c>
      <c r="FB4">
        <v>14060</v>
      </c>
      <c r="FC4">
        <v>530</v>
      </c>
      <c r="FD4">
        <v>17420</v>
      </c>
      <c r="FE4">
        <v>550</v>
      </c>
      <c r="FF4">
        <v>9280</v>
      </c>
      <c r="FG4">
        <v>350</v>
      </c>
      <c r="FH4">
        <v>72</v>
      </c>
      <c r="FI4">
        <v>16</v>
      </c>
      <c r="FJ4">
        <v>1253</v>
      </c>
      <c r="FK4">
        <v>40</v>
      </c>
      <c r="FL4">
        <v>658</v>
      </c>
      <c r="FM4">
        <v>33</v>
      </c>
      <c r="FN4">
        <v>1545</v>
      </c>
      <c r="FO4">
        <v>91</v>
      </c>
      <c r="FP4">
        <v>-1.3644999999999999E-2</v>
      </c>
      <c r="FQ4">
        <v>3.9999999999999998E-6</v>
      </c>
      <c r="FR4">
        <v>10280</v>
      </c>
      <c r="FS4">
        <v>290</v>
      </c>
      <c r="FT4">
        <v>-7.2121787999999999E-3</v>
      </c>
      <c r="FU4">
        <v>1.6000000000000001E-9</v>
      </c>
      <c r="FV4" t="s">
        <v>846</v>
      </c>
      <c r="FW4">
        <v>0</v>
      </c>
      <c r="FX4">
        <v>1.1266</v>
      </c>
      <c r="FY4">
        <v>1.7415</v>
      </c>
      <c r="FZ4">
        <v>858.27</v>
      </c>
      <c r="GA4">
        <v>0.76614000000000004</v>
      </c>
      <c r="GB4">
        <v>2.2246999999999999</v>
      </c>
      <c r="GC4">
        <v>4.2199</v>
      </c>
      <c r="GD4">
        <v>0.32985999999999999</v>
      </c>
      <c r="GE4">
        <v>0.87685999999999997</v>
      </c>
      <c r="GF4">
        <v>0.14754</v>
      </c>
      <c r="GG4">
        <v>0.58543000000000001</v>
      </c>
      <c r="GH4">
        <v>0</v>
      </c>
      <c r="GI4">
        <v>0</v>
      </c>
      <c r="GJ4">
        <v>0</v>
      </c>
      <c r="GK4">
        <v>0</v>
      </c>
      <c r="GL4">
        <v>0.31140000000000001</v>
      </c>
      <c r="GM4">
        <v>6.5291000000000002E-2</v>
      </c>
      <c r="GN4">
        <v>0</v>
      </c>
      <c r="GO4">
        <v>4.7780000000000003E-2</v>
      </c>
      <c r="GP4">
        <v>0</v>
      </c>
      <c r="GQ4">
        <v>4.7655000000000003E-2</v>
      </c>
      <c r="GR4">
        <v>476.55</v>
      </c>
      <c r="GS4">
        <v>8.7870000000000008</v>
      </c>
      <c r="GT4">
        <v>9.9573999999999996E-2</v>
      </c>
      <c r="GU4">
        <v>0</v>
      </c>
      <c r="GV4">
        <v>0.14383000000000001</v>
      </c>
      <c r="GW4">
        <v>5.364E-2</v>
      </c>
      <c r="GX4">
        <v>1.9018E-2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653</v>
      </c>
      <c r="B5" t="s">
        <v>842</v>
      </c>
      <c r="C5" t="s">
        <v>654</v>
      </c>
      <c r="D5" t="s">
        <v>844</v>
      </c>
      <c r="E5" s="1">
        <v>1462.4193171296297</v>
      </c>
      <c r="F5">
        <v>42.085999999999999</v>
      </c>
      <c r="G5" t="s">
        <v>655</v>
      </c>
      <c r="H5" s="2">
        <v>4227000</v>
      </c>
      <c r="I5" s="2">
        <v>99000</v>
      </c>
      <c r="J5" s="2">
        <v>2619000</v>
      </c>
      <c r="K5" s="2">
        <v>70000</v>
      </c>
      <c r="L5">
        <v>56090</v>
      </c>
      <c r="M5">
        <v>290</v>
      </c>
      <c r="N5" s="2">
        <v>126400</v>
      </c>
      <c r="O5" s="2">
        <v>3600</v>
      </c>
      <c r="P5" s="2">
        <v>225400</v>
      </c>
      <c r="Q5" s="2">
        <v>2200</v>
      </c>
      <c r="R5" s="2">
        <v>83200</v>
      </c>
      <c r="S5" s="2">
        <v>1800</v>
      </c>
      <c r="T5" s="2">
        <v>102900</v>
      </c>
      <c r="U5" s="2">
        <v>2200</v>
      </c>
      <c r="V5" s="2">
        <v>229300</v>
      </c>
      <c r="W5" s="2">
        <v>5300</v>
      </c>
      <c r="X5" s="2">
        <v>523000</v>
      </c>
      <c r="Y5" s="2">
        <v>13000</v>
      </c>
      <c r="Z5" s="2">
        <v>92200</v>
      </c>
      <c r="AA5" s="2">
        <v>2300</v>
      </c>
      <c r="AB5" s="2">
        <v>74400</v>
      </c>
      <c r="AC5" s="2">
        <v>2000</v>
      </c>
      <c r="AD5">
        <v>12120</v>
      </c>
      <c r="AE5">
        <v>350</v>
      </c>
      <c r="AF5">
        <v>11890</v>
      </c>
      <c r="AG5">
        <v>340</v>
      </c>
      <c r="AH5">
        <v>11310</v>
      </c>
      <c r="AI5">
        <v>300</v>
      </c>
      <c r="AJ5">
        <v>8740</v>
      </c>
      <c r="AK5">
        <v>250</v>
      </c>
      <c r="AL5">
        <v>10290</v>
      </c>
      <c r="AM5">
        <v>300</v>
      </c>
      <c r="AN5">
        <v>6830</v>
      </c>
      <c r="AO5">
        <v>170</v>
      </c>
      <c r="AP5">
        <v>4930</v>
      </c>
      <c r="AQ5">
        <v>150</v>
      </c>
      <c r="AR5">
        <v>1493</v>
      </c>
      <c r="AS5">
        <v>77</v>
      </c>
      <c r="AT5">
        <v>1578</v>
      </c>
      <c r="AU5">
        <v>82</v>
      </c>
      <c r="AV5">
        <v>927</v>
      </c>
      <c r="AW5">
        <v>60</v>
      </c>
      <c r="AX5">
        <v>356</v>
      </c>
      <c r="AY5">
        <v>24</v>
      </c>
      <c r="AZ5">
        <v>106</v>
      </c>
      <c r="BA5">
        <v>15</v>
      </c>
      <c r="BB5">
        <v>104</v>
      </c>
      <c r="BC5">
        <v>12</v>
      </c>
      <c r="BD5">
        <v>40</v>
      </c>
      <c r="BE5">
        <v>8.5</v>
      </c>
      <c r="BF5">
        <v>152</v>
      </c>
      <c r="BG5">
        <v>25</v>
      </c>
      <c r="BH5">
        <v>4720</v>
      </c>
      <c r="BI5">
        <v>180</v>
      </c>
      <c r="BJ5">
        <v>1188</v>
      </c>
      <c r="BK5">
        <v>37</v>
      </c>
      <c r="BL5">
        <v>6.9</v>
      </c>
      <c r="BM5">
        <v>3</v>
      </c>
      <c r="BN5">
        <v>-19830</v>
      </c>
      <c r="BO5">
        <v>530</v>
      </c>
      <c r="BP5">
        <v>-21</v>
      </c>
      <c r="BQ5">
        <v>23</v>
      </c>
      <c r="BR5" s="2">
        <v>618000</v>
      </c>
      <c r="BS5" s="2">
        <v>18000</v>
      </c>
      <c r="BT5">
        <v>277.89999999999998</v>
      </c>
      <c r="BU5">
        <v>8.4</v>
      </c>
      <c r="BV5">
        <v>2541</v>
      </c>
      <c r="BW5">
        <v>72</v>
      </c>
      <c r="BX5">
        <v>506</v>
      </c>
      <c r="BY5">
        <v>11</v>
      </c>
      <c r="BZ5">
        <v>965</v>
      </c>
      <c r="CA5">
        <v>22</v>
      </c>
      <c r="CB5">
        <v>2102</v>
      </c>
      <c r="CC5">
        <v>52</v>
      </c>
      <c r="CD5">
        <v>277.3</v>
      </c>
      <c r="CE5">
        <v>6.8</v>
      </c>
      <c r="CF5">
        <v>1191</v>
      </c>
      <c r="CG5">
        <v>32</v>
      </c>
      <c r="CH5">
        <v>253</v>
      </c>
      <c r="CI5">
        <v>7.4</v>
      </c>
      <c r="CJ5">
        <v>62.9</v>
      </c>
      <c r="CK5">
        <v>1.8</v>
      </c>
      <c r="CL5">
        <v>205.4</v>
      </c>
      <c r="CM5">
        <v>5.4</v>
      </c>
      <c r="CN5">
        <v>22.43</v>
      </c>
      <c r="CO5">
        <v>0.64</v>
      </c>
      <c r="CP5">
        <v>112.4</v>
      </c>
      <c r="CQ5">
        <v>3.3</v>
      </c>
      <c r="CR5">
        <v>18.2</v>
      </c>
      <c r="CS5">
        <v>0.46</v>
      </c>
      <c r="CT5">
        <v>38.299999999999997</v>
      </c>
      <c r="CU5">
        <v>1.2</v>
      </c>
      <c r="CV5">
        <v>3.92</v>
      </c>
      <c r="CW5">
        <v>0.2</v>
      </c>
      <c r="CX5">
        <v>19.7</v>
      </c>
      <c r="CY5">
        <v>1</v>
      </c>
      <c r="CZ5">
        <v>2.4300000000000002</v>
      </c>
      <c r="DA5">
        <v>0.16</v>
      </c>
      <c r="DB5">
        <v>57</v>
      </c>
      <c r="DC5">
        <v>24</v>
      </c>
      <c r="DD5">
        <v>3.2</v>
      </c>
      <c r="DE5">
        <v>3.7</v>
      </c>
      <c r="DF5">
        <v>1.28</v>
      </c>
      <c r="DG5">
        <v>0.15</v>
      </c>
      <c r="DH5">
        <v>0.56000000000000005</v>
      </c>
      <c r="DI5">
        <v>0.12</v>
      </c>
      <c r="DJ5">
        <v>0.89</v>
      </c>
      <c r="DK5">
        <v>0.15</v>
      </c>
      <c r="DL5">
        <v>13.93</v>
      </c>
      <c r="DM5">
        <v>0.53</v>
      </c>
      <c r="DN5">
        <v>3.173</v>
      </c>
      <c r="DO5">
        <v>9.8000000000000004E-2</v>
      </c>
      <c r="DP5">
        <v>33</v>
      </c>
      <c r="DQ5">
        <v>14</v>
      </c>
      <c r="DR5">
        <v>5.1900000000000003E-6</v>
      </c>
      <c r="DS5">
        <v>1.4999999999999999E-7</v>
      </c>
      <c r="DT5" s="2">
        <v>124000</v>
      </c>
      <c r="DU5" s="2">
        <v>3600</v>
      </c>
      <c r="DV5" s="2">
        <v>2542000</v>
      </c>
      <c r="DW5" s="2">
        <v>70000</v>
      </c>
      <c r="DX5">
        <v>-260</v>
      </c>
      <c r="DY5">
        <v>290</v>
      </c>
      <c r="DZ5" s="2">
        <v>72700</v>
      </c>
      <c r="EA5" s="2">
        <v>2200</v>
      </c>
      <c r="EB5" s="2">
        <v>65400</v>
      </c>
      <c r="EC5" s="2">
        <v>1800</v>
      </c>
      <c r="ED5" s="2">
        <v>102900</v>
      </c>
      <c r="EE5" s="2">
        <v>2200</v>
      </c>
      <c r="EF5" s="2">
        <v>229300</v>
      </c>
      <c r="EG5" s="2">
        <v>5300</v>
      </c>
      <c r="EH5" s="2">
        <v>523000</v>
      </c>
      <c r="EI5" s="2">
        <v>13000</v>
      </c>
      <c r="EJ5" s="2">
        <v>92200</v>
      </c>
      <c r="EK5" s="2">
        <v>2300</v>
      </c>
      <c r="EL5" s="2">
        <v>74400</v>
      </c>
      <c r="EM5" s="2">
        <v>2000</v>
      </c>
      <c r="EN5">
        <v>12120</v>
      </c>
      <c r="EO5">
        <v>350</v>
      </c>
      <c r="EP5">
        <v>11890</v>
      </c>
      <c r="EQ5">
        <v>340</v>
      </c>
      <c r="ER5">
        <v>11310</v>
      </c>
      <c r="ES5">
        <v>300</v>
      </c>
      <c r="ET5">
        <v>8740</v>
      </c>
      <c r="EU5">
        <v>250</v>
      </c>
      <c r="EV5">
        <v>10290</v>
      </c>
      <c r="EW5">
        <v>300</v>
      </c>
      <c r="EX5">
        <v>6830</v>
      </c>
      <c r="EY5">
        <v>170</v>
      </c>
      <c r="EZ5">
        <v>4930</v>
      </c>
      <c r="FA5">
        <v>150</v>
      </c>
      <c r="FB5">
        <v>1493</v>
      </c>
      <c r="FC5">
        <v>77</v>
      </c>
      <c r="FD5">
        <v>1578</v>
      </c>
      <c r="FE5">
        <v>82</v>
      </c>
      <c r="FF5">
        <v>927</v>
      </c>
      <c r="FG5">
        <v>60</v>
      </c>
      <c r="FH5">
        <v>13</v>
      </c>
      <c r="FI5">
        <v>15</v>
      </c>
      <c r="FJ5">
        <v>101</v>
      </c>
      <c r="FK5">
        <v>12</v>
      </c>
      <c r="FL5">
        <v>39.700000000000003</v>
      </c>
      <c r="FM5">
        <v>8.5</v>
      </c>
      <c r="FN5">
        <v>152</v>
      </c>
      <c r="FO5">
        <v>25</v>
      </c>
      <c r="FP5">
        <v>4720</v>
      </c>
      <c r="FQ5">
        <v>180</v>
      </c>
      <c r="FR5">
        <v>1188</v>
      </c>
      <c r="FS5">
        <v>37</v>
      </c>
      <c r="FT5">
        <v>6.9</v>
      </c>
      <c r="FU5">
        <v>3</v>
      </c>
      <c r="FV5" t="s">
        <v>846</v>
      </c>
      <c r="FW5">
        <v>0</v>
      </c>
      <c r="FX5">
        <v>5.3404999999999996</v>
      </c>
      <c r="FY5">
        <v>1.2669999999999999</v>
      </c>
      <c r="FZ5">
        <v>617.29</v>
      </c>
      <c r="GA5">
        <v>0.72011000000000003</v>
      </c>
      <c r="GB5">
        <v>2.6707000000000001</v>
      </c>
      <c r="GC5">
        <v>0.37730999999999998</v>
      </c>
      <c r="GD5">
        <v>0.61226999999999998</v>
      </c>
      <c r="GE5">
        <v>0.80354999999999999</v>
      </c>
      <c r="GF5">
        <v>0.13716999999999999</v>
      </c>
      <c r="GG5">
        <v>2.1930999999999998</v>
      </c>
      <c r="GH5">
        <v>0.4763</v>
      </c>
      <c r="GI5">
        <v>8.8735999999999995E-2</v>
      </c>
      <c r="GJ5">
        <v>0.41421999999999998</v>
      </c>
      <c r="GK5">
        <v>8.6129999999999998E-2</v>
      </c>
      <c r="GL5">
        <v>0</v>
      </c>
      <c r="GM5">
        <v>0</v>
      </c>
      <c r="GN5">
        <v>0</v>
      </c>
      <c r="GO5">
        <v>4.4093E-2</v>
      </c>
      <c r="GP5">
        <v>0</v>
      </c>
      <c r="GQ5">
        <v>0</v>
      </c>
      <c r="GR5">
        <v>0</v>
      </c>
      <c r="GS5">
        <v>5.2373000000000003</v>
      </c>
      <c r="GT5">
        <v>6.8000000000000005E-2</v>
      </c>
      <c r="GU5">
        <v>0.21762000000000001</v>
      </c>
      <c r="GV5">
        <v>0.13372999999999999</v>
      </c>
      <c r="GW5">
        <v>0</v>
      </c>
      <c r="GX5">
        <v>1.1202999999999999E-2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656</v>
      </c>
      <c r="B6" t="s">
        <v>842</v>
      </c>
      <c r="C6" t="s">
        <v>657</v>
      </c>
      <c r="D6" t="s">
        <v>844</v>
      </c>
      <c r="E6" s="1">
        <v>1462.4200694444444</v>
      </c>
      <c r="F6">
        <v>41.152000000000001</v>
      </c>
      <c r="G6" t="s">
        <v>658</v>
      </c>
      <c r="H6" s="2">
        <v>4350000</v>
      </c>
      <c r="I6" s="2">
        <v>140000</v>
      </c>
      <c r="J6" s="2">
        <v>2771000</v>
      </c>
      <c r="K6" s="2">
        <v>96000</v>
      </c>
      <c r="L6">
        <v>56370</v>
      </c>
      <c r="M6">
        <v>330</v>
      </c>
      <c r="N6" s="2">
        <v>135500</v>
      </c>
      <c r="O6" s="2">
        <v>4700</v>
      </c>
      <c r="P6" s="2">
        <v>385300</v>
      </c>
      <c r="Q6" s="2">
        <v>8200</v>
      </c>
      <c r="R6">
        <v>26230</v>
      </c>
      <c r="S6">
        <v>380</v>
      </c>
      <c r="T6" s="2">
        <v>509000</v>
      </c>
      <c r="U6" s="2">
        <v>17000</v>
      </c>
      <c r="V6" s="2">
        <v>32700</v>
      </c>
      <c r="W6" s="2">
        <v>1100</v>
      </c>
      <c r="X6" s="2">
        <v>131800</v>
      </c>
      <c r="Y6" s="2">
        <v>4500</v>
      </c>
      <c r="Z6" s="2">
        <v>32700</v>
      </c>
      <c r="AA6" s="2">
        <v>1300</v>
      </c>
      <c r="AB6" s="2">
        <v>34300</v>
      </c>
      <c r="AC6" s="2">
        <v>1300</v>
      </c>
      <c r="AD6">
        <v>13780</v>
      </c>
      <c r="AE6">
        <v>530</v>
      </c>
      <c r="AF6">
        <v>5170</v>
      </c>
      <c r="AG6">
        <v>200</v>
      </c>
      <c r="AH6">
        <v>22250</v>
      </c>
      <c r="AI6">
        <v>800</v>
      </c>
      <c r="AJ6">
        <v>29070</v>
      </c>
      <c r="AK6">
        <v>990</v>
      </c>
      <c r="AL6" s="2">
        <v>45800</v>
      </c>
      <c r="AM6" s="2">
        <v>1600</v>
      </c>
      <c r="AN6" s="2">
        <v>33500</v>
      </c>
      <c r="AO6" s="2">
        <v>1100</v>
      </c>
      <c r="AP6" s="2">
        <v>28100</v>
      </c>
      <c r="AQ6" s="2">
        <v>1100</v>
      </c>
      <c r="AR6">
        <v>10610</v>
      </c>
      <c r="AS6">
        <v>380</v>
      </c>
      <c r="AT6">
        <v>12520</v>
      </c>
      <c r="AU6">
        <v>480</v>
      </c>
      <c r="AV6">
        <v>7190</v>
      </c>
      <c r="AW6">
        <v>300</v>
      </c>
      <c r="AX6">
        <v>334</v>
      </c>
      <c r="AY6">
        <v>22</v>
      </c>
      <c r="AZ6">
        <v>137</v>
      </c>
      <c r="BA6">
        <v>15</v>
      </c>
      <c r="BB6">
        <v>1594</v>
      </c>
      <c r="BC6">
        <v>59</v>
      </c>
      <c r="BD6">
        <v>806</v>
      </c>
      <c r="BE6">
        <v>37</v>
      </c>
      <c r="BF6">
        <v>1920</v>
      </c>
      <c r="BG6">
        <v>110</v>
      </c>
      <c r="BH6">
        <v>21.8</v>
      </c>
      <c r="BI6">
        <v>9.4</v>
      </c>
      <c r="BJ6">
        <v>13090</v>
      </c>
      <c r="BK6">
        <v>450</v>
      </c>
      <c r="BL6">
        <v>0</v>
      </c>
      <c r="BM6">
        <v>1</v>
      </c>
      <c r="BN6">
        <v>-21850</v>
      </c>
      <c r="BO6">
        <v>750</v>
      </c>
      <c r="BP6">
        <v>-66</v>
      </c>
      <c r="BQ6">
        <v>26</v>
      </c>
      <c r="BR6" s="2">
        <v>664000</v>
      </c>
      <c r="BS6" s="2">
        <v>24000</v>
      </c>
      <c r="BT6">
        <v>875</v>
      </c>
      <c r="BU6">
        <v>31</v>
      </c>
      <c r="BV6">
        <v>324</v>
      </c>
      <c r="BW6">
        <v>14</v>
      </c>
      <c r="BX6">
        <v>2497</v>
      </c>
      <c r="BY6">
        <v>85</v>
      </c>
      <c r="BZ6">
        <v>137.5</v>
      </c>
      <c r="CA6">
        <v>4.7</v>
      </c>
      <c r="CB6">
        <v>529</v>
      </c>
      <c r="CC6">
        <v>18</v>
      </c>
      <c r="CD6">
        <v>98.2</v>
      </c>
      <c r="CE6">
        <v>3.8</v>
      </c>
      <c r="CF6">
        <v>547</v>
      </c>
      <c r="CG6">
        <v>21</v>
      </c>
      <c r="CH6">
        <v>287</v>
      </c>
      <c r="CI6">
        <v>11</v>
      </c>
      <c r="CJ6">
        <v>27.4</v>
      </c>
      <c r="CK6">
        <v>1</v>
      </c>
      <c r="CL6">
        <v>404</v>
      </c>
      <c r="CM6">
        <v>15</v>
      </c>
      <c r="CN6">
        <v>74.599999999999994</v>
      </c>
      <c r="CO6">
        <v>2.5</v>
      </c>
      <c r="CP6">
        <v>501</v>
      </c>
      <c r="CQ6">
        <v>17</v>
      </c>
      <c r="CR6">
        <v>89.2</v>
      </c>
      <c r="CS6">
        <v>3</v>
      </c>
      <c r="CT6">
        <v>218.6</v>
      </c>
      <c r="CU6">
        <v>8.1999999999999993</v>
      </c>
      <c r="CV6">
        <v>27.9</v>
      </c>
      <c r="CW6">
        <v>1</v>
      </c>
      <c r="CX6">
        <v>156.1</v>
      </c>
      <c r="CY6">
        <v>6</v>
      </c>
      <c r="CZ6">
        <v>18.86</v>
      </c>
      <c r="DA6">
        <v>0.78</v>
      </c>
      <c r="DB6">
        <v>37</v>
      </c>
      <c r="DC6">
        <v>22</v>
      </c>
      <c r="DD6">
        <v>11.4</v>
      </c>
      <c r="DE6">
        <v>3.8</v>
      </c>
      <c r="DF6">
        <v>20.260000000000002</v>
      </c>
      <c r="DG6">
        <v>0.75</v>
      </c>
      <c r="DH6">
        <v>11.42</v>
      </c>
      <c r="DI6">
        <v>0.53</v>
      </c>
      <c r="DJ6">
        <v>11.27</v>
      </c>
      <c r="DK6">
        <v>0.63</v>
      </c>
      <c r="DL6">
        <v>6.4000000000000001E-2</v>
      </c>
      <c r="DM6">
        <v>2.8000000000000001E-2</v>
      </c>
      <c r="DN6">
        <v>35</v>
      </c>
      <c r="DO6">
        <v>1.2</v>
      </c>
      <c r="DP6">
        <v>-2.9489999999999999E-2</v>
      </c>
      <c r="DQ6">
        <v>1.7000000000000001E-4</v>
      </c>
      <c r="DR6">
        <v>5.2590000000000003E-5</v>
      </c>
      <c r="DS6">
        <v>7.3E-7</v>
      </c>
      <c r="DT6" s="2">
        <v>133100</v>
      </c>
      <c r="DU6" s="2">
        <v>4700</v>
      </c>
      <c r="DV6" s="2">
        <v>2694000</v>
      </c>
      <c r="DW6" s="2">
        <v>96000</v>
      </c>
      <c r="DX6">
        <v>-810</v>
      </c>
      <c r="DY6">
        <v>310</v>
      </c>
      <c r="DZ6" s="2">
        <v>233200</v>
      </c>
      <c r="EA6" s="2">
        <v>8100</v>
      </c>
      <c r="EB6">
        <v>8540</v>
      </c>
      <c r="EC6">
        <v>380</v>
      </c>
      <c r="ED6" s="2">
        <v>509000</v>
      </c>
      <c r="EE6" s="2">
        <v>17000</v>
      </c>
      <c r="EF6" s="2">
        <v>32700</v>
      </c>
      <c r="EG6" s="2">
        <v>1100</v>
      </c>
      <c r="EH6" s="2">
        <v>131800</v>
      </c>
      <c r="EI6" s="2">
        <v>4500</v>
      </c>
      <c r="EJ6" s="2">
        <v>32700</v>
      </c>
      <c r="EK6" s="2">
        <v>1300</v>
      </c>
      <c r="EL6" s="2">
        <v>34300</v>
      </c>
      <c r="EM6" s="2">
        <v>1300</v>
      </c>
      <c r="EN6">
        <v>13780</v>
      </c>
      <c r="EO6">
        <v>530</v>
      </c>
      <c r="EP6">
        <v>5170</v>
      </c>
      <c r="EQ6">
        <v>200</v>
      </c>
      <c r="ER6">
        <v>22250</v>
      </c>
      <c r="ES6">
        <v>800</v>
      </c>
      <c r="ET6">
        <v>29070</v>
      </c>
      <c r="EU6">
        <v>990</v>
      </c>
      <c r="EV6" s="2">
        <v>45800</v>
      </c>
      <c r="EW6" s="2">
        <v>1600</v>
      </c>
      <c r="EX6" s="2">
        <v>33500</v>
      </c>
      <c r="EY6" s="2">
        <v>1100</v>
      </c>
      <c r="EZ6" s="2">
        <v>28100</v>
      </c>
      <c r="FA6" s="2">
        <v>1100</v>
      </c>
      <c r="FB6">
        <v>10610</v>
      </c>
      <c r="FC6">
        <v>380</v>
      </c>
      <c r="FD6">
        <v>12520</v>
      </c>
      <c r="FE6">
        <v>480</v>
      </c>
      <c r="FF6">
        <v>7190</v>
      </c>
      <c r="FG6">
        <v>300</v>
      </c>
      <c r="FH6">
        <v>44</v>
      </c>
      <c r="FI6">
        <v>15</v>
      </c>
      <c r="FJ6">
        <v>1591</v>
      </c>
      <c r="FK6">
        <v>59</v>
      </c>
      <c r="FL6">
        <v>806</v>
      </c>
      <c r="FM6">
        <v>37</v>
      </c>
      <c r="FN6">
        <v>1920</v>
      </c>
      <c r="FO6">
        <v>110</v>
      </c>
      <c r="FP6">
        <v>21.8</v>
      </c>
      <c r="FQ6">
        <v>9.4</v>
      </c>
      <c r="FR6">
        <v>13090</v>
      </c>
      <c r="FS6">
        <v>450</v>
      </c>
      <c r="FT6">
        <v>-7.2121001000000004E-3</v>
      </c>
      <c r="FU6">
        <v>1.6000000000000001E-9</v>
      </c>
      <c r="FV6" t="s">
        <v>846</v>
      </c>
      <c r="FW6">
        <v>0</v>
      </c>
      <c r="FX6">
        <v>5.0503</v>
      </c>
      <c r="FY6">
        <v>1.1970000000000001</v>
      </c>
      <c r="FZ6">
        <v>589.83000000000004</v>
      </c>
      <c r="GA6">
        <v>0.68540000000000001</v>
      </c>
      <c r="GB6">
        <v>2.5447000000000002</v>
      </c>
      <c r="GC6">
        <v>0.35974</v>
      </c>
      <c r="GD6">
        <v>0.58411000000000002</v>
      </c>
      <c r="GE6">
        <v>0.76658999999999999</v>
      </c>
      <c r="GF6">
        <v>0.13097</v>
      </c>
      <c r="GG6">
        <v>2.0849000000000002</v>
      </c>
      <c r="GH6">
        <v>0.45412999999999998</v>
      </c>
      <c r="GI6">
        <v>8.4748000000000004E-2</v>
      </c>
      <c r="GJ6">
        <v>0.39539999999999997</v>
      </c>
      <c r="GK6">
        <v>8.2237000000000005E-2</v>
      </c>
      <c r="GL6">
        <v>0</v>
      </c>
      <c r="GM6">
        <v>0</v>
      </c>
      <c r="GN6">
        <v>0</v>
      </c>
      <c r="GO6">
        <v>4.2108E-2</v>
      </c>
      <c r="GP6">
        <v>0</v>
      </c>
      <c r="GQ6">
        <v>0</v>
      </c>
      <c r="GR6">
        <v>0</v>
      </c>
      <c r="GS6">
        <v>5.0589000000000004</v>
      </c>
      <c r="GT6">
        <v>6.4949000000000007E-2</v>
      </c>
      <c r="GU6">
        <v>0.20766000000000001</v>
      </c>
      <c r="GV6">
        <v>0.12770000000000001</v>
      </c>
      <c r="GW6">
        <v>0</v>
      </c>
      <c r="GX6">
        <v>1.0701E-2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659</v>
      </c>
      <c r="B7" t="s">
        <v>842</v>
      </c>
      <c r="C7" t="s">
        <v>660</v>
      </c>
      <c r="D7" t="s">
        <v>844</v>
      </c>
      <c r="E7" s="1">
        <v>1462.4208217592593</v>
      </c>
      <c r="F7">
        <v>41.152000000000001</v>
      </c>
      <c r="G7" t="s">
        <v>661</v>
      </c>
      <c r="H7" s="2">
        <v>4520000</v>
      </c>
      <c r="I7" s="2">
        <v>140000</v>
      </c>
      <c r="J7" s="2">
        <v>3110000</v>
      </c>
      <c r="K7" s="2">
        <v>100000</v>
      </c>
      <c r="L7">
        <v>58000</v>
      </c>
      <c r="M7">
        <v>330</v>
      </c>
      <c r="N7" s="2">
        <v>150600</v>
      </c>
      <c r="O7" s="2">
        <v>4700</v>
      </c>
      <c r="P7" s="2">
        <v>377200</v>
      </c>
      <c r="Q7" s="2">
        <v>7600</v>
      </c>
      <c r="R7">
        <v>28200</v>
      </c>
      <c r="S7">
        <v>420</v>
      </c>
      <c r="T7" s="2">
        <v>241200</v>
      </c>
      <c r="U7" s="2">
        <v>8100</v>
      </c>
      <c r="V7" s="2">
        <v>103200</v>
      </c>
      <c r="W7" s="2">
        <v>4400</v>
      </c>
      <c r="X7" s="2">
        <v>257800</v>
      </c>
      <c r="Y7" s="2">
        <v>9600</v>
      </c>
      <c r="Z7" s="2">
        <v>46000</v>
      </c>
      <c r="AA7" s="2">
        <v>1900</v>
      </c>
      <c r="AB7" s="2">
        <v>39800</v>
      </c>
      <c r="AC7" s="2">
        <v>1500</v>
      </c>
      <c r="AD7">
        <v>9220</v>
      </c>
      <c r="AE7">
        <v>370</v>
      </c>
      <c r="AF7">
        <v>7190</v>
      </c>
      <c r="AG7">
        <v>310</v>
      </c>
      <c r="AH7">
        <v>12290</v>
      </c>
      <c r="AI7">
        <v>470</v>
      </c>
      <c r="AJ7">
        <v>11840</v>
      </c>
      <c r="AK7">
        <v>460</v>
      </c>
      <c r="AL7">
        <v>17450</v>
      </c>
      <c r="AM7">
        <v>600</v>
      </c>
      <c r="AN7">
        <v>15490</v>
      </c>
      <c r="AO7">
        <v>530</v>
      </c>
      <c r="AP7">
        <v>14200</v>
      </c>
      <c r="AQ7">
        <v>520</v>
      </c>
      <c r="AR7">
        <v>5300</v>
      </c>
      <c r="AS7">
        <v>230</v>
      </c>
      <c r="AT7">
        <v>6700</v>
      </c>
      <c r="AU7">
        <v>270</v>
      </c>
      <c r="AV7">
        <v>4630</v>
      </c>
      <c r="AW7">
        <v>170</v>
      </c>
      <c r="AX7">
        <v>386</v>
      </c>
      <c r="AY7">
        <v>25</v>
      </c>
      <c r="AZ7">
        <v>143</v>
      </c>
      <c r="BA7">
        <v>15</v>
      </c>
      <c r="BB7">
        <v>839</v>
      </c>
      <c r="BC7">
        <v>35</v>
      </c>
      <c r="BD7">
        <v>419</v>
      </c>
      <c r="BE7">
        <v>31</v>
      </c>
      <c r="BF7">
        <v>1064</v>
      </c>
      <c r="BG7">
        <v>71</v>
      </c>
      <c r="BH7">
        <v>1880</v>
      </c>
      <c r="BI7">
        <v>120</v>
      </c>
      <c r="BJ7">
        <v>5860</v>
      </c>
      <c r="BK7">
        <v>190</v>
      </c>
      <c r="BL7">
        <v>0</v>
      </c>
      <c r="BM7">
        <v>1</v>
      </c>
      <c r="BN7">
        <v>-25870</v>
      </c>
      <c r="BO7">
        <v>830</v>
      </c>
      <c r="BP7">
        <v>33</v>
      </c>
      <c r="BQ7">
        <v>29</v>
      </c>
      <c r="BR7" s="2">
        <v>741000</v>
      </c>
      <c r="BS7" s="2">
        <v>23000</v>
      </c>
      <c r="BT7">
        <v>833</v>
      </c>
      <c r="BU7">
        <v>28</v>
      </c>
      <c r="BV7">
        <v>395</v>
      </c>
      <c r="BW7">
        <v>16</v>
      </c>
      <c r="BX7">
        <v>1182</v>
      </c>
      <c r="BY7">
        <v>40</v>
      </c>
      <c r="BZ7">
        <v>434</v>
      </c>
      <c r="CA7">
        <v>18</v>
      </c>
      <c r="CB7">
        <v>1035</v>
      </c>
      <c r="CC7">
        <v>39</v>
      </c>
      <c r="CD7">
        <v>138.4</v>
      </c>
      <c r="CE7">
        <v>5.7</v>
      </c>
      <c r="CF7">
        <v>633</v>
      </c>
      <c r="CG7">
        <v>24</v>
      </c>
      <c r="CH7">
        <v>192.1</v>
      </c>
      <c r="CI7">
        <v>7.7</v>
      </c>
      <c r="CJ7">
        <v>38</v>
      </c>
      <c r="CK7">
        <v>1.7</v>
      </c>
      <c r="CL7">
        <v>223.2</v>
      </c>
      <c r="CM7">
        <v>8.5</v>
      </c>
      <c r="CN7">
        <v>30.4</v>
      </c>
      <c r="CO7">
        <v>1.2</v>
      </c>
      <c r="CP7">
        <v>190.9</v>
      </c>
      <c r="CQ7">
        <v>6.6</v>
      </c>
      <c r="CR7">
        <v>41.3</v>
      </c>
      <c r="CS7">
        <v>1.4</v>
      </c>
      <c r="CT7">
        <v>110.4</v>
      </c>
      <c r="CU7">
        <v>4.0999999999999996</v>
      </c>
      <c r="CV7">
        <v>13.93</v>
      </c>
      <c r="CW7">
        <v>0.62</v>
      </c>
      <c r="CX7">
        <v>83.4</v>
      </c>
      <c r="CY7">
        <v>3.4</v>
      </c>
      <c r="CZ7">
        <v>12.15</v>
      </c>
      <c r="DA7">
        <v>0.45</v>
      </c>
      <c r="DB7">
        <v>90</v>
      </c>
      <c r="DC7">
        <v>24</v>
      </c>
      <c r="DD7">
        <v>13.3</v>
      </c>
      <c r="DE7">
        <v>3.9</v>
      </c>
      <c r="DF7">
        <v>10.66</v>
      </c>
      <c r="DG7">
        <v>0.44</v>
      </c>
      <c r="DH7">
        <v>5.93</v>
      </c>
      <c r="DI7">
        <v>0.44</v>
      </c>
      <c r="DJ7">
        <v>6.24</v>
      </c>
      <c r="DK7">
        <v>0.42</v>
      </c>
      <c r="DL7">
        <v>5.56</v>
      </c>
      <c r="DM7">
        <v>0.34</v>
      </c>
      <c r="DN7">
        <v>15.67</v>
      </c>
      <c r="DO7">
        <v>0.51</v>
      </c>
      <c r="DP7">
        <v>-2.562E-2</v>
      </c>
      <c r="DQ7">
        <v>1.3999999999999999E-4</v>
      </c>
      <c r="DR7">
        <v>2.0950000000000001E-5</v>
      </c>
      <c r="DS7">
        <v>3.5999999999999999E-7</v>
      </c>
      <c r="DT7" s="2">
        <v>148200</v>
      </c>
      <c r="DU7" s="2">
        <v>4700</v>
      </c>
      <c r="DV7" s="2">
        <v>3030000</v>
      </c>
      <c r="DW7" s="2">
        <v>100000</v>
      </c>
      <c r="DX7">
        <v>380</v>
      </c>
      <c r="DY7">
        <v>330</v>
      </c>
      <c r="DZ7" s="2">
        <v>225900</v>
      </c>
      <c r="EA7" s="2">
        <v>7600</v>
      </c>
      <c r="EB7">
        <v>10640</v>
      </c>
      <c r="EC7">
        <v>420</v>
      </c>
      <c r="ED7" s="2">
        <v>241200</v>
      </c>
      <c r="EE7" s="2">
        <v>8100</v>
      </c>
      <c r="EF7" s="2">
        <v>103200</v>
      </c>
      <c r="EG7" s="2">
        <v>4400</v>
      </c>
      <c r="EH7" s="2">
        <v>257800</v>
      </c>
      <c r="EI7" s="2">
        <v>9600</v>
      </c>
      <c r="EJ7" s="2">
        <v>46000</v>
      </c>
      <c r="EK7" s="2">
        <v>1900</v>
      </c>
      <c r="EL7" s="2">
        <v>39800</v>
      </c>
      <c r="EM7" s="2">
        <v>1500</v>
      </c>
      <c r="EN7">
        <v>9220</v>
      </c>
      <c r="EO7">
        <v>370</v>
      </c>
      <c r="EP7">
        <v>7190</v>
      </c>
      <c r="EQ7">
        <v>310</v>
      </c>
      <c r="ER7">
        <v>12290</v>
      </c>
      <c r="ES7">
        <v>470</v>
      </c>
      <c r="ET7">
        <v>11840</v>
      </c>
      <c r="EU7">
        <v>460</v>
      </c>
      <c r="EV7">
        <v>17450</v>
      </c>
      <c r="EW7">
        <v>600</v>
      </c>
      <c r="EX7">
        <v>15490</v>
      </c>
      <c r="EY7">
        <v>530</v>
      </c>
      <c r="EZ7">
        <v>14200</v>
      </c>
      <c r="FA7">
        <v>520</v>
      </c>
      <c r="FB7">
        <v>5300</v>
      </c>
      <c r="FC7">
        <v>230</v>
      </c>
      <c r="FD7">
        <v>6700</v>
      </c>
      <c r="FE7">
        <v>270</v>
      </c>
      <c r="FF7">
        <v>4630</v>
      </c>
      <c r="FG7">
        <v>170</v>
      </c>
      <c r="FH7">
        <v>51</v>
      </c>
      <c r="FI7">
        <v>15</v>
      </c>
      <c r="FJ7">
        <v>836</v>
      </c>
      <c r="FK7">
        <v>35</v>
      </c>
      <c r="FL7">
        <v>419</v>
      </c>
      <c r="FM7">
        <v>31</v>
      </c>
      <c r="FN7">
        <v>1064</v>
      </c>
      <c r="FO7">
        <v>71</v>
      </c>
      <c r="FP7">
        <v>1880</v>
      </c>
      <c r="FQ7">
        <v>120</v>
      </c>
      <c r="FR7">
        <v>5860</v>
      </c>
      <c r="FS7">
        <v>190</v>
      </c>
      <c r="FT7">
        <v>-7.2120596999999996E-3</v>
      </c>
      <c r="FU7">
        <v>1.6999999999999999E-9</v>
      </c>
      <c r="FV7" t="s">
        <v>846</v>
      </c>
      <c r="FW7">
        <v>0</v>
      </c>
      <c r="FX7">
        <v>1.9347000000000001</v>
      </c>
      <c r="FY7">
        <v>1.2165999999999999</v>
      </c>
      <c r="FZ7">
        <v>828.49</v>
      </c>
      <c r="GA7">
        <v>0.49408999999999997</v>
      </c>
      <c r="GB7">
        <v>1.3744000000000001</v>
      </c>
      <c r="GC7">
        <v>2.6105999999999998</v>
      </c>
      <c r="GD7">
        <v>0</v>
      </c>
      <c r="GE7">
        <v>0.39240000000000003</v>
      </c>
      <c r="GF7">
        <v>0.11728</v>
      </c>
      <c r="GG7">
        <v>0.62048999999999999</v>
      </c>
      <c r="GH7">
        <v>0.34328999999999998</v>
      </c>
      <c r="GI7">
        <v>0.12731999999999999</v>
      </c>
      <c r="GJ7">
        <v>0.50656999999999996</v>
      </c>
      <c r="GK7">
        <v>6.7299999999999999E-2</v>
      </c>
      <c r="GL7">
        <v>0.50973999999999997</v>
      </c>
      <c r="GM7">
        <v>9.2789999999999997E-2</v>
      </c>
      <c r="GN7">
        <v>9.3496999999999997E-2</v>
      </c>
      <c r="GO7">
        <v>3.1627000000000002E-2</v>
      </c>
      <c r="GP7">
        <v>0.14993999999999999</v>
      </c>
      <c r="GQ7">
        <v>0</v>
      </c>
      <c r="GR7">
        <v>0</v>
      </c>
      <c r="GS7">
        <v>4.577</v>
      </c>
      <c r="GT7">
        <v>0.10099</v>
      </c>
      <c r="GU7">
        <v>0.24573</v>
      </c>
      <c r="GV7">
        <v>0.11437</v>
      </c>
      <c r="GW7">
        <v>0</v>
      </c>
      <c r="GX7">
        <v>1.5566999999999999E-2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662</v>
      </c>
      <c r="B8" t="s">
        <v>842</v>
      </c>
      <c r="C8" t="s">
        <v>663</v>
      </c>
      <c r="D8" t="s">
        <v>844</v>
      </c>
      <c r="E8" s="1">
        <v>1462.421574074074</v>
      </c>
      <c r="F8">
        <v>41.412999999999997</v>
      </c>
      <c r="G8" t="s">
        <v>664</v>
      </c>
      <c r="H8" s="2">
        <v>6940000</v>
      </c>
      <c r="I8" s="2">
        <v>220000</v>
      </c>
      <c r="J8" s="2">
        <v>3230000</v>
      </c>
      <c r="K8" s="2">
        <v>120000</v>
      </c>
      <c r="L8">
        <v>58340</v>
      </c>
      <c r="M8">
        <v>300</v>
      </c>
      <c r="N8" s="2">
        <v>156900</v>
      </c>
      <c r="O8" s="2">
        <v>5200</v>
      </c>
      <c r="P8" s="2">
        <v>291500</v>
      </c>
      <c r="Q8" s="2">
        <v>4800</v>
      </c>
      <c r="R8" s="2">
        <v>65000</v>
      </c>
      <c r="S8" s="2">
        <v>1800</v>
      </c>
      <c r="T8" s="2">
        <v>124500</v>
      </c>
      <c r="U8" s="2">
        <v>4100</v>
      </c>
      <c r="V8" s="2">
        <v>1020000</v>
      </c>
      <c r="W8" s="2">
        <v>36000</v>
      </c>
      <c r="X8" s="2">
        <v>1616000</v>
      </c>
      <c r="Y8" s="2">
        <v>56000</v>
      </c>
      <c r="Z8" s="2">
        <v>182000</v>
      </c>
      <c r="AA8" s="2">
        <v>6200</v>
      </c>
      <c r="AB8" s="2">
        <v>107900</v>
      </c>
      <c r="AC8" s="2">
        <v>3900</v>
      </c>
      <c r="AD8">
        <v>11920</v>
      </c>
      <c r="AE8">
        <v>510</v>
      </c>
      <c r="AF8">
        <v>7450</v>
      </c>
      <c r="AG8">
        <v>280</v>
      </c>
      <c r="AH8">
        <v>9550</v>
      </c>
      <c r="AI8">
        <v>340</v>
      </c>
      <c r="AJ8">
        <v>6860</v>
      </c>
      <c r="AK8">
        <v>240</v>
      </c>
      <c r="AL8">
        <v>8770</v>
      </c>
      <c r="AM8">
        <v>360</v>
      </c>
      <c r="AN8">
        <v>6810</v>
      </c>
      <c r="AO8">
        <v>280</v>
      </c>
      <c r="AP8">
        <v>6170</v>
      </c>
      <c r="AQ8">
        <v>220</v>
      </c>
      <c r="AR8">
        <v>2560</v>
      </c>
      <c r="AS8">
        <v>120</v>
      </c>
      <c r="AT8">
        <v>3520</v>
      </c>
      <c r="AU8">
        <v>160</v>
      </c>
      <c r="AV8">
        <v>2490</v>
      </c>
      <c r="AW8">
        <v>130</v>
      </c>
      <c r="AX8">
        <v>297</v>
      </c>
      <c r="AY8">
        <v>21</v>
      </c>
      <c r="AZ8">
        <v>157</v>
      </c>
      <c r="BA8">
        <v>17</v>
      </c>
      <c r="BB8">
        <v>1644</v>
      </c>
      <c r="BC8">
        <v>56</v>
      </c>
      <c r="BD8">
        <v>1083</v>
      </c>
      <c r="BE8">
        <v>36</v>
      </c>
      <c r="BF8">
        <v>3010</v>
      </c>
      <c r="BG8">
        <v>150</v>
      </c>
      <c r="BH8">
        <v>26470</v>
      </c>
      <c r="BI8">
        <v>790</v>
      </c>
      <c r="BJ8">
        <v>9210</v>
      </c>
      <c r="BK8">
        <v>290</v>
      </c>
      <c r="BL8">
        <v>34.9</v>
      </c>
      <c r="BM8">
        <v>6.6</v>
      </c>
      <c r="BN8" s="2">
        <v>-28400</v>
      </c>
      <c r="BO8" s="2">
        <v>1000</v>
      </c>
      <c r="BP8">
        <v>36</v>
      </c>
      <c r="BQ8">
        <v>28</v>
      </c>
      <c r="BR8" s="2">
        <v>773000</v>
      </c>
      <c r="BS8" s="2">
        <v>26000</v>
      </c>
      <c r="BT8">
        <v>513</v>
      </c>
      <c r="BU8">
        <v>18</v>
      </c>
      <c r="BV8">
        <v>1728</v>
      </c>
      <c r="BW8">
        <v>66</v>
      </c>
      <c r="BX8">
        <v>609</v>
      </c>
      <c r="BY8">
        <v>20</v>
      </c>
      <c r="BZ8">
        <v>4280</v>
      </c>
      <c r="CA8">
        <v>150</v>
      </c>
      <c r="CB8">
        <v>6480</v>
      </c>
      <c r="CC8">
        <v>230</v>
      </c>
      <c r="CD8">
        <v>548</v>
      </c>
      <c r="CE8">
        <v>19</v>
      </c>
      <c r="CF8">
        <v>1712</v>
      </c>
      <c r="CG8">
        <v>62</v>
      </c>
      <c r="CH8">
        <v>248</v>
      </c>
      <c r="CI8">
        <v>11</v>
      </c>
      <c r="CJ8">
        <v>39.4</v>
      </c>
      <c r="CK8">
        <v>1.5</v>
      </c>
      <c r="CL8">
        <v>173.5</v>
      </c>
      <c r="CM8">
        <v>6.2</v>
      </c>
      <c r="CN8">
        <v>17.600000000000001</v>
      </c>
      <c r="CO8">
        <v>0.62</v>
      </c>
      <c r="CP8">
        <v>95.9</v>
      </c>
      <c r="CQ8">
        <v>3.9</v>
      </c>
      <c r="CR8">
        <v>18.149999999999999</v>
      </c>
      <c r="CS8">
        <v>0.73</v>
      </c>
      <c r="CT8">
        <v>47.9</v>
      </c>
      <c r="CU8">
        <v>1.7</v>
      </c>
      <c r="CV8">
        <v>6.73</v>
      </c>
      <c r="CW8">
        <v>0.31</v>
      </c>
      <c r="CX8">
        <v>43.8</v>
      </c>
      <c r="CY8">
        <v>2</v>
      </c>
      <c r="CZ8">
        <v>6.54</v>
      </c>
      <c r="DA8">
        <v>0.34</v>
      </c>
      <c r="DB8">
        <v>10</v>
      </c>
      <c r="DC8">
        <v>21</v>
      </c>
      <c r="DD8">
        <v>17.2</v>
      </c>
      <c r="DE8">
        <v>4.4000000000000004</v>
      </c>
      <c r="DF8">
        <v>20.92</v>
      </c>
      <c r="DG8">
        <v>0.71</v>
      </c>
      <c r="DH8">
        <v>15.33</v>
      </c>
      <c r="DI8">
        <v>0.52</v>
      </c>
      <c r="DJ8">
        <v>17.66</v>
      </c>
      <c r="DK8">
        <v>0.89</v>
      </c>
      <c r="DL8">
        <v>78.099999999999994</v>
      </c>
      <c r="DM8">
        <v>2.2999999999999998</v>
      </c>
      <c r="DN8">
        <v>24.63</v>
      </c>
      <c r="DO8">
        <v>0.79</v>
      </c>
      <c r="DP8">
        <v>109</v>
      </c>
      <c r="DQ8">
        <v>21</v>
      </c>
      <c r="DR8">
        <v>3.1760000000000001E-5</v>
      </c>
      <c r="DS8">
        <v>5.2E-7</v>
      </c>
      <c r="DT8" s="2">
        <v>154500</v>
      </c>
      <c r="DU8" s="2">
        <v>5200</v>
      </c>
      <c r="DV8" s="2">
        <v>3150000</v>
      </c>
      <c r="DW8" s="2">
        <v>120000</v>
      </c>
      <c r="DX8">
        <v>400</v>
      </c>
      <c r="DY8">
        <v>300</v>
      </c>
      <c r="DZ8" s="2">
        <v>141100</v>
      </c>
      <c r="EA8" s="2">
        <v>4800</v>
      </c>
      <c r="EB8" s="2">
        <v>47600</v>
      </c>
      <c r="EC8" s="2">
        <v>1800</v>
      </c>
      <c r="ED8" s="2">
        <v>124500</v>
      </c>
      <c r="EE8" s="2">
        <v>4100</v>
      </c>
      <c r="EF8" s="2">
        <v>1020000</v>
      </c>
      <c r="EG8" s="2">
        <v>36000</v>
      </c>
      <c r="EH8" s="2">
        <v>1616000</v>
      </c>
      <c r="EI8" s="2">
        <v>56000</v>
      </c>
      <c r="EJ8" s="2">
        <v>182000</v>
      </c>
      <c r="EK8" s="2">
        <v>6200</v>
      </c>
      <c r="EL8" s="2">
        <v>107900</v>
      </c>
      <c r="EM8" s="2">
        <v>3900</v>
      </c>
      <c r="EN8">
        <v>11920</v>
      </c>
      <c r="EO8">
        <v>510</v>
      </c>
      <c r="EP8">
        <v>7450</v>
      </c>
      <c r="EQ8">
        <v>280</v>
      </c>
      <c r="ER8">
        <v>9550</v>
      </c>
      <c r="ES8">
        <v>340</v>
      </c>
      <c r="ET8">
        <v>6860</v>
      </c>
      <c r="EU8">
        <v>240</v>
      </c>
      <c r="EV8">
        <v>8770</v>
      </c>
      <c r="EW8">
        <v>360</v>
      </c>
      <c r="EX8">
        <v>6810</v>
      </c>
      <c r="EY8">
        <v>280</v>
      </c>
      <c r="EZ8">
        <v>6170</v>
      </c>
      <c r="FA8">
        <v>220</v>
      </c>
      <c r="FB8">
        <v>2560</v>
      </c>
      <c r="FC8">
        <v>120</v>
      </c>
      <c r="FD8">
        <v>3520</v>
      </c>
      <c r="FE8">
        <v>160</v>
      </c>
      <c r="FF8">
        <v>2490</v>
      </c>
      <c r="FG8">
        <v>130</v>
      </c>
      <c r="FH8">
        <v>65</v>
      </c>
      <c r="FI8">
        <v>17</v>
      </c>
      <c r="FJ8">
        <v>1641</v>
      </c>
      <c r="FK8">
        <v>56</v>
      </c>
      <c r="FL8">
        <v>1083</v>
      </c>
      <c r="FM8">
        <v>36</v>
      </c>
      <c r="FN8">
        <v>3010</v>
      </c>
      <c r="FO8">
        <v>150</v>
      </c>
      <c r="FP8">
        <v>26470</v>
      </c>
      <c r="FQ8">
        <v>790</v>
      </c>
      <c r="FR8">
        <v>9210</v>
      </c>
      <c r="FS8">
        <v>290</v>
      </c>
      <c r="FT8">
        <v>34.9</v>
      </c>
      <c r="FU8">
        <v>6.6</v>
      </c>
      <c r="FV8" t="s">
        <v>846</v>
      </c>
      <c r="FW8">
        <v>0</v>
      </c>
      <c r="FX8">
        <v>1.2458</v>
      </c>
      <c r="FY8">
        <v>1.1569</v>
      </c>
      <c r="FZ8">
        <v>631.16999999999996</v>
      </c>
      <c r="GA8">
        <v>0.36187000000000002</v>
      </c>
      <c r="GB8">
        <v>1.3604000000000001</v>
      </c>
      <c r="GC8">
        <v>0.23762</v>
      </c>
      <c r="GD8">
        <v>1.7361</v>
      </c>
      <c r="GE8">
        <v>2.0958999999999999</v>
      </c>
      <c r="GF8">
        <v>0.25873000000000002</v>
      </c>
      <c r="GG8">
        <v>0.52668000000000004</v>
      </c>
      <c r="GH8">
        <v>0</v>
      </c>
      <c r="GI8">
        <v>0</v>
      </c>
      <c r="GJ8">
        <v>0</v>
      </c>
      <c r="GK8">
        <v>0</v>
      </c>
      <c r="GL8">
        <v>0.13292000000000001</v>
      </c>
      <c r="GM8">
        <v>4.4240000000000002E-2</v>
      </c>
      <c r="GN8">
        <v>0</v>
      </c>
      <c r="GO8">
        <v>0</v>
      </c>
      <c r="GP8">
        <v>0</v>
      </c>
      <c r="GQ8">
        <v>5.1409000000000003E-2</v>
      </c>
      <c r="GR8">
        <v>514.09</v>
      </c>
      <c r="GS8">
        <v>4.1548999999999996</v>
      </c>
      <c r="GT8">
        <v>0.10803</v>
      </c>
      <c r="GU8">
        <v>0.1656</v>
      </c>
      <c r="GV8">
        <v>7.1277999999999994E-2</v>
      </c>
      <c r="GW8">
        <v>0</v>
      </c>
      <c r="GX8">
        <v>1.3091E-2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665</v>
      </c>
      <c r="B9" t="s">
        <v>842</v>
      </c>
      <c r="C9" t="s">
        <v>666</v>
      </c>
      <c r="D9" t="s">
        <v>844</v>
      </c>
      <c r="E9" s="1">
        <v>1462.422349537037</v>
      </c>
      <c r="F9">
        <v>40.110999999999997</v>
      </c>
      <c r="G9" t="s">
        <v>667</v>
      </c>
      <c r="H9" s="2">
        <v>4250000</v>
      </c>
      <c r="I9" s="2">
        <v>140000</v>
      </c>
      <c r="J9" s="2">
        <v>3030000</v>
      </c>
      <c r="K9" s="2">
        <v>110000</v>
      </c>
      <c r="L9">
        <v>58110</v>
      </c>
      <c r="M9">
        <v>370</v>
      </c>
      <c r="N9" s="2">
        <v>147400</v>
      </c>
      <c r="O9" s="2">
        <v>5100</v>
      </c>
      <c r="P9" s="2">
        <v>172500</v>
      </c>
      <c r="Q9" s="2">
        <v>1300</v>
      </c>
      <c r="R9" s="2">
        <v>76500</v>
      </c>
      <c r="S9" s="2">
        <v>2000</v>
      </c>
      <c r="T9" s="2">
        <v>60400</v>
      </c>
      <c r="U9" s="2">
        <v>2800</v>
      </c>
      <c r="V9" s="2">
        <v>81800</v>
      </c>
      <c r="W9" s="2">
        <v>2900</v>
      </c>
      <c r="X9" s="2">
        <v>284500</v>
      </c>
      <c r="Y9" s="2">
        <v>9400</v>
      </c>
      <c r="Z9" s="2">
        <v>65200</v>
      </c>
      <c r="AA9" s="2">
        <v>2300</v>
      </c>
      <c r="AB9" s="2">
        <v>71400</v>
      </c>
      <c r="AC9" s="2">
        <v>2600</v>
      </c>
      <c r="AD9">
        <v>28010</v>
      </c>
      <c r="AE9">
        <v>930</v>
      </c>
      <c r="AF9">
        <v>28370</v>
      </c>
      <c r="AG9">
        <v>900</v>
      </c>
      <c r="AH9" s="2">
        <v>39900</v>
      </c>
      <c r="AI9" s="2">
        <v>1300</v>
      </c>
      <c r="AJ9" s="2">
        <v>25500</v>
      </c>
      <c r="AK9" s="2">
        <v>1000</v>
      </c>
      <c r="AL9">
        <v>15140</v>
      </c>
      <c r="AM9">
        <v>620</v>
      </c>
      <c r="AN9">
        <v>4170</v>
      </c>
      <c r="AO9">
        <v>210</v>
      </c>
      <c r="AP9">
        <v>1640</v>
      </c>
      <c r="AQ9">
        <v>110</v>
      </c>
      <c r="AR9">
        <v>400</v>
      </c>
      <c r="AS9">
        <v>42</v>
      </c>
      <c r="AT9">
        <v>302</v>
      </c>
      <c r="AU9">
        <v>34</v>
      </c>
      <c r="AV9">
        <v>157</v>
      </c>
      <c r="AW9">
        <v>26</v>
      </c>
      <c r="AX9">
        <v>323</v>
      </c>
      <c r="AY9">
        <v>22</v>
      </c>
      <c r="AZ9">
        <v>576</v>
      </c>
      <c r="BA9">
        <v>34</v>
      </c>
      <c r="BB9">
        <v>10040</v>
      </c>
      <c r="BC9">
        <v>230</v>
      </c>
      <c r="BD9">
        <v>8010</v>
      </c>
      <c r="BE9">
        <v>200</v>
      </c>
      <c r="BF9">
        <v>19850</v>
      </c>
      <c r="BG9">
        <v>470</v>
      </c>
      <c r="BH9">
        <v>871</v>
      </c>
      <c r="BI9">
        <v>65</v>
      </c>
      <c r="BJ9">
        <v>13500</v>
      </c>
      <c r="BK9">
        <v>430</v>
      </c>
      <c r="BL9">
        <v>0</v>
      </c>
      <c r="BM9">
        <v>1</v>
      </c>
      <c r="BN9">
        <v>-28420</v>
      </c>
      <c r="BO9">
        <v>960</v>
      </c>
      <c r="BP9">
        <v>-7</v>
      </c>
      <c r="BQ9">
        <v>35</v>
      </c>
      <c r="BR9" s="2">
        <v>726000</v>
      </c>
      <c r="BS9" s="2">
        <v>25000</v>
      </c>
      <c r="BT9">
        <v>82.1</v>
      </c>
      <c r="BU9">
        <v>4.5</v>
      </c>
      <c r="BV9">
        <v>2108</v>
      </c>
      <c r="BW9">
        <v>73</v>
      </c>
      <c r="BX9">
        <v>295</v>
      </c>
      <c r="BY9">
        <v>14</v>
      </c>
      <c r="BZ9">
        <v>342</v>
      </c>
      <c r="CA9">
        <v>12</v>
      </c>
      <c r="CB9">
        <v>1140</v>
      </c>
      <c r="CC9">
        <v>38</v>
      </c>
      <c r="CD9">
        <v>196.1</v>
      </c>
      <c r="CE9">
        <v>7</v>
      </c>
      <c r="CF9">
        <v>1131</v>
      </c>
      <c r="CG9">
        <v>41</v>
      </c>
      <c r="CH9">
        <v>582</v>
      </c>
      <c r="CI9">
        <v>19</v>
      </c>
      <c r="CJ9">
        <v>150.19999999999999</v>
      </c>
      <c r="CK9">
        <v>4.8</v>
      </c>
      <c r="CL9">
        <v>723</v>
      </c>
      <c r="CM9">
        <v>24</v>
      </c>
      <c r="CN9">
        <v>65.599999999999994</v>
      </c>
      <c r="CO9">
        <v>2.6</v>
      </c>
      <c r="CP9">
        <v>165.7</v>
      </c>
      <c r="CQ9">
        <v>6.8</v>
      </c>
      <c r="CR9">
        <v>11.12</v>
      </c>
      <c r="CS9">
        <v>0.56999999999999995</v>
      </c>
      <c r="CT9">
        <v>12.77</v>
      </c>
      <c r="CU9">
        <v>0.85</v>
      </c>
      <c r="CV9">
        <v>1.05</v>
      </c>
      <c r="CW9">
        <v>0.11</v>
      </c>
      <c r="CX9">
        <v>3.76</v>
      </c>
      <c r="CY9">
        <v>0.42</v>
      </c>
      <c r="CZ9">
        <v>0.41299999999999998</v>
      </c>
      <c r="DA9">
        <v>6.9000000000000006E-2</v>
      </c>
      <c r="DB9">
        <v>39</v>
      </c>
      <c r="DC9">
        <v>22</v>
      </c>
      <c r="DD9">
        <v>128.9</v>
      </c>
      <c r="DE9">
        <v>8.9</v>
      </c>
      <c r="DF9">
        <v>128</v>
      </c>
      <c r="DG9">
        <v>2.9</v>
      </c>
      <c r="DH9">
        <v>113.4</v>
      </c>
      <c r="DI9">
        <v>2.8</v>
      </c>
      <c r="DJ9">
        <v>116.5</v>
      </c>
      <c r="DK9">
        <v>2.7</v>
      </c>
      <c r="DL9">
        <v>2.57</v>
      </c>
      <c r="DM9">
        <v>0.19</v>
      </c>
      <c r="DN9">
        <v>36.1</v>
      </c>
      <c r="DO9">
        <v>1.2</v>
      </c>
      <c r="DP9">
        <v>-2.0242E-2</v>
      </c>
      <c r="DQ9">
        <v>8.7000000000000001E-5</v>
      </c>
      <c r="DR9">
        <v>5.0120000000000001E-5</v>
      </c>
      <c r="DS9">
        <v>7.5000000000000002E-7</v>
      </c>
      <c r="DT9" s="2">
        <v>145100</v>
      </c>
      <c r="DU9" s="2">
        <v>5100</v>
      </c>
      <c r="DV9" s="2">
        <v>2950000</v>
      </c>
      <c r="DW9" s="2">
        <v>110000</v>
      </c>
      <c r="DX9">
        <v>-30</v>
      </c>
      <c r="DY9">
        <v>370</v>
      </c>
      <c r="DZ9" s="2">
        <v>22900</v>
      </c>
      <c r="EA9" s="2">
        <v>1300</v>
      </c>
      <c r="EB9" s="2">
        <v>59100</v>
      </c>
      <c r="EC9" s="2">
        <v>2000</v>
      </c>
      <c r="ED9" s="2">
        <v>60400</v>
      </c>
      <c r="EE9" s="2">
        <v>2800</v>
      </c>
      <c r="EF9" s="2">
        <v>81800</v>
      </c>
      <c r="EG9" s="2">
        <v>2900</v>
      </c>
      <c r="EH9" s="2">
        <v>284500</v>
      </c>
      <c r="EI9" s="2">
        <v>9400</v>
      </c>
      <c r="EJ9" s="2">
        <v>65200</v>
      </c>
      <c r="EK9" s="2">
        <v>2300</v>
      </c>
      <c r="EL9" s="2">
        <v>71400</v>
      </c>
      <c r="EM9" s="2">
        <v>2600</v>
      </c>
      <c r="EN9">
        <v>28010</v>
      </c>
      <c r="EO9">
        <v>930</v>
      </c>
      <c r="EP9">
        <v>28370</v>
      </c>
      <c r="EQ9">
        <v>900</v>
      </c>
      <c r="ER9" s="2">
        <v>39900</v>
      </c>
      <c r="ES9" s="2">
        <v>1300</v>
      </c>
      <c r="ET9" s="2">
        <v>25500</v>
      </c>
      <c r="EU9" s="2">
        <v>1000</v>
      </c>
      <c r="EV9">
        <v>15140</v>
      </c>
      <c r="EW9">
        <v>620</v>
      </c>
      <c r="EX9">
        <v>4170</v>
      </c>
      <c r="EY9">
        <v>210</v>
      </c>
      <c r="EZ9">
        <v>1640</v>
      </c>
      <c r="FA9">
        <v>110</v>
      </c>
      <c r="FB9">
        <v>400</v>
      </c>
      <c r="FC9">
        <v>42</v>
      </c>
      <c r="FD9">
        <v>302</v>
      </c>
      <c r="FE9">
        <v>34</v>
      </c>
      <c r="FF9">
        <v>157</v>
      </c>
      <c r="FG9">
        <v>26</v>
      </c>
      <c r="FH9">
        <v>486</v>
      </c>
      <c r="FI9">
        <v>34</v>
      </c>
      <c r="FJ9">
        <v>10040</v>
      </c>
      <c r="FK9">
        <v>230</v>
      </c>
      <c r="FL9">
        <v>8010</v>
      </c>
      <c r="FM9">
        <v>200</v>
      </c>
      <c r="FN9">
        <v>19850</v>
      </c>
      <c r="FO9">
        <v>470</v>
      </c>
      <c r="FP9">
        <v>871</v>
      </c>
      <c r="FQ9">
        <v>65</v>
      </c>
      <c r="FR9">
        <v>13500</v>
      </c>
      <c r="FS9">
        <v>430</v>
      </c>
      <c r="FT9">
        <v>-7.2119795E-3</v>
      </c>
      <c r="FU9">
        <v>1.6000000000000001E-9</v>
      </c>
      <c r="FV9" t="s">
        <v>846</v>
      </c>
      <c r="FW9">
        <v>0</v>
      </c>
      <c r="FX9">
        <v>1.3205</v>
      </c>
      <c r="FY9">
        <v>1.2246999999999999</v>
      </c>
      <c r="FZ9">
        <v>674.52</v>
      </c>
      <c r="GA9">
        <v>0.38597999999999999</v>
      </c>
      <c r="GB9">
        <v>1.4517</v>
      </c>
      <c r="GC9">
        <v>0.25327</v>
      </c>
      <c r="GD9">
        <v>1.8506</v>
      </c>
      <c r="GE9">
        <v>2.2366000000000001</v>
      </c>
      <c r="GF9">
        <v>0.27635999999999999</v>
      </c>
      <c r="GG9">
        <v>0.56157999999999997</v>
      </c>
      <c r="GH9">
        <v>0</v>
      </c>
      <c r="GI9">
        <v>0</v>
      </c>
      <c r="GJ9">
        <v>0</v>
      </c>
      <c r="GK9">
        <v>0</v>
      </c>
      <c r="GL9">
        <v>0.14201</v>
      </c>
      <c r="GM9">
        <v>4.7266000000000002E-2</v>
      </c>
      <c r="GN9">
        <v>0</v>
      </c>
      <c r="GO9">
        <v>0</v>
      </c>
      <c r="GP9">
        <v>0</v>
      </c>
      <c r="GQ9">
        <v>5.4928999999999999E-2</v>
      </c>
      <c r="GR9">
        <v>549.29</v>
      </c>
      <c r="GS9">
        <v>4.4775</v>
      </c>
      <c r="GT9">
        <v>0.11541999999999999</v>
      </c>
      <c r="GU9">
        <v>0.17679</v>
      </c>
      <c r="GV9">
        <v>7.6145000000000004E-2</v>
      </c>
      <c r="GW9">
        <v>0</v>
      </c>
      <c r="GX9">
        <v>1.3988E-2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668</v>
      </c>
      <c r="B10" t="s">
        <v>842</v>
      </c>
      <c r="C10" t="s">
        <v>669</v>
      </c>
      <c r="D10" t="s">
        <v>844</v>
      </c>
      <c r="E10" s="1">
        <v>1462.423125</v>
      </c>
      <c r="F10">
        <v>41.152000000000001</v>
      </c>
      <c r="G10" t="s">
        <v>670</v>
      </c>
      <c r="H10" s="2">
        <v>3860000</v>
      </c>
      <c r="I10" s="2">
        <v>120000</v>
      </c>
      <c r="J10" s="2">
        <v>2677000</v>
      </c>
      <c r="K10" s="2">
        <v>92000</v>
      </c>
      <c r="L10">
        <v>58360</v>
      </c>
      <c r="M10">
        <v>250</v>
      </c>
      <c r="N10" s="2">
        <v>133600</v>
      </c>
      <c r="O10" s="2">
        <v>4400</v>
      </c>
      <c r="P10" s="2">
        <v>212500</v>
      </c>
      <c r="Q10" s="2">
        <v>2500</v>
      </c>
      <c r="R10">
        <v>39000</v>
      </c>
      <c r="S10">
        <v>800</v>
      </c>
      <c r="T10" s="2">
        <v>252200</v>
      </c>
      <c r="U10" s="2">
        <v>8900</v>
      </c>
      <c r="V10" s="2">
        <v>71300</v>
      </c>
      <c r="W10" s="2">
        <v>2400</v>
      </c>
      <c r="X10" s="2">
        <v>211800</v>
      </c>
      <c r="Y10" s="2">
        <v>7100</v>
      </c>
      <c r="Z10" s="2">
        <v>42100</v>
      </c>
      <c r="AA10" s="2">
        <v>1600</v>
      </c>
      <c r="AB10" s="2">
        <v>39400</v>
      </c>
      <c r="AC10" s="2">
        <v>1400</v>
      </c>
      <c r="AD10">
        <v>8200</v>
      </c>
      <c r="AE10">
        <v>300</v>
      </c>
      <c r="AF10">
        <v>8780</v>
      </c>
      <c r="AG10">
        <v>330</v>
      </c>
      <c r="AH10">
        <v>10810</v>
      </c>
      <c r="AI10">
        <v>360</v>
      </c>
      <c r="AJ10">
        <v>10610</v>
      </c>
      <c r="AK10">
        <v>360</v>
      </c>
      <c r="AL10">
        <v>16740</v>
      </c>
      <c r="AM10">
        <v>630</v>
      </c>
      <c r="AN10">
        <v>15400</v>
      </c>
      <c r="AO10">
        <v>570</v>
      </c>
      <c r="AP10">
        <v>14800</v>
      </c>
      <c r="AQ10">
        <v>470</v>
      </c>
      <c r="AR10">
        <v>6110</v>
      </c>
      <c r="AS10">
        <v>260</v>
      </c>
      <c r="AT10">
        <v>7580</v>
      </c>
      <c r="AU10">
        <v>260</v>
      </c>
      <c r="AV10">
        <v>5960</v>
      </c>
      <c r="AW10">
        <v>230</v>
      </c>
      <c r="AX10">
        <v>335</v>
      </c>
      <c r="AY10">
        <v>25</v>
      </c>
      <c r="AZ10">
        <v>130</v>
      </c>
      <c r="BA10">
        <v>14</v>
      </c>
      <c r="BB10">
        <v>663</v>
      </c>
      <c r="BC10">
        <v>25</v>
      </c>
      <c r="BD10">
        <v>439</v>
      </c>
      <c r="BE10">
        <v>26</v>
      </c>
      <c r="BF10">
        <v>1141</v>
      </c>
      <c r="BG10">
        <v>70</v>
      </c>
      <c r="BH10">
        <v>2250</v>
      </c>
      <c r="BI10">
        <v>110</v>
      </c>
      <c r="BJ10">
        <v>2924</v>
      </c>
      <c r="BK10">
        <v>91</v>
      </c>
      <c r="BL10">
        <v>0</v>
      </c>
      <c r="BM10">
        <v>1</v>
      </c>
      <c r="BN10">
        <v>-27090</v>
      </c>
      <c r="BO10">
        <v>890</v>
      </c>
      <c r="BP10">
        <v>13</v>
      </c>
      <c r="BQ10">
        <v>26</v>
      </c>
      <c r="BR10" s="2">
        <v>657000</v>
      </c>
      <c r="BS10" s="2">
        <v>22000</v>
      </c>
      <c r="BT10">
        <v>226.1</v>
      </c>
      <c r="BU10">
        <v>8.6999999999999993</v>
      </c>
      <c r="BV10">
        <v>762</v>
      </c>
      <c r="BW10">
        <v>28</v>
      </c>
      <c r="BX10">
        <v>1227</v>
      </c>
      <c r="BY10">
        <v>43</v>
      </c>
      <c r="BZ10">
        <v>297.60000000000002</v>
      </c>
      <c r="CA10">
        <v>9.9</v>
      </c>
      <c r="CB10">
        <v>848</v>
      </c>
      <c r="CC10">
        <v>29</v>
      </c>
      <c r="CD10">
        <v>126.6</v>
      </c>
      <c r="CE10">
        <v>4.9000000000000004</v>
      </c>
      <c r="CF10">
        <v>623</v>
      </c>
      <c r="CG10">
        <v>22</v>
      </c>
      <c r="CH10">
        <v>170.1</v>
      </c>
      <c r="CI10">
        <v>6.2</v>
      </c>
      <c r="CJ10">
        <v>46.5</v>
      </c>
      <c r="CK10">
        <v>1.7</v>
      </c>
      <c r="CL10">
        <v>196.1</v>
      </c>
      <c r="CM10">
        <v>6.6</v>
      </c>
      <c r="CN10">
        <v>27.24</v>
      </c>
      <c r="CO10">
        <v>0.93</v>
      </c>
      <c r="CP10">
        <v>183.3</v>
      </c>
      <c r="CQ10">
        <v>6.9</v>
      </c>
      <c r="CR10">
        <v>41.1</v>
      </c>
      <c r="CS10">
        <v>1.5</v>
      </c>
      <c r="CT10">
        <v>115.1</v>
      </c>
      <c r="CU10">
        <v>3.7</v>
      </c>
      <c r="CV10">
        <v>16.07</v>
      </c>
      <c r="CW10">
        <v>0.67</v>
      </c>
      <c r="CX10">
        <v>94.1</v>
      </c>
      <c r="CY10">
        <v>3.2</v>
      </c>
      <c r="CZ10">
        <v>15.65</v>
      </c>
      <c r="DA10">
        <v>0.6</v>
      </c>
      <c r="DB10">
        <v>54</v>
      </c>
      <c r="DC10">
        <v>25</v>
      </c>
      <c r="DD10">
        <v>11</v>
      </c>
      <c r="DE10">
        <v>3.7</v>
      </c>
      <c r="DF10">
        <v>8.42</v>
      </c>
      <c r="DG10">
        <v>0.32</v>
      </c>
      <c r="DH10">
        <v>6.2</v>
      </c>
      <c r="DI10">
        <v>0.36</v>
      </c>
      <c r="DJ10">
        <v>6.7</v>
      </c>
      <c r="DK10">
        <v>0.41</v>
      </c>
      <c r="DL10">
        <v>6.65</v>
      </c>
      <c r="DM10">
        <v>0.31</v>
      </c>
      <c r="DN10">
        <v>7.83</v>
      </c>
      <c r="DO10">
        <v>0.24</v>
      </c>
      <c r="DP10">
        <v>-1.8279E-2</v>
      </c>
      <c r="DQ10">
        <v>6.9999999999999994E-5</v>
      </c>
      <c r="DR10">
        <v>1.1929999999999999E-5</v>
      </c>
      <c r="DS10">
        <v>2.3999999999999998E-7</v>
      </c>
      <c r="DT10" s="2">
        <v>131300</v>
      </c>
      <c r="DU10" s="2">
        <v>4400</v>
      </c>
      <c r="DV10" s="2">
        <v>2597000</v>
      </c>
      <c r="DW10" s="2">
        <v>92000</v>
      </c>
      <c r="DX10">
        <v>160</v>
      </c>
      <c r="DY10">
        <v>250</v>
      </c>
      <c r="DZ10" s="2">
        <v>63500</v>
      </c>
      <c r="EA10" s="2">
        <v>2400</v>
      </c>
      <c r="EB10">
        <v>21730</v>
      </c>
      <c r="EC10">
        <v>800</v>
      </c>
      <c r="ED10" s="2">
        <v>252200</v>
      </c>
      <c r="EE10" s="2">
        <v>8900</v>
      </c>
      <c r="EF10" s="2">
        <v>71300</v>
      </c>
      <c r="EG10" s="2">
        <v>2400</v>
      </c>
      <c r="EH10" s="2">
        <v>211800</v>
      </c>
      <c r="EI10" s="2">
        <v>7100</v>
      </c>
      <c r="EJ10" s="2">
        <v>42100</v>
      </c>
      <c r="EK10" s="2">
        <v>1600</v>
      </c>
      <c r="EL10" s="2">
        <v>39400</v>
      </c>
      <c r="EM10" s="2">
        <v>1400</v>
      </c>
      <c r="EN10">
        <v>8200</v>
      </c>
      <c r="EO10">
        <v>300</v>
      </c>
      <c r="EP10">
        <v>8780</v>
      </c>
      <c r="EQ10">
        <v>330</v>
      </c>
      <c r="ER10">
        <v>10810</v>
      </c>
      <c r="ES10">
        <v>360</v>
      </c>
      <c r="ET10">
        <v>10610</v>
      </c>
      <c r="EU10">
        <v>360</v>
      </c>
      <c r="EV10">
        <v>16740</v>
      </c>
      <c r="EW10">
        <v>630</v>
      </c>
      <c r="EX10">
        <v>15400</v>
      </c>
      <c r="EY10">
        <v>570</v>
      </c>
      <c r="EZ10">
        <v>14800</v>
      </c>
      <c r="FA10">
        <v>470</v>
      </c>
      <c r="FB10">
        <v>6110</v>
      </c>
      <c r="FC10">
        <v>260</v>
      </c>
      <c r="FD10">
        <v>7580</v>
      </c>
      <c r="FE10">
        <v>260</v>
      </c>
      <c r="FF10">
        <v>5960</v>
      </c>
      <c r="FG10">
        <v>230</v>
      </c>
      <c r="FH10">
        <v>41</v>
      </c>
      <c r="FI10">
        <v>14</v>
      </c>
      <c r="FJ10">
        <v>660</v>
      </c>
      <c r="FK10">
        <v>25</v>
      </c>
      <c r="FL10">
        <v>438</v>
      </c>
      <c r="FM10">
        <v>26</v>
      </c>
      <c r="FN10">
        <v>1141</v>
      </c>
      <c r="FO10">
        <v>70</v>
      </c>
      <c r="FP10">
        <v>2250</v>
      </c>
      <c r="FQ10">
        <v>110</v>
      </c>
      <c r="FR10">
        <v>2923</v>
      </c>
      <c r="FS10">
        <v>91</v>
      </c>
      <c r="FT10">
        <v>-7.2119382000000003E-3</v>
      </c>
      <c r="FU10">
        <v>1.6999999999999999E-9</v>
      </c>
      <c r="FV10" t="s">
        <v>846</v>
      </c>
      <c r="FW10">
        <v>0</v>
      </c>
      <c r="FX10">
        <v>1.0548</v>
      </c>
      <c r="FY10">
        <v>1.6477999999999999</v>
      </c>
      <c r="FZ10">
        <v>521.12</v>
      </c>
      <c r="GA10">
        <v>0.41349999999999998</v>
      </c>
      <c r="GB10">
        <v>2.0438000000000001</v>
      </c>
      <c r="GC10">
        <v>0.19769999999999999</v>
      </c>
      <c r="GD10">
        <v>0.29037000000000002</v>
      </c>
      <c r="GE10">
        <v>0.57413999999999998</v>
      </c>
      <c r="GF10">
        <v>0.14384</v>
      </c>
      <c r="GG10">
        <v>0.32124000000000003</v>
      </c>
      <c r="GH10">
        <v>0</v>
      </c>
      <c r="GI10">
        <v>0.15456</v>
      </c>
      <c r="GJ10">
        <v>0.74717999999999996</v>
      </c>
      <c r="GK10">
        <v>4.3020000000000003E-2</v>
      </c>
      <c r="GL10">
        <v>0.15356</v>
      </c>
      <c r="GM10">
        <v>0</v>
      </c>
      <c r="GN10">
        <v>0.10906</v>
      </c>
      <c r="GO10">
        <v>0</v>
      </c>
      <c r="GP10">
        <v>0.126</v>
      </c>
      <c r="GQ10">
        <v>3.6838000000000003E-2</v>
      </c>
      <c r="GR10">
        <v>368.38</v>
      </c>
      <c r="GS10">
        <v>4.0685000000000002</v>
      </c>
      <c r="GT10">
        <v>7.2316000000000005E-2</v>
      </c>
      <c r="GU10">
        <v>0.1067</v>
      </c>
      <c r="GV10">
        <v>9.8405000000000006E-2</v>
      </c>
      <c r="GW10">
        <v>4.1368000000000002E-2</v>
      </c>
      <c r="GX10">
        <v>2.5486999999999999E-2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671</v>
      </c>
      <c r="B11" t="s">
        <v>842</v>
      </c>
      <c r="C11" t="s">
        <v>473</v>
      </c>
      <c r="D11" t="s">
        <v>844</v>
      </c>
      <c r="E11" s="1">
        <v>1462.4242361111112</v>
      </c>
      <c r="F11">
        <v>38.808</v>
      </c>
      <c r="G11" t="s">
        <v>474</v>
      </c>
      <c r="H11" s="2">
        <v>3290000</v>
      </c>
      <c r="I11" s="2">
        <v>160000</v>
      </c>
      <c r="J11" s="2">
        <v>1422000</v>
      </c>
      <c r="K11" s="2">
        <v>75000</v>
      </c>
      <c r="L11">
        <v>62810</v>
      </c>
      <c r="M11">
        <v>290</v>
      </c>
      <c r="N11" s="2">
        <v>79300</v>
      </c>
      <c r="O11" s="2">
        <v>4100</v>
      </c>
      <c r="P11" s="2">
        <v>185500</v>
      </c>
      <c r="Q11" s="2">
        <v>2600</v>
      </c>
      <c r="R11" s="2">
        <v>39100</v>
      </c>
      <c r="S11" s="2">
        <v>1100</v>
      </c>
      <c r="T11" s="2">
        <v>118600</v>
      </c>
      <c r="U11" s="2">
        <v>6000</v>
      </c>
      <c r="V11" s="2">
        <v>323000</v>
      </c>
      <c r="W11" s="2">
        <v>18000</v>
      </c>
      <c r="X11" s="2">
        <v>761000</v>
      </c>
      <c r="Y11" s="2">
        <v>42000</v>
      </c>
      <c r="Z11" s="2">
        <v>126500</v>
      </c>
      <c r="AA11" s="2">
        <v>7000</v>
      </c>
      <c r="AB11" s="2">
        <v>94900</v>
      </c>
      <c r="AC11" s="2">
        <v>5100</v>
      </c>
      <c r="AD11">
        <v>13650</v>
      </c>
      <c r="AE11">
        <v>830</v>
      </c>
      <c r="AF11">
        <v>4850</v>
      </c>
      <c r="AG11">
        <v>320</v>
      </c>
      <c r="AH11">
        <v>10810</v>
      </c>
      <c r="AI11">
        <v>630</v>
      </c>
      <c r="AJ11">
        <v>8610</v>
      </c>
      <c r="AK11">
        <v>480</v>
      </c>
      <c r="AL11">
        <v>10570</v>
      </c>
      <c r="AM11">
        <v>570</v>
      </c>
      <c r="AN11">
        <v>7210</v>
      </c>
      <c r="AO11">
        <v>430</v>
      </c>
      <c r="AP11">
        <v>5520</v>
      </c>
      <c r="AQ11">
        <v>360</v>
      </c>
      <c r="AR11">
        <v>1990</v>
      </c>
      <c r="AS11">
        <v>120</v>
      </c>
      <c r="AT11">
        <v>2190</v>
      </c>
      <c r="AU11">
        <v>140</v>
      </c>
      <c r="AV11">
        <v>1262</v>
      </c>
      <c r="AW11">
        <v>93</v>
      </c>
      <c r="AX11">
        <v>345</v>
      </c>
      <c r="AY11">
        <v>21</v>
      </c>
      <c r="AZ11">
        <v>207</v>
      </c>
      <c r="BA11">
        <v>15</v>
      </c>
      <c r="BB11">
        <v>1875</v>
      </c>
      <c r="BC11">
        <v>83</v>
      </c>
      <c r="BD11">
        <v>1501</v>
      </c>
      <c r="BE11">
        <v>87</v>
      </c>
      <c r="BF11">
        <v>3780</v>
      </c>
      <c r="BG11">
        <v>170</v>
      </c>
      <c r="BH11">
        <v>12460</v>
      </c>
      <c r="BI11">
        <v>610</v>
      </c>
      <c r="BJ11">
        <v>3790</v>
      </c>
      <c r="BK11">
        <v>230</v>
      </c>
      <c r="BL11">
        <v>9.1</v>
      </c>
      <c r="BM11">
        <v>3.4</v>
      </c>
      <c r="BN11">
        <v>-15940</v>
      </c>
      <c r="BO11">
        <v>830</v>
      </c>
      <c r="BP11">
        <v>536</v>
      </c>
      <c r="BQ11">
        <v>35</v>
      </c>
      <c r="BR11" s="2">
        <v>385000</v>
      </c>
      <c r="BS11" s="2">
        <v>21000</v>
      </c>
      <c r="BT11">
        <v>132</v>
      </c>
      <c r="BU11">
        <v>9.1</v>
      </c>
      <c r="BV11">
        <v>755</v>
      </c>
      <c r="BW11">
        <v>39</v>
      </c>
      <c r="BX11">
        <v>575</v>
      </c>
      <c r="BY11">
        <v>29</v>
      </c>
      <c r="BZ11">
        <v>1342</v>
      </c>
      <c r="CA11">
        <v>76</v>
      </c>
      <c r="CB11">
        <v>3040</v>
      </c>
      <c r="CC11">
        <v>170</v>
      </c>
      <c r="CD11">
        <v>381</v>
      </c>
      <c r="CE11">
        <v>21</v>
      </c>
      <c r="CF11">
        <v>1501</v>
      </c>
      <c r="CG11">
        <v>81</v>
      </c>
      <c r="CH11">
        <v>283</v>
      </c>
      <c r="CI11">
        <v>17</v>
      </c>
      <c r="CJ11">
        <v>25.7</v>
      </c>
      <c r="CK11">
        <v>1.7</v>
      </c>
      <c r="CL11">
        <v>196</v>
      </c>
      <c r="CM11">
        <v>11</v>
      </c>
      <c r="CN11">
        <v>22.1</v>
      </c>
      <c r="CO11">
        <v>1.2</v>
      </c>
      <c r="CP11">
        <v>115.8</v>
      </c>
      <c r="CQ11">
        <v>6.2</v>
      </c>
      <c r="CR11">
        <v>19.3</v>
      </c>
      <c r="CS11">
        <v>1.1000000000000001</v>
      </c>
      <c r="CT11">
        <v>43</v>
      </c>
      <c r="CU11">
        <v>2.8</v>
      </c>
      <c r="CV11">
        <v>5.24</v>
      </c>
      <c r="CW11">
        <v>0.32</v>
      </c>
      <c r="CX11">
        <v>27.1</v>
      </c>
      <c r="CY11">
        <v>1.7</v>
      </c>
      <c r="CZ11">
        <v>3.32</v>
      </c>
      <c r="DA11">
        <v>0.24</v>
      </c>
      <c r="DB11">
        <v>65</v>
      </c>
      <c r="DC11">
        <v>21</v>
      </c>
      <c r="DD11">
        <v>32.1</v>
      </c>
      <c r="DE11">
        <v>4.0999999999999996</v>
      </c>
      <c r="DF11">
        <v>23.9</v>
      </c>
      <c r="DG11">
        <v>1.1000000000000001</v>
      </c>
      <c r="DH11">
        <v>21.2</v>
      </c>
      <c r="DI11">
        <v>1.2</v>
      </c>
      <c r="DJ11">
        <v>22.17</v>
      </c>
      <c r="DK11">
        <v>0.98</v>
      </c>
      <c r="DL11">
        <v>36.799999999999997</v>
      </c>
      <c r="DM11">
        <v>1.8</v>
      </c>
      <c r="DN11">
        <v>10.15</v>
      </c>
      <c r="DO11">
        <v>0.63</v>
      </c>
      <c r="DP11">
        <v>20.399999999999999</v>
      </c>
      <c r="DQ11">
        <v>7.6</v>
      </c>
      <c r="DR11">
        <v>2.6239999999999999E-5</v>
      </c>
      <c r="DS11">
        <v>4.9999999999999998E-7</v>
      </c>
      <c r="DT11" s="2">
        <v>77000</v>
      </c>
      <c r="DU11" s="2">
        <v>4100</v>
      </c>
      <c r="DV11" s="2">
        <v>1342000</v>
      </c>
      <c r="DW11" s="2">
        <v>75000</v>
      </c>
      <c r="DX11">
        <v>4390</v>
      </c>
      <c r="DY11">
        <v>290</v>
      </c>
      <c r="DZ11" s="2">
        <v>37300</v>
      </c>
      <c r="EA11" s="2">
        <v>2600</v>
      </c>
      <c r="EB11" s="2">
        <v>21900</v>
      </c>
      <c r="EC11" s="2">
        <v>1100</v>
      </c>
      <c r="ED11" s="2">
        <v>118600</v>
      </c>
      <c r="EE11" s="2">
        <v>6000</v>
      </c>
      <c r="EF11" s="2">
        <v>323000</v>
      </c>
      <c r="EG11" s="2">
        <v>18000</v>
      </c>
      <c r="EH11" s="2">
        <v>761000</v>
      </c>
      <c r="EI11" s="2">
        <v>42000</v>
      </c>
      <c r="EJ11" s="2">
        <v>126500</v>
      </c>
      <c r="EK11" s="2">
        <v>7000</v>
      </c>
      <c r="EL11" s="2">
        <v>94900</v>
      </c>
      <c r="EM11" s="2">
        <v>5100</v>
      </c>
      <c r="EN11">
        <v>13650</v>
      </c>
      <c r="EO11">
        <v>830</v>
      </c>
      <c r="EP11">
        <v>4850</v>
      </c>
      <c r="EQ11">
        <v>320</v>
      </c>
      <c r="ER11">
        <v>10810</v>
      </c>
      <c r="ES11">
        <v>630</v>
      </c>
      <c r="ET11">
        <v>8610</v>
      </c>
      <c r="EU11">
        <v>480</v>
      </c>
      <c r="EV11">
        <v>10570</v>
      </c>
      <c r="EW11">
        <v>570</v>
      </c>
      <c r="EX11">
        <v>7210</v>
      </c>
      <c r="EY11">
        <v>430</v>
      </c>
      <c r="EZ11">
        <v>5520</v>
      </c>
      <c r="FA11">
        <v>360</v>
      </c>
      <c r="FB11">
        <v>1990</v>
      </c>
      <c r="FC11">
        <v>120</v>
      </c>
      <c r="FD11">
        <v>2190</v>
      </c>
      <c r="FE11">
        <v>140</v>
      </c>
      <c r="FF11">
        <v>1262</v>
      </c>
      <c r="FG11">
        <v>93</v>
      </c>
      <c r="FH11">
        <v>119</v>
      </c>
      <c r="FI11">
        <v>15</v>
      </c>
      <c r="FJ11">
        <v>1872</v>
      </c>
      <c r="FK11">
        <v>83</v>
      </c>
      <c r="FL11">
        <v>1501</v>
      </c>
      <c r="FM11">
        <v>87</v>
      </c>
      <c r="FN11">
        <v>3770</v>
      </c>
      <c r="FO11">
        <v>170</v>
      </c>
      <c r="FP11">
        <v>12460</v>
      </c>
      <c r="FQ11">
        <v>610</v>
      </c>
      <c r="FR11">
        <v>3790</v>
      </c>
      <c r="FS11">
        <v>230</v>
      </c>
      <c r="FT11">
        <v>9.1</v>
      </c>
      <c r="FU11">
        <v>3.4</v>
      </c>
      <c r="FV11" t="s">
        <v>846</v>
      </c>
      <c r="FW11">
        <v>0</v>
      </c>
      <c r="FX11">
        <v>1.8246</v>
      </c>
      <c r="FY11">
        <v>2.6440999999999999</v>
      </c>
      <c r="FZ11">
        <v>1271.2</v>
      </c>
      <c r="GA11">
        <v>0.86243000000000003</v>
      </c>
      <c r="GB11">
        <v>3.4016000000000002</v>
      </c>
      <c r="GC11">
        <v>0.88758999999999999</v>
      </c>
      <c r="GD11">
        <v>1.1529</v>
      </c>
      <c r="GE11">
        <v>2.1219999999999999</v>
      </c>
      <c r="GF11">
        <v>0.21511</v>
      </c>
      <c r="GG11">
        <v>1.1308</v>
      </c>
      <c r="GH11">
        <v>0.55488000000000004</v>
      </c>
      <c r="GI11">
        <v>0</v>
      </c>
      <c r="GJ11">
        <v>0.82647000000000004</v>
      </c>
      <c r="GK11">
        <v>4.9978000000000002E-2</v>
      </c>
      <c r="GL11">
        <v>0.29370000000000002</v>
      </c>
      <c r="GM11">
        <v>0</v>
      </c>
      <c r="GN11">
        <v>0.24825</v>
      </c>
      <c r="GO11">
        <v>5.1227000000000002E-2</v>
      </c>
      <c r="GP11">
        <v>0.24121000000000001</v>
      </c>
      <c r="GQ11">
        <v>0</v>
      </c>
      <c r="GR11">
        <v>0</v>
      </c>
      <c r="GS11">
        <v>9.1499000000000006</v>
      </c>
      <c r="GT11">
        <v>0.15906999999999999</v>
      </c>
      <c r="GU11">
        <v>0.33781</v>
      </c>
      <c r="GV11">
        <v>0.28138000000000002</v>
      </c>
      <c r="GW11">
        <v>5.7457000000000001E-2</v>
      </c>
      <c r="GX11">
        <v>2.3925999999999999E-2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475</v>
      </c>
      <c r="B12" t="s">
        <v>842</v>
      </c>
      <c r="C12" t="s">
        <v>476</v>
      </c>
      <c r="D12" t="s">
        <v>844</v>
      </c>
      <c r="E12" s="1">
        <v>1462.4251041666666</v>
      </c>
      <c r="F12">
        <v>40.892000000000003</v>
      </c>
      <c r="G12" t="s">
        <v>477</v>
      </c>
      <c r="H12" s="2">
        <v>5300000</v>
      </c>
      <c r="I12" s="2">
        <v>140000</v>
      </c>
      <c r="J12" s="2">
        <v>2738000</v>
      </c>
      <c r="K12" s="2">
        <v>92000</v>
      </c>
      <c r="L12">
        <v>58150</v>
      </c>
      <c r="M12">
        <v>310</v>
      </c>
      <c r="N12" s="2">
        <v>133500</v>
      </c>
      <c r="O12" s="2">
        <v>4500</v>
      </c>
      <c r="P12" s="2">
        <v>338700</v>
      </c>
      <c r="Q12" s="2">
        <v>6300</v>
      </c>
      <c r="R12">
        <v>19780</v>
      </c>
      <c r="S12">
        <v>210</v>
      </c>
      <c r="T12" s="2">
        <v>370400</v>
      </c>
      <c r="U12" s="2">
        <v>8100</v>
      </c>
      <c r="V12" s="2">
        <v>328400</v>
      </c>
      <c r="W12" s="2">
        <v>6800</v>
      </c>
      <c r="X12" s="2">
        <v>805000</v>
      </c>
      <c r="Y12" s="2">
        <v>18000</v>
      </c>
      <c r="Z12" s="2">
        <v>147600</v>
      </c>
      <c r="AA12" s="2">
        <v>4100</v>
      </c>
      <c r="AB12" s="2">
        <v>133600</v>
      </c>
      <c r="AC12" s="2">
        <v>4000</v>
      </c>
      <c r="AD12">
        <v>29050</v>
      </c>
      <c r="AE12">
        <v>800</v>
      </c>
      <c r="AF12">
        <v>3690</v>
      </c>
      <c r="AG12">
        <v>140</v>
      </c>
      <c r="AH12">
        <v>29830</v>
      </c>
      <c r="AI12">
        <v>850</v>
      </c>
      <c r="AJ12">
        <v>26460</v>
      </c>
      <c r="AK12">
        <v>720</v>
      </c>
      <c r="AL12">
        <v>34580</v>
      </c>
      <c r="AM12">
        <v>920</v>
      </c>
      <c r="AN12">
        <v>25440</v>
      </c>
      <c r="AO12">
        <v>740</v>
      </c>
      <c r="AP12">
        <v>20960</v>
      </c>
      <c r="AQ12">
        <v>590</v>
      </c>
      <c r="AR12">
        <v>6870</v>
      </c>
      <c r="AS12">
        <v>230</v>
      </c>
      <c r="AT12">
        <v>8060</v>
      </c>
      <c r="AU12">
        <v>260</v>
      </c>
      <c r="AV12">
        <v>6300</v>
      </c>
      <c r="AW12">
        <v>160</v>
      </c>
      <c r="AX12">
        <v>312</v>
      </c>
      <c r="AY12">
        <v>18</v>
      </c>
      <c r="AZ12">
        <v>139</v>
      </c>
      <c r="BA12">
        <v>13</v>
      </c>
      <c r="BB12">
        <v>1167</v>
      </c>
      <c r="BC12">
        <v>46</v>
      </c>
      <c r="BD12">
        <v>706</v>
      </c>
      <c r="BE12">
        <v>38</v>
      </c>
      <c r="BF12">
        <v>1963</v>
      </c>
      <c r="BG12">
        <v>84</v>
      </c>
      <c r="BH12">
        <v>22810</v>
      </c>
      <c r="BI12">
        <v>570</v>
      </c>
      <c r="BJ12">
        <v>10490</v>
      </c>
      <c r="BK12">
        <v>340</v>
      </c>
      <c r="BL12">
        <v>28</v>
      </c>
      <c r="BM12">
        <v>5.7</v>
      </c>
      <c r="BN12" s="2">
        <v>-35900</v>
      </c>
      <c r="BO12" s="2">
        <v>1100</v>
      </c>
      <c r="BP12">
        <v>-49</v>
      </c>
      <c r="BQ12">
        <v>44</v>
      </c>
      <c r="BR12" s="2">
        <v>657000</v>
      </c>
      <c r="BS12" s="2">
        <v>23000</v>
      </c>
      <c r="BT12">
        <v>676</v>
      </c>
      <c r="BU12">
        <v>22</v>
      </c>
      <c r="BV12">
        <v>90.7</v>
      </c>
      <c r="BW12">
        <v>7.2</v>
      </c>
      <c r="BX12">
        <v>1788</v>
      </c>
      <c r="BY12">
        <v>39</v>
      </c>
      <c r="BZ12">
        <v>1358</v>
      </c>
      <c r="CA12">
        <v>28</v>
      </c>
      <c r="CB12">
        <v>3214</v>
      </c>
      <c r="CC12">
        <v>73</v>
      </c>
      <c r="CD12">
        <v>444</v>
      </c>
      <c r="CE12">
        <v>12</v>
      </c>
      <c r="CF12">
        <v>2117</v>
      </c>
      <c r="CG12">
        <v>63</v>
      </c>
      <c r="CH12">
        <v>600</v>
      </c>
      <c r="CI12">
        <v>17</v>
      </c>
      <c r="CJ12">
        <v>19.559999999999999</v>
      </c>
      <c r="CK12">
        <v>0.76</v>
      </c>
      <c r="CL12">
        <v>541</v>
      </c>
      <c r="CM12">
        <v>15</v>
      </c>
      <c r="CN12">
        <v>67.900000000000006</v>
      </c>
      <c r="CO12">
        <v>1.8</v>
      </c>
      <c r="CP12">
        <v>379</v>
      </c>
      <c r="CQ12">
        <v>10</v>
      </c>
      <c r="CR12">
        <v>67.900000000000006</v>
      </c>
      <c r="CS12">
        <v>2</v>
      </c>
      <c r="CT12">
        <v>163.19999999999999</v>
      </c>
      <c r="CU12">
        <v>4.5999999999999996</v>
      </c>
      <c r="CV12">
        <v>18.059999999999999</v>
      </c>
      <c r="CW12">
        <v>0.61</v>
      </c>
      <c r="CX12">
        <v>99.7</v>
      </c>
      <c r="CY12">
        <v>3.3</v>
      </c>
      <c r="CZ12">
        <v>16.57</v>
      </c>
      <c r="DA12">
        <v>0.41</v>
      </c>
      <c r="DB12">
        <v>31</v>
      </c>
      <c r="DC12">
        <v>18</v>
      </c>
      <c r="DD12">
        <v>14.2</v>
      </c>
      <c r="DE12">
        <v>3.4</v>
      </c>
      <c r="DF12">
        <v>14.86</v>
      </c>
      <c r="DG12">
        <v>0.59</v>
      </c>
      <c r="DH12">
        <v>9.9600000000000009</v>
      </c>
      <c r="DI12">
        <v>0.54</v>
      </c>
      <c r="DJ12">
        <v>11.54</v>
      </c>
      <c r="DK12">
        <v>0.49</v>
      </c>
      <c r="DL12">
        <v>67.3</v>
      </c>
      <c r="DM12">
        <v>1.7</v>
      </c>
      <c r="DN12">
        <v>28.11</v>
      </c>
      <c r="DO12">
        <v>0.9</v>
      </c>
      <c r="DP12">
        <v>58</v>
      </c>
      <c r="DQ12">
        <v>12</v>
      </c>
      <c r="DR12">
        <v>4.2979999999999998E-5</v>
      </c>
      <c r="DS12">
        <v>6.4000000000000001E-7</v>
      </c>
      <c r="DT12" s="2">
        <v>131100</v>
      </c>
      <c r="DU12" s="2">
        <v>4500</v>
      </c>
      <c r="DV12" s="2">
        <v>2657000</v>
      </c>
      <c r="DW12" s="2">
        <v>92000</v>
      </c>
      <c r="DX12">
        <v>-350</v>
      </c>
      <c r="DY12">
        <v>310</v>
      </c>
      <c r="DZ12" s="2">
        <v>190600</v>
      </c>
      <c r="EA12" s="2">
        <v>6300</v>
      </c>
      <c r="EB12">
        <v>2670</v>
      </c>
      <c r="EC12">
        <v>210</v>
      </c>
      <c r="ED12" s="2">
        <v>370400</v>
      </c>
      <c r="EE12" s="2">
        <v>8100</v>
      </c>
      <c r="EF12" s="2">
        <v>328400</v>
      </c>
      <c r="EG12" s="2">
        <v>6800</v>
      </c>
      <c r="EH12" s="2">
        <v>805000</v>
      </c>
      <c r="EI12" s="2">
        <v>18000</v>
      </c>
      <c r="EJ12" s="2">
        <v>147600</v>
      </c>
      <c r="EK12" s="2">
        <v>4100</v>
      </c>
      <c r="EL12" s="2">
        <v>133600</v>
      </c>
      <c r="EM12" s="2">
        <v>4000</v>
      </c>
      <c r="EN12">
        <v>29050</v>
      </c>
      <c r="EO12">
        <v>800</v>
      </c>
      <c r="EP12">
        <v>3690</v>
      </c>
      <c r="EQ12">
        <v>140</v>
      </c>
      <c r="ER12">
        <v>29830</v>
      </c>
      <c r="ES12">
        <v>850</v>
      </c>
      <c r="ET12">
        <v>26460</v>
      </c>
      <c r="EU12">
        <v>720</v>
      </c>
      <c r="EV12">
        <v>34580</v>
      </c>
      <c r="EW12">
        <v>920</v>
      </c>
      <c r="EX12">
        <v>25430</v>
      </c>
      <c r="EY12">
        <v>740</v>
      </c>
      <c r="EZ12">
        <v>20960</v>
      </c>
      <c r="FA12">
        <v>590</v>
      </c>
      <c r="FB12">
        <v>6870</v>
      </c>
      <c r="FC12">
        <v>230</v>
      </c>
      <c r="FD12">
        <v>8060</v>
      </c>
      <c r="FE12">
        <v>260</v>
      </c>
      <c r="FF12">
        <v>6300</v>
      </c>
      <c r="FG12">
        <v>160</v>
      </c>
      <c r="FH12">
        <v>52</v>
      </c>
      <c r="FI12">
        <v>13</v>
      </c>
      <c r="FJ12">
        <v>1164</v>
      </c>
      <c r="FK12">
        <v>46</v>
      </c>
      <c r="FL12">
        <v>705</v>
      </c>
      <c r="FM12">
        <v>38</v>
      </c>
      <c r="FN12">
        <v>1963</v>
      </c>
      <c r="FO12">
        <v>84</v>
      </c>
      <c r="FP12">
        <v>22810</v>
      </c>
      <c r="FQ12">
        <v>570</v>
      </c>
      <c r="FR12">
        <v>10490</v>
      </c>
      <c r="FS12">
        <v>340</v>
      </c>
      <c r="FT12">
        <v>28</v>
      </c>
      <c r="FU12">
        <v>5.7</v>
      </c>
      <c r="FV12" t="s">
        <v>846</v>
      </c>
      <c r="FW12">
        <v>0</v>
      </c>
      <c r="FX12">
        <v>2.3506</v>
      </c>
      <c r="FY12">
        <v>1.1064000000000001</v>
      </c>
      <c r="FZ12">
        <v>618.11</v>
      </c>
      <c r="GA12">
        <v>0.44969999999999999</v>
      </c>
      <c r="GB12">
        <v>2.2799999999999998</v>
      </c>
      <c r="GC12">
        <v>2.0537999999999998</v>
      </c>
      <c r="GD12">
        <v>1.6557999999999999</v>
      </c>
      <c r="GE12">
        <v>3.1133000000000002</v>
      </c>
      <c r="GF12">
        <v>0.41632999999999998</v>
      </c>
      <c r="GG12">
        <v>1.7468999999999999</v>
      </c>
      <c r="GH12">
        <v>0.63480999999999999</v>
      </c>
      <c r="GI12">
        <v>6.4090999999999995E-2</v>
      </c>
      <c r="GJ12">
        <v>0.53751000000000004</v>
      </c>
      <c r="GK12">
        <v>3.1054999999999999E-2</v>
      </c>
      <c r="GL12">
        <v>0.58989999999999998</v>
      </c>
      <c r="GM12">
        <v>0.10716000000000001</v>
      </c>
      <c r="GN12">
        <v>0.17197999999999999</v>
      </c>
      <c r="GO12">
        <v>5.1989E-2</v>
      </c>
      <c r="GP12">
        <v>0.14964</v>
      </c>
      <c r="GQ12">
        <v>6.9545999999999997E-2</v>
      </c>
      <c r="GR12">
        <v>695.46</v>
      </c>
      <c r="GS12">
        <v>4.7782</v>
      </c>
      <c r="GT12">
        <v>8.2314999999999999E-2</v>
      </c>
      <c r="GU12">
        <v>0.15948999999999999</v>
      </c>
      <c r="GV12">
        <v>0.11609</v>
      </c>
      <c r="GW12">
        <v>7.8057000000000001E-2</v>
      </c>
      <c r="GX12">
        <v>3.3743000000000002E-2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478</v>
      </c>
      <c r="B13" t="s">
        <v>842</v>
      </c>
      <c r="C13" t="s">
        <v>479</v>
      </c>
      <c r="D13" t="s">
        <v>844</v>
      </c>
      <c r="E13" s="1">
        <v>1462.4258449074075</v>
      </c>
      <c r="F13">
        <v>42.064999999999998</v>
      </c>
      <c r="G13" t="s">
        <v>480</v>
      </c>
      <c r="H13" s="2">
        <v>5080000</v>
      </c>
      <c r="I13" s="2">
        <v>160000</v>
      </c>
      <c r="J13" s="2">
        <v>3000000</v>
      </c>
      <c r="K13" s="2">
        <v>100000</v>
      </c>
      <c r="L13">
        <v>58380</v>
      </c>
      <c r="M13">
        <v>340</v>
      </c>
      <c r="N13" s="2">
        <v>148100</v>
      </c>
      <c r="O13" s="2">
        <v>4900</v>
      </c>
      <c r="P13" s="2">
        <v>270600</v>
      </c>
      <c r="Q13" s="2">
        <v>4100</v>
      </c>
      <c r="R13">
        <v>34480</v>
      </c>
      <c r="S13">
        <v>640</v>
      </c>
      <c r="T13" s="2">
        <v>257100</v>
      </c>
      <c r="U13" s="2">
        <v>7300</v>
      </c>
      <c r="V13" s="2">
        <v>214900</v>
      </c>
      <c r="W13" s="2">
        <v>6600</v>
      </c>
      <c r="X13" s="2">
        <v>643000</v>
      </c>
      <c r="Y13" s="2">
        <v>21000</v>
      </c>
      <c r="Z13" s="2">
        <v>115200</v>
      </c>
      <c r="AA13" s="2">
        <v>4000</v>
      </c>
      <c r="AB13" s="2">
        <v>89500</v>
      </c>
      <c r="AC13" s="2">
        <v>2500</v>
      </c>
      <c r="AD13">
        <v>14150</v>
      </c>
      <c r="AE13">
        <v>420</v>
      </c>
      <c r="AF13">
        <v>7350</v>
      </c>
      <c r="AG13">
        <v>220</v>
      </c>
      <c r="AH13">
        <v>13620</v>
      </c>
      <c r="AI13">
        <v>400</v>
      </c>
      <c r="AJ13">
        <v>12470</v>
      </c>
      <c r="AK13">
        <v>350</v>
      </c>
      <c r="AL13">
        <v>17980</v>
      </c>
      <c r="AM13">
        <v>450</v>
      </c>
      <c r="AN13">
        <v>14640</v>
      </c>
      <c r="AO13">
        <v>430</v>
      </c>
      <c r="AP13">
        <v>13780</v>
      </c>
      <c r="AQ13">
        <v>430</v>
      </c>
      <c r="AR13">
        <v>5980</v>
      </c>
      <c r="AS13">
        <v>210</v>
      </c>
      <c r="AT13">
        <v>7900</v>
      </c>
      <c r="AU13">
        <v>250</v>
      </c>
      <c r="AV13">
        <v>6280</v>
      </c>
      <c r="AW13">
        <v>190</v>
      </c>
      <c r="AX13">
        <v>293</v>
      </c>
      <c r="AY13">
        <v>23</v>
      </c>
      <c r="AZ13">
        <v>112</v>
      </c>
      <c r="BA13">
        <v>13</v>
      </c>
      <c r="BB13">
        <v>2276</v>
      </c>
      <c r="BC13">
        <v>68</v>
      </c>
      <c r="BD13">
        <v>526</v>
      </c>
      <c r="BE13">
        <v>27</v>
      </c>
      <c r="BF13">
        <v>2164</v>
      </c>
      <c r="BG13">
        <v>97</v>
      </c>
      <c r="BH13" s="2">
        <v>74800</v>
      </c>
      <c r="BI13" s="2">
        <v>1900</v>
      </c>
      <c r="BJ13" s="2">
        <v>38100</v>
      </c>
      <c r="BK13" s="2">
        <v>1300</v>
      </c>
      <c r="BL13">
        <v>82</v>
      </c>
      <c r="BM13">
        <v>12</v>
      </c>
      <c r="BN13" s="2">
        <v>-44700</v>
      </c>
      <c r="BO13" s="2">
        <v>1400</v>
      </c>
      <c r="BP13">
        <v>13</v>
      </c>
      <c r="BQ13">
        <v>55</v>
      </c>
      <c r="BR13" s="2">
        <v>730000</v>
      </c>
      <c r="BS13" s="2">
        <v>24000</v>
      </c>
      <c r="BT13">
        <v>437</v>
      </c>
      <c r="BU13">
        <v>14</v>
      </c>
      <c r="BV13">
        <v>590</v>
      </c>
      <c r="BW13">
        <v>22</v>
      </c>
      <c r="BX13">
        <v>1237</v>
      </c>
      <c r="BY13">
        <v>35</v>
      </c>
      <c r="BZ13">
        <v>885</v>
      </c>
      <c r="CA13">
        <v>27</v>
      </c>
      <c r="CB13">
        <v>2562</v>
      </c>
      <c r="CC13">
        <v>82</v>
      </c>
      <c r="CD13">
        <v>347</v>
      </c>
      <c r="CE13">
        <v>12</v>
      </c>
      <c r="CF13">
        <v>1421</v>
      </c>
      <c r="CG13">
        <v>40</v>
      </c>
      <c r="CH13">
        <v>291.89999999999998</v>
      </c>
      <c r="CI13">
        <v>8.6999999999999993</v>
      </c>
      <c r="CJ13">
        <v>38.9</v>
      </c>
      <c r="CK13">
        <v>1.2</v>
      </c>
      <c r="CL13">
        <v>246.9</v>
      </c>
      <c r="CM13">
        <v>7.2</v>
      </c>
      <c r="CN13">
        <v>32</v>
      </c>
      <c r="CO13">
        <v>0.89</v>
      </c>
      <c r="CP13">
        <v>197.2</v>
      </c>
      <c r="CQ13">
        <v>4.9000000000000004</v>
      </c>
      <c r="CR13">
        <v>39.1</v>
      </c>
      <c r="CS13">
        <v>1.2</v>
      </c>
      <c r="CT13">
        <v>107.4</v>
      </c>
      <c r="CU13">
        <v>3.3</v>
      </c>
      <c r="CV13">
        <v>15.74</v>
      </c>
      <c r="CW13">
        <v>0.54</v>
      </c>
      <c r="CX13">
        <v>97.5</v>
      </c>
      <c r="CY13">
        <v>3.1</v>
      </c>
      <c r="CZ13">
        <v>16.52</v>
      </c>
      <c r="DA13">
        <v>0.51</v>
      </c>
      <c r="DB13">
        <v>10</v>
      </c>
      <c r="DC13">
        <v>23</v>
      </c>
      <c r="DD13">
        <v>7.2</v>
      </c>
      <c r="DE13">
        <v>3.5</v>
      </c>
      <c r="DF13">
        <v>29.03</v>
      </c>
      <c r="DG13">
        <v>0.86</v>
      </c>
      <c r="DH13">
        <v>7.42</v>
      </c>
      <c r="DI13">
        <v>0.38</v>
      </c>
      <c r="DJ13">
        <v>12.72</v>
      </c>
      <c r="DK13">
        <v>0.56999999999999995</v>
      </c>
      <c r="DL13">
        <v>220.9</v>
      </c>
      <c r="DM13">
        <v>5.7</v>
      </c>
      <c r="DN13">
        <v>102.1</v>
      </c>
      <c r="DO13">
        <v>3.4</v>
      </c>
      <c r="DP13">
        <v>159</v>
      </c>
      <c r="DQ13">
        <v>23</v>
      </c>
      <c r="DR13">
        <v>1.406E-4</v>
      </c>
      <c r="DS13">
        <v>1.9999999999999999E-6</v>
      </c>
      <c r="DT13" s="2">
        <v>145700</v>
      </c>
      <c r="DU13" s="2">
        <v>4900</v>
      </c>
      <c r="DV13" s="2">
        <v>2920000</v>
      </c>
      <c r="DW13" s="2">
        <v>100000</v>
      </c>
      <c r="DX13">
        <v>80</v>
      </c>
      <c r="DY13">
        <v>340</v>
      </c>
      <c r="DZ13" s="2">
        <v>122500</v>
      </c>
      <c r="EA13" s="2">
        <v>4100</v>
      </c>
      <c r="EB13">
        <v>17440</v>
      </c>
      <c r="EC13">
        <v>640</v>
      </c>
      <c r="ED13" s="2">
        <v>257100</v>
      </c>
      <c r="EE13" s="2">
        <v>7300</v>
      </c>
      <c r="EF13" s="2">
        <v>214900</v>
      </c>
      <c r="EG13" s="2">
        <v>6600</v>
      </c>
      <c r="EH13" s="2">
        <v>643000</v>
      </c>
      <c r="EI13" s="2">
        <v>21000</v>
      </c>
      <c r="EJ13" s="2">
        <v>115200</v>
      </c>
      <c r="EK13" s="2">
        <v>4000</v>
      </c>
      <c r="EL13" s="2">
        <v>89500</v>
      </c>
      <c r="EM13" s="2">
        <v>2500</v>
      </c>
      <c r="EN13">
        <v>14150</v>
      </c>
      <c r="EO13">
        <v>420</v>
      </c>
      <c r="EP13">
        <v>7350</v>
      </c>
      <c r="EQ13">
        <v>220</v>
      </c>
      <c r="ER13">
        <v>13620</v>
      </c>
      <c r="ES13">
        <v>400</v>
      </c>
      <c r="ET13">
        <v>12470</v>
      </c>
      <c r="EU13">
        <v>350</v>
      </c>
      <c r="EV13">
        <v>17980</v>
      </c>
      <c r="EW13">
        <v>450</v>
      </c>
      <c r="EX13">
        <v>14640</v>
      </c>
      <c r="EY13">
        <v>430</v>
      </c>
      <c r="EZ13">
        <v>13780</v>
      </c>
      <c r="FA13">
        <v>430</v>
      </c>
      <c r="FB13">
        <v>5980</v>
      </c>
      <c r="FC13">
        <v>210</v>
      </c>
      <c r="FD13">
        <v>7900</v>
      </c>
      <c r="FE13">
        <v>250</v>
      </c>
      <c r="FF13">
        <v>6280</v>
      </c>
      <c r="FG13">
        <v>190</v>
      </c>
      <c r="FH13">
        <v>27</v>
      </c>
      <c r="FI13">
        <v>13</v>
      </c>
      <c r="FJ13">
        <v>2273</v>
      </c>
      <c r="FK13">
        <v>68</v>
      </c>
      <c r="FL13">
        <v>526</v>
      </c>
      <c r="FM13">
        <v>27</v>
      </c>
      <c r="FN13">
        <v>2164</v>
      </c>
      <c r="FO13">
        <v>97</v>
      </c>
      <c r="FP13" s="2">
        <v>74800</v>
      </c>
      <c r="FQ13" s="2">
        <v>1900</v>
      </c>
      <c r="FR13" s="2">
        <v>38100</v>
      </c>
      <c r="FS13" s="2">
        <v>1300</v>
      </c>
      <c r="FT13">
        <v>82</v>
      </c>
      <c r="FU13">
        <v>12</v>
      </c>
      <c r="FV13" t="s">
        <v>846</v>
      </c>
      <c r="FW13">
        <v>0</v>
      </c>
      <c r="FX13">
        <v>2.1053999999999999</v>
      </c>
      <c r="FY13">
        <v>0.98914000000000002</v>
      </c>
      <c r="FZ13">
        <v>556.74</v>
      </c>
      <c r="GA13">
        <v>0.40521000000000001</v>
      </c>
      <c r="GB13">
        <v>2.0537999999999998</v>
      </c>
      <c r="GC13">
        <v>1.8432999999999999</v>
      </c>
      <c r="GD13">
        <v>1.4847999999999999</v>
      </c>
      <c r="GE13">
        <v>2.7997999999999998</v>
      </c>
      <c r="GF13">
        <v>0.37486000000000003</v>
      </c>
      <c r="GG13">
        <v>1.5752999999999999</v>
      </c>
      <c r="GH13">
        <v>0.57074000000000003</v>
      </c>
      <c r="GI13">
        <v>5.7706E-2</v>
      </c>
      <c r="GJ13">
        <v>0.48379</v>
      </c>
      <c r="GK13">
        <v>2.7958E-2</v>
      </c>
      <c r="GL13">
        <v>0.53127000000000002</v>
      </c>
      <c r="GM13">
        <v>9.6502000000000004E-2</v>
      </c>
      <c r="GN13">
        <v>0.15489</v>
      </c>
      <c r="GO13">
        <v>4.6809000000000003E-2</v>
      </c>
      <c r="GP13">
        <v>0.13453999999999999</v>
      </c>
      <c r="GQ13">
        <v>6.2629000000000004E-2</v>
      </c>
      <c r="GR13">
        <v>626.29</v>
      </c>
      <c r="GS13">
        <v>4.3239000000000001</v>
      </c>
      <c r="GT13">
        <v>7.4133000000000004E-2</v>
      </c>
      <c r="GU13">
        <v>0.14352000000000001</v>
      </c>
      <c r="GV13">
        <v>0.10453999999999999</v>
      </c>
      <c r="GW13">
        <v>7.0287000000000002E-2</v>
      </c>
      <c r="GX13">
        <v>3.0391000000000001E-2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481</v>
      </c>
      <c r="B14" t="s">
        <v>842</v>
      </c>
      <c r="C14" t="s">
        <v>482</v>
      </c>
      <c r="D14" t="s">
        <v>844</v>
      </c>
      <c r="E14" s="1">
        <v>1462.4266203703703</v>
      </c>
      <c r="F14">
        <v>40.892000000000003</v>
      </c>
      <c r="G14" t="s">
        <v>483</v>
      </c>
      <c r="H14" s="2">
        <v>6230000</v>
      </c>
      <c r="I14" s="2">
        <v>190000</v>
      </c>
      <c r="J14" s="2">
        <v>3130000</v>
      </c>
      <c r="K14" s="2">
        <v>100000</v>
      </c>
      <c r="L14">
        <v>58070</v>
      </c>
      <c r="M14">
        <v>260</v>
      </c>
      <c r="N14" s="2">
        <v>152200</v>
      </c>
      <c r="O14" s="2">
        <v>5300</v>
      </c>
      <c r="P14" s="2">
        <v>512000</v>
      </c>
      <c r="Q14" s="2">
        <v>12000</v>
      </c>
      <c r="R14">
        <v>20890</v>
      </c>
      <c r="S14">
        <v>220</v>
      </c>
      <c r="T14" s="2">
        <v>1667000</v>
      </c>
      <c r="U14" s="2">
        <v>57000</v>
      </c>
      <c r="V14" s="2">
        <v>20200</v>
      </c>
      <c r="W14" s="2">
        <v>1000</v>
      </c>
      <c r="X14" s="2">
        <v>74200</v>
      </c>
      <c r="Y14" s="2">
        <v>3300</v>
      </c>
      <c r="Z14">
        <v>17840</v>
      </c>
      <c r="AA14">
        <v>900</v>
      </c>
      <c r="AB14">
        <v>20130</v>
      </c>
      <c r="AC14">
        <v>980</v>
      </c>
      <c r="AD14">
        <v>8210</v>
      </c>
      <c r="AE14">
        <v>350</v>
      </c>
      <c r="AF14">
        <v>3240</v>
      </c>
      <c r="AG14">
        <v>180</v>
      </c>
      <c r="AH14">
        <v>17690</v>
      </c>
      <c r="AI14">
        <v>640</v>
      </c>
      <c r="AJ14" s="2">
        <v>30400</v>
      </c>
      <c r="AK14" s="2">
        <v>1100</v>
      </c>
      <c r="AL14" s="2">
        <v>72000</v>
      </c>
      <c r="AM14" s="2">
        <v>2200</v>
      </c>
      <c r="AN14" s="2">
        <v>85800</v>
      </c>
      <c r="AO14" s="2">
        <v>2700</v>
      </c>
      <c r="AP14" s="2">
        <v>114500</v>
      </c>
      <c r="AQ14" s="2">
        <v>3600</v>
      </c>
      <c r="AR14" s="2">
        <v>61900</v>
      </c>
      <c r="AS14" s="2">
        <v>2000</v>
      </c>
      <c r="AT14" s="2">
        <v>93300</v>
      </c>
      <c r="AU14" s="2">
        <v>2900</v>
      </c>
      <c r="AV14" s="2">
        <v>63900</v>
      </c>
      <c r="AW14" s="2">
        <v>1900</v>
      </c>
      <c r="AX14">
        <v>312</v>
      </c>
      <c r="AY14">
        <v>21</v>
      </c>
      <c r="AZ14">
        <v>129</v>
      </c>
      <c r="BA14">
        <v>16</v>
      </c>
      <c r="BB14">
        <v>1025</v>
      </c>
      <c r="BC14">
        <v>38</v>
      </c>
      <c r="BD14">
        <v>519</v>
      </c>
      <c r="BE14">
        <v>35</v>
      </c>
      <c r="BF14">
        <v>1409</v>
      </c>
      <c r="BG14">
        <v>89</v>
      </c>
      <c r="BH14">
        <v>12570</v>
      </c>
      <c r="BI14">
        <v>460</v>
      </c>
      <c r="BJ14">
        <v>9820</v>
      </c>
      <c r="BK14">
        <v>330</v>
      </c>
      <c r="BL14">
        <v>10.6</v>
      </c>
      <c r="BM14">
        <v>3.4</v>
      </c>
      <c r="BN14" s="2">
        <v>-53800</v>
      </c>
      <c r="BO14" s="2">
        <v>1600</v>
      </c>
      <c r="BP14">
        <v>-47</v>
      </c>
      <c r="BQ14">
        <v>51</v>
      </c>
      <c r="BR14" s="2">
        <v>751000</v>
      </c>
      <c r="BS14" s="2">
        <v>26000</v>
      </c>
      <c r="BT14">
        <v>1313</v>
      </c>
      <c r="BU14">
        <v>43</v>
      </c>
      <c r="BV14">
        <v>131.80000000000001</v>
      </c>
      <c r="BW14">
        <v>7.5</v>
      </c>
      <c r="BX14">
        <v>7990</v>
      </c>
      <c r="BY14">
        <v>280</v>
      </c>
      <c r="BZ14">
        <v>82.9</v>
      </c>
      <c r="CA14">
        <v>4.0999999999999996</v>
      </c>
      <c r="CB14">
        <v>295</v>
      </c>
      <c r="CC14">
        <v>13</v>
      </c>
      <c r="CD14">
        <v>53.7</v>
      </c>
      <c r="CE14">
        <v>2.7</v>
      </c>
      <c r="CF14">
        <v>320</v>
      </c>
      <c r="CG14">
        <v>16</v>
      </c>
      <c r="CH14">
        <v>169.1</v>
      </c>
      <c r="CI14">
        <v>7.1</v>
      </c>
      <c r="CJ14">
        <v>17.149999999999999</v>
      </c>
      <c r="CK14">
        <v>0.95</v>
      </c>
      <c r="CL14">
        <v>321</v>
      </c>
      <c r="CM14">
        <v>12</v>
      </c>
      <c r="CN14">
        <v>78.099999999999994</v>
      </c>
      <c r="CO14">
        <v>2.8</v>
      </c>
      <c r="CP14">
        <v>789</v>
      </c>
      <c r="CQ14">
        <v>24</v>
      </c>
      <c r="CR14">
        <v>229.2</v>
      </c>
      <c r="CS14">
        <v>7.2</v>
      </c>
      <c r="CT14">
        <v>892</v>
      </c>
      <c r="CU14">
        <v>28</v>
      </c>
      <c r="CV14">
        <v>163</v>
      </c>
      <c r="CW14">
        <v>5.4</v>
      </c>
      <c r="CX14">
        <v>1150</v>
      </c>
      <c r="CY14">
        <v>36</v>
      </c>
      <c r="CZ14">
        <v>168.2</v>
      </c>
      <c r="DA14">
        <v>5.0999999999999996</v>
      </c>
      <c r="DB14">
        <v>26</v>
      </c>
      <c r="DC14">
        <v>21</v>
      </c>
      <c r="DD14">
        <v>12.1</v>
      </c>
      <c r="DE14">
        <v>4.2</v>
      </c>
      <c r="DF14">
        <v>13.06</v>
      </c>
      <c r="DG14">
        <v>0.48</v>
      </c>
      <c r="DH14">
        <v>7.31</v>
      </c>
      <c r="DI14">
        <v>0.5</v>
      </c>
      <c r="DJ14">
        <v>8.2799999999999994</v>
      </c>
      <c r="DK14">
        <v>0.52</v>
      </c>
      <c r="DL14">
        <v>37.1</v>
      </c>
      <c r="DM14">
        <v>1.4</v>
      </c>
      <c r="DN14">
        <v>26.34</v>
      </c>
      <c r="DO14">
        <v>0.9</v>
      </c>
      <c r="DP14">
        <v>19.5</v>
      </c>
      <c r="DQ14">
        <v>6.4</v>
      </c>
      <c r="DR14">
        <v>3.4959999999999997E-5</v>
      </c>
      <c r="DS14">
        <v>5.5000000000000003E-7</v>
      </c>
      <c r="DT14" s="2">
        <v>149900</v>
      </c>
      <c r="DU14" s="2">
        <v>5300</v>
      </c>
      <c r="DV14" s="2">
        <v>3050000</v>
      </c>
      <c r="DW14" s="2">
        <v>100000</v>
      </c>
      <c r="DX14">
        <v>-280</v>
      </c>
      <c r="DY14">
        <v>260</v>
      </c>
      <c r="DZ14" s="2">
        <v>364000</v>
      </c>
      <c r="EA14" s="2">
        <v>12000</v>
      </c>
      <c r="EB14">
        <v>3900</v>
      </c>
      <c r="EC14">
        <v>220</v>
      </c>
      <c r="ED14" s="2">
        <v>1667000</v>
      </c>
      <c r="EE14" s="2">
        <v>57000</v>
      </c>
      <c r="EF14" s="2">
        <v>20200</v>
      </c>
      <c r="EG14" s="2">
        <v>1000</v>
      </c>
      <c r="EH14" s="2">
        <v>74200</v>
      </c>
      <c r="EI14" s="2">
        <v>3300</v>
      </c>
      <c r="EJ14">
        <v>17840</v>
      </c>
      <c r="EK14">
        <v>900</v>
      </c>
      <c r="EL14">
        <v>20130</v>
      </c>
      <c r="EM14">
        <v>980</v>
      </c>
      <c r="EN14">
        <v>8210</v>
      </c>
      <c r="EO14">
        <v>350</v>
      </c>
      <c r="EP14">
        <v>3240</v>
      </c>
      <c r="EQ14">
        <v>180</v>
      </c>
      <c r="ER14">
        <v>17690</v>
      </c>
      <c r="ES14">
        <v>640</v>
      </c>
      <c r="ET14" s="2">
        <v>30400</v>
      </c>
      <c r="EU14" s="2">
        <v>1100</v>
      </c>
      <c r="EV14" s="2">
        <v>72000</v>
      </c>
      <c r="EW14" s="2">
        <v>2200</v>
      </c>
      <c r="EX14" s="2">
        <v>85800</v>
      </c>
      <c r="EY14" s="2">
        <v>2700</v>
      </c>
      <c r="EZ14" s="2">
        <v>114500</v>
      </c>
      <c r="FA14" s="2">
        <v>3600</v>
      </c>
      <c r="FB14" s="2">
        <v>61900</v>
      </c>
      <c r="FC14" s="2">
        <v>2000</v>
      </c>
      <c r="FD14" s="2">
        <v>93300</v>
      </c>
      <c r="FE14" s="2">
        <v>2900</v>
      </c>
      <c r="FF14" s="2">
        <v>63900</v>
      </c>
      <c r="FG14" s="2">
        <v>1900</v>
      </c>
      <c r="FH14">
        <v>45</v>
      </c>
      <c r="FI14">
        <v>16</v>
      </c>
      <c r="FJ14">
        <v>1022</v>
      </c>
      <c r="FK14">
        <v>38</v>
      </c>
      <c r="FL14">
        <v>518</v>
      </c>
      <c r="FM14">
        <v>35</v>
      </c>
      <c r="FN14">
        <v>1409</v>
      </c>
      <c r="FO14">
        <v>89</v>
      </c>
      <c r="FP14">
        <v>12570</v>
      </c>
      <c r="FQ14">
        <v>460</v>
      </c>
      <c r="FR14">
        <v>9820</v>
      </c>
      <c r="FS14">
        <v>330</v>
      </c>
      <c r="FT14">
        <v>10.6</v>
      </c>
      <c r="FU14">
        <v>3.4</v>
      </c>
      <c r="FV14" t="s">
        <v>846</v>
      </c>
      <c r="FW14">
        <v>0</v>
      </c>
      <c r="FX14">
        <v>2.0238999999999998</v>
      </c>
      <c r="FY14">
        <v>1.6497999999999999</v>
      </c>
      <c r="FZ14">
        <v>774.94</v>
      </c>
      <c r="GA14">
        <v>0.48418</v>
      </c>
      <c r="GB14">
        <v>2.2353999999999998</v>
      </c>
      <c r="GC14">
        <v>0.61973</v>
      </c>
      <c r="GD14">
        <v>0.45295000000000002</v>
      </c>
      <c r="GE14">
        <v>0.76443000000000005</v>
      </c>
      <c r="GF14">
        <v>0.15631</v>
      </c>
      <c r="GG14">
        <v>1.0478000000000001</v>
      </c>
      <c r="GH14">
        <v>0.50968999999999998</v>
      </c>
      <c r="GI14">
        <v>5.6143999999999999E-2</v>
      </c>
      <c r="GJ14">
        <v>0.19209000000000001</v>
      </c>
      <c r="GK14">
        <v>3.7379999999999997E-2</v>
      </c>
      <c r="GL14">
        <v>0.27128000000000002</v>
      </c>
      <c r="GM14">
        <v>7.1879999999999999E-2</v>
      </c>
      <c r="GN14">
        <v>0.20225000000000001</v>
      </c>
      <c r="GO14">
        <v>4.5541999999999999E-2</v>
      </c>
      <c r="GP14">
        <v>0.13070999999999999</v>
      </c>
      <c r="GQ14">
        <v>2.7882000000000001E-2</v>
      </c>
      <c r="GR14">
        <v>278.82</v>
      </c>
      <c r="GS14">
        <v>3.6818</v>
      </c>
      <c r="GT14">
        <v>9.1079999999999994E-2</v>
      </c>
      <c r="GU14">
        <v>9.7679000000000002E-2</v>
      </c>
      <c r="GV14">
        <v>0.11373999999999999</v>
      </c>
      <c r="GW14">
        <v>9.1521000000000005E-2</v>
      </c>
      <c r="GX14">
        <v>5.5841000000000002E-2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484</v>
      </c>
      <c r="B15" t="s">
        <v>842</v>
      </c>
      <c r="C15" t="s">
        <v>485</v>
      </c>
      <c r="D15" t="s">
        <v>844</v>
      </c>
      <c r="E15" s="1">
        <v>1462.4273842592593</v>
      </c>
      <c r="F15">
        <v>39.85</v>
      </c>
      <c r="G15" t="s">
        <v>486</v>
      </c>
      <c r="H15" s="2">
        <v>3820000</v>
      </c>
      <c r="I15" s="2">
        <v>110000</v>
      </c>
      <c r="J15" s="2">
        <v>2362000</v>
      </c>
      <c r="K15" s="2">
        <v>73000</v>
      </c>
      <c r="L15">
        <v>58100</v>
      </c>
      <c r="M15">
        <v>240</v>
      </c>
      <c r="N15" s="2">
        <v>114600</v>
      </c>
      <c r="O15" s="2">
        <v>3500</v>
      </c>
      <c r="P15" s="2">
        <v>329400</v>
      </c>
      <c r="Q15" s="2">
        <v>5800</v>
      </c>
      <c r="R15">
        <v>21910</v>
      </c>
      <c r="S15">
        <v>240</v>
      </c>
      <c r="T15" s="2">
        <v>488000</v>
      </c>
      <c r="U15" s="2">
        <v>15000</v>
      </c>
      <c r="V15" s="2">
        <v>32400</v>
      </c>
      <c r="W15" s="2">
        <v>1300</v>
      </c>
      <c r="X15" s="2">
        <v>126700</v>
      </c>
      <c r="Y15" s="2">
        <v>4300</v>
      </c>
      <c r="Z15" s="2">
        <v>31300</v>
      </c>
      <c r="AA15" s="2">
        <v>1300</v>
      </c>
      <c r="AB15" s="2">
        <v>33400</v>
      </c>
      <c r="AC15" s="2">
        <v>1100</v>
      </c>
      <c r="AD15">
        <v>13840</v>
      </c>
      <c r="AE15">
        <v>500</v>
      </c>
      <c r="AF15">
        <v>1604</v>
      </c>
      <c r="AG15">
        <v>90</v>
      </c>
      <c r="AH15">
        <v>23930</v>
      </c>
      <c r="AI15">
        <v>810</v>
      </c>
      <c r="AJ15" s="2">
        <v>27900</v>
      </c>
      <c r="AK15" s="2">
        <v>1000</v>
      </c>
      <c r="AL15" s="2">
        <v>40800</v>
      </c>
      <c r="AM15" s="2">
        <v>1200</v>
      </c>
      <c r="AN15" s="2">
        <v>30800</v>
      </c>
      <c r="AO15" s="2">
        <v>1000</v>
      </c>
      <c r="AP15">
        <v>26080</v>
      </c>
      <c r="AQ15">
        <v>830</v>
      </c>
      <c r="AR15">
        <v>9880</v>
      </c>
      <c r="AS15">
        <v>390</v>
      </c>
      <c r="AT15">
        <v>11830</v>
      </c>
      <c r="AU15">
        <v>450</v>
      </c>
      <c r="AV15">
        <v>6520</v>
      </c>
      <c r="AW15">
        <v>260</v>
      </c>
      <c r="AX15">
        <v>307</v>
      </c>
      <c r="AY15">
        <v>22</v>
      </c>
      <c r="AZ15">
        <v>133</v>
      </c>
      <c r="BA15">
        <v>16</v>
      </c>
      <c r="BB15">
        <v>1143</v>
      </c>
      <c r="BC15">
        <v>35</v>
      </c>
      <c r="BD15">
        <v>582</v>
      </c>
      <c r="BE15">
        <v>31</v>
      </c>
      <c r="BF15">
        <v>1381</v>
      </c>
      <c r="BG15">
        <v>66</v>
      </c>
      <c r="BH15">
        <v>1488</v>
      </c>
      <c r="BI15">
        <v>97</v>
      </c>
      <c r="BJ15">
        <v>9760</v>
      </c>
      <c r="BK15">
        <v>400</v>
      </c>
      <c r="BL15">
        <v>0</v>
      </c>
      <c r="BM15">
        <v>1</v>
      </c>
      <c r="BN15" s="2">
        <v>-47600</v>
      </c>
      <c r="BO15" s="2">
        <v>1300</v>
      </c>
      <c r="BP15">
        <v>-66</v>
      </c>
      <c r="BQ15">
        <v>58</v>
      </c>
      <c r="BR15" s="2">
        <v>563000</v>
      </c>
      <c r="BS15" s="2">
        <v>18000</v>
      </c>
      <c r="BT15">
        <v>664</v>
      </c>
      <c r="BU15">
        <v>21</v>
      </c>
      <c r="BV15">
        <v>167.2</v>
      </c>
      <c r="BW15">
        <v>7.9</v>
      </c>
      <c r="BX15">
        <v>2332</v>
      </c>
      <c r="BY15">
        <v>73</v>
      </c>
      <c r="BZ15">
        <v>131.9</v>
      </c>
      <c r="CA15">
        <v>5.0999999999999996</v>
      </c>
      <c r="CB15">
        <v>504</v>
      </c>
      <c r="CC15">
        <v>17</v>
      </c>
      <c r="CD15">
        <v>94.1</v>
      </c>
      <c r="CE15">
        <v>3.8</v>
      </c>
      <c r="CF15">
        <v>534</v>
      </c>
      <c r="CG15">
        <v>18</v>
      </c>
      <c r="CH15">
        <v>285</v>
      </c>
      <c r="CI15">
        <v>10</v>
      </c>
      <c r="CJ15">
        <v>8.5</v>
      </c>
      <c r="CK15">
        <v>0.48</v>
      </c>
      <c r="CL15">
        <v>434</v>
      </c>
      <c r="CM15">
        <v>15</v>
      </c>
      <c r="CN15">
        <v>71.7</v>
      </c>
      <c r="CO15">
        <v>2.7</v>
      </c>
      <c r="CP15">
        <v>447</v>
      </c>
      <c r="CQ15">
        <v>13</v>
      </c>
      <c r="CR15">
        <v>82.2</v>
      </c>
      <c r="CS15">
        <v>2.8</v>
      </c>
      <c r="CT15">
        <v>203.3</v>
      </c>
      <c r="CU15">
        <v>6.4</v>
      </c>
      <c r="CV15">
        <v>26</v>
      </c>
      <c r="CW15">
        <v>1</v>
      </c>
      <c r="CX15">
        <v>145.6</v>
      </c>
      <c r="CY15">
        <v>5.5</v>
      </c>
      <c r="CZ15">
        <v>17.16</v>
      </c>
      <c r="DA15">
        <v>0.68</v>
      </c>
      <c r="DB15">
        <v>17</v>
      </c>
      <c r="DC15">
        <v>22</v>
      </c>
      <c r="DD15">
        <v>13.4</v>
      </c>
      <c r="DE15">
        <v>4.4000000000000004</v>
      </c>
      <c r="DF15">
        <v>14.57</v>
      </c>
      <c r="DG15">
        <v>0.45</v>
      </c>
      <c r="DH15">
        <v>8.1999999999999993</v>
      </c>
      <c r="DI15">
        <v>0.44</v>
      </c>
      <c r="DJ15">
        <v>8.1199999999999992</v>
      </c>
      <c r="DK15">
        <v>0.39</v>
      </c>
      <c r="DL15">
        <v>4.3899999999999997</v>
      </c>
      <c r="DM15">
        <v>0.28999999999999998</v>
      </c>
      <c r="DN15">
        <v>26.2</v>
      </c>
      <c r="DO15">
        <v>1.1000000000000001</v>
      </c>
      <c r="DP15">
        <v>-1.2727E-2</v>
      </c>
      <c r="DQ15">
        <v>2.0000000000000002E-5</v>
      </c>
      <c r="DR15">
        <v>4.6220000000000001E-5</v>
      </c>
      <c r="DS15">
        <v>7.5000000000000002E-7</v>
      </c>
      <c r="DT15" s="2">
        <v>112300</v>
      </c>
      <c r="DU15" s="2">
        <v>3500</v>
      </c>
      <c r="DV15" s="2">
        <v>2284000</v>
      </c>
      <c r="DW15" s="2">
        <v>73000</v>
      </c>
      <c r="DX15">
        <v>-320</v>
      </c>
      <c r="DY15">
        <v>240</v>
      </c>
      <c r="DZ15" s="2">
        <v>181300</v>
      </c>
      <c r="EA15" s="2">
        <v>5800</v>
      </c>
      <c r="EB15">
        <v>4950</v>
      </c>
      <c r="EC15">
        <v>240</v>
      </c>
      <c r="ED15" s="2">
        <v>488000</v>
      </c>
      <c r="EE15" s="2">
        <v>15000</v>
      </c>
      <c r="EF15" s="2">
        <v>32400</v>
      </c>
      <c r="EG15" s="2">
        <v>1300</v>
      </c>
      <c r="EH15" s="2">
        <v>126700</v>
      </c>
      <c r="EI15" s="2">
        <v>4300</v>
      </c>
      <c r="EJ15" s="2">
        <v>31300</v>
      </c>
      <c r="EK15" s="2">
        <v>1300</v>
      </c>
      <c r="EL15" s="2">
        <v>33400</v>
      </c>
      <c r="EM15" s="2">
        <v>1100</v>
      </c>
      <c r="EN15">
        <v>13840</v>
      </c>
      <c r="EO15">
        <v>500</v>
      </c>
      <c r="EP15">
        <v>1604</v>
      </c>
      <c r="EQ15">
        <v>90</v>
      </c>
      <c r="ER15">
        <v>23930</v>
      </c>
      <c r="ES15">
        <v>810</v>
      </c>
      <c r="ET15" s="2">
        <v>27900</v>
      </c>
      <c r="EU15" s="2">
        <v>1000</v>
      </c>
      <c r="EV15" s="2">
        <v>40800</v>
      </c>
      <c r="EW15" s="2">
        <v>1200</v>
      </c>
      <c r="EX15" s="2">
        <v>30800</v>
      </c>
      <c r="EY15" s="2">
        <v>1000</v>
      </c>
      <c r="EZ15">
        <v>26080</v>
      </c>
      <c r="FA15">
        <v>830</v>
      </c>
      <c r="FB15">
        <v>9880</v>
      </c>
      <c r="FC15">
        <v>390</v>
      </c>
      <c r="FD15">
        <v>11830</v>
      </c>
      <c r="FE15">
        <v>450</v>
      </c>
      <c r="FF15">
        <v>6520</v>
      </c>
      <c r="FG15">
        <v>260</v>
      </c>
      <c r="FH15">
        <v>50</v>
      </c>
      <c r="FI15">
        <v>16</v>
      </c>
      <c r="FJ15">
        <v>1140</v>
      </c>
      <c r="FK15">
        <v>35</v>
      </c>
      <c r="FL15">
        <v>581</v>
      </c>
      <c r="FM15">
        <v>31</v>
      </c>
      <c r="FN15">
        <v>1381</v>
      </c>
      <c r="FO15">
        <v>66</v>
      </c>
      <c r="FP15">
        <v>1488</v>
      </c>
      <c r="FQ15">
        <v>97</v>
      </c>
      <c r="FR15">
        <v>9760</v>
      </c>
      <c r="FS15">
        <v>400</v>
      </c>
      <c r="FT15">
        <v>-7.2117123E-3</v>
      </c>
      <c r="FU15">
        <v>1.6000000000000001E-9</v>
      </c>
      <c r="FV15" t="s">
        <v>846</v>
      </c>
      <c r="FW15">
        <v>0</v>
      </c>
      <c r="FX15">
        <v>1.5116000000000001</v>
      </c>
      <c r="FY15">
        <v>1.7887999999999999</v>
      </c>
      <c r="FZ15">
        <v>872</v>
      </c>
      <c r="GA15">
        <v>0.76198999999999995</v>
      </c>
      <c r="GB15">
        <v>1.5531999999999999</v>
      </c>
      <c r="GC15">
        <v>1.4158999999999999</v>
      </c>
      <c r="GD15">
        <v>0.15814</v>
      </c>
      <c r="GE15">
        <v>1.3037000000000001</v>
      </c>
      <c r="GF15">
        <v>0.27151999999999998</v>
      </c>
      <c r="GG15">
        <v>0.45029000000000002</v>
      </c>
      <c r="GH15">
        <v>0.39882000000000001</v>
      </c>
      <c r="GI15">
        <v>0</v>
      </c>
      <c r="GJ15">
        <v>0.64859</v>
      </c>
      <c r="GK15">
        <v>4.9734E-2</v>
      </c>
      <c r="GL15">
        <v>0.28255999999999998</v>
      </c>
      <c r="GM15">
        <v>0.11717</v>
      </c>
      <c r="GN15">
        <v>0.27904000000000001</v>
      </c>
      <c r="GO15">
        <v>6.0600000000000001E-2</v>
      </c>
      <c r="GP15">
        <v>0.42527999999999999</v>
      </c>
      <c r="GQ15">
        <v>0</v>
      </c>
      <c r="GR15">
        <v>0</v>
      </c>
      <c r="GS15">
        <v>7.1224999999999996</v>
      </c>
      <c r="GT15">
        <v>0.10256</v>
      </c>
      <c r="GU15">
        <v>0.19485</v>
      </c>
      <c r="GV15">
        <v>0.13539999999999999</v>
      </c>
      <c r="GW15">
        <v>0</v>
      </c>
      <c r="GX15">
        <v>1.5443999999999999E-2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487</v>
      </c>
      <c r="B16" t="s">
        <v>842</v>
      </c>
      <c r="C16" t="s">
        <v>488</v>
      </c>
      <c r="D16" t="s">
        <v>844</v>
      </c>
      <c r="E16" s="1">
        <v>1462.4281249999999</v>
      </c>
      <c r="F16">
        <v>41.152000000000001</v>
      </c>
      <c r="G16" t="s">
        <v>489</v>
      </c>
      <c r="H16" s="2">
        <v>4960000</v>
      </c>
      <c r="I16" s="2">
        <v>130000</v>
      </c>
      <c r="J16" s="2">
        <v>2918000</v>
      </c>
      <c r="K16" s="2">
        <v>81000</v>
      </c>
      <c r="L16">
        <v>58930</v>
      </c>
      <c r="M16">
        <v>350</v>
      </c>
      <c r="N16" s="2">
        <v>145500</v>
      </c>
      <c r="O16" s="2">
        <v>3700</v>
      </c>
      <c r="P16" s="2">
        <v>270800</v>
      </c>
      <c r="Q16" s="2">
        <v>3500</v>
      </c>
      <c r="R16">
        <v>29930</v>
      </c>
      <c r="S16">
        <v>390</v>
      </c>
      <c r="T16" s="2">
        <v>48300</v>
      </c>
      <c r="U16" s="2">
        <v>1600</v>
      </c>
      <c r="V16" s="2">
        <v>599000</v>
      </c>
      <c r="W16" s="2">
        <v>21000</v>
      </c>
      <c r="X16" s="2">
        <v>710000</v>
      </c>
      <c r="Y16" s="2">
        <v>23000</v>
      </c>
      <c r="Z16" s="2">
        <v>69000</v>
      </c>
      <c r="AA16" s="2">
        <v>2300</v>
      </c>
      <c r="AB16" s="2">
        <v>40000</v>
      </c>
      <c r="AC16" s="2">
        <v>1400</v>
      </c>
      <c r="AD16">
        <v>4150</v>
      </c>
      <c r="AE16">
        <v>190</v>
      </c>
      <c r="AF16">
        <v>2990</v>
      </c>
      <c r="AG16">
        <v>140</v>
      </c>
      <c r="AH16">
        <v>3390</v>
      </c>
      <c r="AI16">
        <v>130</v>
      </c>
      <c r="AJ16">
        <v>2540</v>
      </c>
      <c r="AK16">
        <v>120</v>
      </c>
      <c r="AL16">
        <v>3310</v>
      </c>
      <c r="AM16">
        <v>140</v>
      </c>
      <c r="AN16">
        <v>2530</v>
      </c>
      <c r="AO16">
        <v>130</v>
      </c>
      <c r="AP16">
        <v>2410</v>
      </c>
      <c r="AQ16">
        <v>130</v>
      </c>
      <c r="AR16">
        <v>951</v>
      </c>
      <c r="AS16">
        <v>65</v>
      </c>
      <c r="AT16">
        <v>1642</v>
      </c>
      <c r="AU16">
        <v>96</v>
      </c>
      <c r="AV16">
        <v>1242</v>
      </c>
      <c r="AW16">
        <v>89</v>
      </c>
      <c r="AX16">
        <v>296</v>
      </c>
      <c r="AY16">
        <v>22</v>
      </c>
      <c r="AZ16">
        <v>114</v>
      </c>
      <c r="BA16">
        <v>13</v>
      </c>
      <c r="BB16">
        <v>832</v>
      </c>
      <c r="BC16">
        <v>36</v>
      </c>
      <c r="BD16">
        <v>334</v>
      </c>
      <c r="BE16">
        <v>25</v>
      </c>
      <c r="BF16">
        <v>1202</v>
      </c>
      <c r="BG16">
        <v>80</v>
      </c>
      <c r="BH16" s="2">
        <v>21700</v>
      </c>
      <c r="BI16" s="2">
        <v>1200</v>
      </c>
      <c r="BJ16">
        <v>7980</v>
      </c>
      <c r="BK16">
        <v>490</v>
      </c>
      <c r="BL16">
        <v>23.1</v>
      </c>
      <c r="BM16">
        <v>5.6</v>
      </c>
      <c r="BN16" s="2">
        <v>-71000</v>
      </c>
      <c r="BO16" s="2">
        <v>1600</v>
      </c>
      <c r="BP16">
        <v>180</v>
      </c>
      <c r="BQ16">
        <v>110</v>
      </c>
      <c r="BR16" s="2">
        <v>718000</v>
      </c>
      <c r="BS16" s="2">
        <v>19000</v>
      </c>
      <c r="BT16">
        <v>459</v>
      </c>
      <c r="BU16">
        <v>13</v>
      </c>
      <c r="BV16">
        <v>440</v>
      </c>
      <c r="BW16">
        <v>13</v>
      </c>
      <c r="BX16">
        <v>229.7</v>
      </c>
      <c r="BY16">
        <v>7.5</v>
      </c>
      <c r="BZ16">
        <v>2427</v>
      </c>
      <c r="CA16">
        <v>85</v>
      </c>
      <c r="CB16">
        <v>2818</v>
      </c>
      <c r="CC16">
        <v>92</v>
      </c>
      <c r="CD16">
        <v>207.8</v>
      </c>
      <c r="CE16">
        <v>7</v>
      </c>
      <c r="CF16">
        <v>643</v>
      </c>
      <c r="CG16">
        <v>23</v>
      </c>
      <c r="CH16">
        <v>85.3</v>
      </c>
      <c r="CI16">
        <v>4</v>
      </c>
      <c r="CJ16">
        <v>15.83</v>
      </c>
      <c r="CK16">
        <v>0.73</v>
      </c>
      <c r="CL16">
        <v>61.5</v>
      </c>
      <c r="CM16">
        <v>2.2999999999999998</v>
      </c>
      <c r="CN16">
        <v>6.52</v>
      </c>
      <c r="CO16">
        <v>0.3</v>
      </c>
      <c r="CP16">
        <v>36.4</v>
      </c>
      <c r="CQ16">
        <v>1.6</v>
      </c>
      <c r="CR16">
        <v>6.76</v>
      </c>
      <c r="CS16">
        <v>0.35</v>
      </c>
      <c r="CT16">
        <v>18.8</v>
      </c>
      <c r="CU16">
        <v>1</v>
      </c>
      <c r="CV16">
        <v>2.5</v>
      </c>
      <c r="CW16">
        <v>0.17</v>
      </c>
      <c r="CX16">
        <v>20.2</v>
      </c>
      <c r="CY16">
        <v>1.2</v>
      </c>
      <c r="CZ16">
        <v>3.27</v>
      </c>
      <c r="DA16">
        <v>0.23</v>
      </c>
      <c r="DB16">
        <v>4</v>
      </c>
      <c r="DC16">
        <v>22</v>
      </c>
      <c r="DD16">
        <v>8.6</v>
      </c>
      <c r="DE16">
        <v>3.4</v>
      </c>
      <c r="DF16">
        <v>10.59</v>
      </c>
      <c r="DG16">
        <v>0.46</v>
      </c>
      <c r="DH16">
        <v>4.7</v>
      </c>
      <c r="DI16">
        <v>0.35</v>
      </c>
      <c r="DJ16">
        <v>7.07</v>
      </c>
      <c r="DK16">
        <v>0.47</v>
      </c>
      <c r="DL16">
        <v>64.099999999999994</v>
      </c>
      <c r="DM16">
        <v>3.5</v>
      </c>
      <c r="DN16">
        <v>21.4</v>
      </c>
      <c r="DO16">
        <v>1.3</v>
      </c>
      <c r="DP16">
        <v>39.6</v>
      </c>
      <c r="DQ16">
        <v>9.6</v>
      </c>
      <c r="DR16">
        <v>2.9099999999999999E-5</v>
      </c>
      <c r="DS16">
        <v>1.3999999999999999E-6</v>
      </c>
      <c r="DT16" s="2">
        <v>143200</v>
      </c>
      <c r="DU16" s="2">
        <v>3700</v>
      </c>
      <c r="DV16" s="2">
        <v>2839000</v>
      </c>
      <c r="DW16" s="2">
        <v>81000</v>
      </c>
      <c r="DX16">
        <v>600</v>
      </c>
      <c r="DY16">
        <v>350</v>
      </c>
      <c r="DZ16" s="2">
        <v>122800</v>
      </c>
      <c r="EA16" s="2">
        <v>3500</v>
      </c>
      <c r="EB16">
        <v>12940</v>
      </c>
      <c r="EC16">
        <v>390</v>
      </c>
      <c r="ED16" s="2">
        <v>48300</v>
      </c>
      <c r="EE16" s="2">
        <v>1600</v>
      </c>
      <c r="EF16" s="2">
        <v>599000</v>
      </c>
      <c r="EG16" s="2">
        <v>21000</v>
      </c>
      <c r="EH16" s="2">
        <v>710000</v>
      </c>
      <c r="EI16" s="2">
        <v>23000</v>
      </c>
      <c r="EJ16" s="2">
        <v>69000</v>
      </c>
      <c r="EK16" s="2">
        <v>2300</v>
      </c>
      <c r="EL16" s="2">
        <v>40000</v>
      </c>
      <c r="EM16" s="2">
        <v>1400</v>
      </c>
      <c r="EN16">
        <v>4150</v>
      </c>
      <c r="EO16">
        <v>190</v>
      </c>
      <c r="EP16">
        <v>2990</v>
      </c>
      <c r="EQ16">
        <v>140</v>
      </c>
      <c r="ER16">
        <v>3390</v>
      </c>
      <c r="ES16">
        <v>130</v>
      </c>
      <c r="ET16">
        <v>2540</v>
      </c>
      <c r="EU16">
        <v>120</v>
      </c>
      <c r="EV16">
        <v>3310</v>
      </c>
      <c r="EW16">
        <v>140</v>
      </c>
      <c r="EX16">
        <v>2530</v>
      </c>
      <c r="EY16">
        <v>130</v>
      </c>
      <c r="EZ16">
        <v>2410</v>
      </c>
      <c r="FA16">
        <v>130</v>
      </c>
      <c r="FB16">
        <v>951</v>
      </c>
      <c r="FC16">
        <v>65</v>
      </c>
      <c r="FD16">
        <v>1642</v>
      </c>
      <c r="FE16">
        <v>96</v>
      </c>
      <c r="FF16">
        <v>1242</v>
      </c>
      <c r="FG16">
        <v>89</v>
      </c>
      <c r="FH16">
        <v>32</v>
      </c>
      <c r="FI16">
        <v>13</v>
      </c>
      <c r="FJ16">
        <v>829</v>
      </c>
      <c r="FK16">
        <v>36</v>
      </c>
      <c r="FL16">
        <v>334</v>
      </c>
      <c r="FM16">
        <v>25</v>
      </c>
      <c r="FN16">
        <v>1202</v>
      </c>
      <c r="FO16">
        <v>80</v>
      </c>
      <c r="FP16" s="2">
        <v>21700</v>
      </c>
      <c r="FQ16" s="2">
        <v>1200</v>
      </c>
      <c r="FR16">
        <v>7980</v>
      </c>
      <c r="FS16">
        <v>490</v>
      </c>
      <c r="FT16">
        <v>23.1</v>
      </c>
      <c r="FU16">
        <v>5.6</v>
      </c>
      <c r="FV16" t="s">
        <v>846</v>
      </c>
      <c r="FW16">
        <v>0</v>
      </c>
      <c r="FX16">
        <v>1.1854</v>
      </c>
      <c r="FY16">
        <v>1.3996999999999999</v>
      </c>
      <c r="FZ16">
        <v>685.48</v>
      </c>
      <c r="GA16">
        <v>0.60038999999999998</v>
      </c>
      <c r="GB16">
        <v>1.2228000000000001</v>
      </c>
      <c r="GC16">
        <v>1.1087</v>
      </c>
      <c r="GD16">
        <v>0.12363</v>
      </c>
      <c r="GE16">
        <v>1.0232000000000001</v>
      </c>
      <c r="GF16">
        <v>0.21339</v>
      </c>
      <c r="GG16">
        <v>0.35535</v>
      </c>
      <c r="GH16">
        <v>0.31301000000000001</v>
      </c>
      <c r="GI16">
        <v>0</v>
      </c>
      <c r="GJ16">
        <v>0.50949999999999995</v>
      </c>
      <c r="GK16">
        <v>3.9078000000000002E-2</v>
      </c>
      <c r="GL16">
        <v>0.22212000000000001</v>
      </c>
      <c r="GM16">
        <v>9.2095999999999997E-2</v>
      </c>
      <c r="GN16">
        <v>0.21937000000000001</v>
      </c>
      <c r="GO16">
        <v>4.7620000000000003E-2</v>
      </c>
      <c r="GP16">
        <v>0.33373000000000003</v>
      </c>
      <c r="GQ16">
        <v>0</v>
      </c>
      <c r="GR16">
        <v>0</v>
      </c>
      <c r="GS16">
        <v>5.5994999999999999</v>
      </c>
      <c r="GT16">
        <v>8.0616999999999994E-2</v>
      </c>
      <c r="GU16">
        <v>0.15304999999999999</v>
      </c>
      <c r="GV16">
        <v>0.10642</v>
      </c>
      <c r="GW16">
        <v>0</v>
      </c>
      <c r="GX16">
        <v>1.2141000000000001E-2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490</v>
      </c>
      <c r="B17" t="s">
        <v>842</v>
      </c>
      <c r="C17" t="s">
        <v>491</v>
      </c>
      <c r="D17" t="s">
        <v>844</v>
      </c>
      <c r="E17" s="1">
        <v>1462.4289004629629</v>
      </c>
      <c r="F17">
        <v>39.85</v>
      </c>
      <c r="G17" t="s">
        <v>492</v>
      </c>
      <c r="H17" s="2">
        <v>4610000</v>
      </c>
      <c r="I17" s="2">
        <v>140000</v>
      </c>
      <c r="J17" s="2">
        <v>2980000</v>
      </c>
      <c r="K17" s="2">
        <v>110000</v>
      </c>
      <c r="L17">
        <v>58690</v>
      </c>
      <c r="M17">
        <v>300</v>
      </c>
      <c r="N17" s="2">
        <v>145300</v>
      </c>
      <c r="O17" s="2">
        <v>4700</v>
      </c>
      <c r="P17" s="2">
        <v>298900</v>
      </c>
      <c r="Q17" s="2">
        <v>4700</v>
      </c>
      <c r="R17">
        <v>24350</v>
      </c>
      <c r="S17">
        <v>310</v>
      </c>
      <c r="T17" s="2">
        <v>142400</v>
      </c>
      <c r="U17" s="2">
        <v>3600</v>
      </c>
      <c r="V17" s="2">
        <v>212400</v>
      </c>
      <c r="W17" s="2">
        <v>6000</v>
      </c>
      <c r="X17" s="2">
        <v>510000</v>
      </c>
      <c r="Y17" s="2">
        <v>14000</v>
      </c>
      <c r="Z17" s="2">
        <v>82300</v>
      </c>
      <c r="AA17" s="2">
        <v>2500</v>
      </c>
      <c r="AB17" s="2">
        <v>63800</v>
      </c>
      <c r="AC17" s="2">
        <v>1800</v>
      </c>
      <c r="AD17">
        <v>10190</v>
      </c>
      <c r="AE17">
        <v>370</v>
      </c>
      <c r="AF17">
        <v>4120</v>
      </c>
      <c r="AG17">
        <v>180</v>
      </c>
      <c r="AH17">
        <v>10210</v>
      </c>
      <c r="AI17">
        <v>330</v>
      </c>
      <c r="AJ17">
        <v>8620</v>
      </c>
      <c r="AK17">
        <v>330</v>
      </c>
      <c r="AL17">
        <v>11190</v>
      </c>
      <c r="AM17">
        <v>390</v>
      </c>
      <c r="AN17">
        <v>9060</v>
      </c>
      <c r="AO17">
        <v>290</v>
      </c>
      <c r="AP17">
        <v>8020</v>
      </c>
      <c r="AQ17">
        <v>250</v>
      </c>
      <c r="AR17">
        <v>2980</v>
      </c>
      <c r="AS17">
        <v>120</v>
      </c>
      <c r="AT17">
        <v>4040</v>
      </c>
      <c r="AU17">
        <v>120</v>
      </c>
      <c r="AV17">
        <v>2960</v>
      </c>
      <c r="AW17">
        <v>150</v>
      </c>
      <c r="AX17">
        <v>318</v>
      </c>
      <c r="AY17">
        <v>25</v>
      </c>
      <c r="AZ17">
        <v>138</v>
      </c>
      <c r="BA17">
        <v>16</v>
      </c>
      <c r="BB17">
        <v>779</v>
      </c>
      <c r="BC17">
        <v>35</v>
      </c>
      <c r="BD17">
        <v>466</v>
      </c>
      <c r="BE17">
        <v>33</v>
      </c>
      <c r="BF17">
        <v>1365</v>
      </c>
      <c r="BG17">
        <v>81</v>
      </c>
      <c r="BH17">
        <v>11750</v>
      </c>
      <c r="BI17">
        <v>330</v>
      </c>
      <c r="BJ17">
        <v>5420</v>
      </c>
      <c r="BK17">
        <v>170</v>
      </c>
      <c r="BL17">
        <v>10.4</v>
      </c>
      <c r="BM17">
        <v>3.5</v>
      </c>
      <c r="BN17" s="2">
        <v>-90900</v>
      </c>
      <c r="BO17" s="2">
        <v>2700</v>
      </c>
      <c r="BP17">
        <v>230</v>
      </c>
      <c r="BQ17">
        <v>130</v>
      </c>
      <c r="BR17" s="2">
        <v>718000</v>
      </c>
      <c r="BS17" s="2">
        <v>24000</v>
      </c>
      <c r="BT17">
        <v>581</v>
      </c>
      <c r="BU17">
        <v>17</v>
      </c>
      <c r="BV17">
        <v>250</v>
      </c>
      <c r="BW17">
        <v>11</v>
      </c>
      <c r="BX17">
        <v>675</v>
      </c>
      <c r="BY17">
        <v>17</v>
      </c>
      <c r="BZ17">
        <v>856</v>
      </c>
      <c r="CA17">
        <v>24</v>
      </c>
      <c r="CB17">
        <v>2024</v>
      </c>
      <c r="CC17">
        <v>56</v>
      </c>
      <c r="CD17">
        <v>247.8</v>
      </c>
      <c r="CE17">
        <v>7.5</v>
      </c>
      <c r="CF17">
        <v>1031</v>
      </c>
      <c r="CG17">
        <v>28</v>
      </c>
      <c r="CH17">
        <v>209.1</v>
      </c>
      <c r="CI17">
        <v>7.6</v>
      </c>
      <c r="CJ17">
        <v>21.85</v>
      </c>
      <c r="CK17">
        <v>0.93</v>
      </c>
      <c r="CL17">
        <v>184.9</v>
      </c>
      <c r="CM17">
        <v>6.1</v>
      </c>
      <c r="CN17">
        <v>22.11</v>
      </c>
      <c r="CO17">
        <v>0.84</v>
      </c>
      <c r="CP17">
        <v>122.9</v>
      </c>
      <c r="CQ17">
        <v>4.3</v>
      </c>
      <c r="CR17">
        <v>24.22</v>
      </c>
      <c r="CS17">
        <v>0.78</v>
      </c>
      <c r="CT17">
        <v>62.6</v>
      </c>
      <c r="CU17">
        <v>2</v>
      </c>
      <c r="CV17">
        <v>7.85</v>
      </c>
      <c r="CW17">
        <v>0.32</v>
      </c>
      <c r="CX17">
        <v>49.6</v>
      </c>
      <c r="CY17">
        <v>1.5</v>
      </c>
      <c r="CZ17">
        <v>7.78</v>
      </c>
      <c r="DA17">
        <v>0.39</v>
      </c>
      <c r="DB17">
        <v>22</v>
      </c>
      <c r="DC17">
        <v>25</v>
      </c>
      <c r="DD17">
        <v>15.2</v>
      </c>
      <c r="DE17">
        <v>4.2</v>
      </c>
      <c r="DF17">
        <v>9.93</v>
      </c>
      <c r="DG17">
        <v>0.45</v>
      </c>
      <c r="DH17">
        <v>6.56</v>
      </c>
      <c r="DI17">
        <v>0.46</v>
      </c>
      <c r="DJ17">
        <v>8.0299999999999994</v>
      </c>
      <c r="DK17">
        <v>0.47</v>
      </c>
      <c r="DL17">
        <v>34.729999999999997</v>
      </c>
      <c r="DM17">
        <v>0.98</v>
      </c>
      <c r="DN17">
        <v>14.56</v>
      </c>
      <c r="DO17">
        <v>0.46</v>
      </c>
      <c r="DP17">
        <v>17.3</v>
      </c>
      <c r="DQ17">
        <v>5.9</v>
      </c>
      <c r="DR17">
        <v>1.9979999999999998E-5</v>
      </c>
      <c r="DS17">
        <v>4.2E-7</v>
      </c>
      <c r="DT17" s="2">
        <v>143000</v>
      </c>
      <c r="DU17" s="2">
        <v>4700</v>
      </c>
      <c r="DV17" s="2">
        <v>2900000</v>
      </c>
      <c r="DW17" s="2">
        <v>110000</v>
      </c>
      <c r="DX17">
        <v>540</v>
      </c>
      <c r="DY17">
        <v>300</v>
      </c>
      <c r="DZ17" s="2">
        <v>151100</v>
      </c>
      <c r="EA17" s="2">
        <v>4700</v>
      </c>
      <c r="EB17">
        <v>7290</v>
      </c>
      <c r="EC17">
        <v>310</v>
      </c>
      <c r="ED17" s="2">
        <v>142400</v>
      </c>
      <c r="EE17" s="2">
        <v>3600</v>
      </c>
      <c r="EF17" s="2">
        <v>212400</v>
      </c>
      <c r="EG17" s="2">
        <v>6000</v>
      </c>
      <c r="EH17" s="2">
        <v>510000</v>
      </c>
      <c r="EI17" s="2">
        <v>14000</v>
      </c>
      <c r="EJ17" s="2">
        <v>82300</v>
      </c>
      <c r="EK17" s="2">
        <v>2500</v>
      </c>
      <c r="EL17" s="2">
        <v>63800</v>
      </c>
      <c r="EM17" s="2">
        <v>1800</v>
      </c>
      <c r="EN17">
        <v>10190</v>
      </c>
      <c r="EO17">
        <v>370</v>
      </c>
      <c r="EP17">
        <v>4120</v>
      </c>
      <c r="EQ17">
        <v>180</v>
      </c>
      <c r="ER17">
        <v>10210</v>
      </c>
      <c r="ES17">
        <v>330</v>
      </c>
      <c r="ET17">
        <v>8620</v>
      </c>
      <c r="EU17">
        <v>330</v>
      </c>
      <c r="EV17">
        <v>11190</v>
      </c>
      <c r="EW17">
        <v>390</v>
      </c>
      <c r="EX17">
        <v>9060</v>
      </c>
      <c r="EY17">
        <v>290</v>
      </c>
      <c r="EZ17">
        <v>8020</v>
      </c>
      <c r="FA17">
        <v>250</v>
      </c>
      <c r="FB17">
        <v>2980</v>
      </c>
      <c r="FC17">
        <v>120</v>
      </c>
      <c r="FD17">
        <v>4040</v>
      </c>
      <c r="FE17">
        <v>120</v>
      </c>
      <c r="FF17">
        <v>2960</v>
      </c>
      <c r="FG17">
        <v>150</v>
      </c>
      <c r="FH17">
        <v>58</v>
      </c>
      <c r="FI17">
        <v>16</v>
      </c>
      <c r="FJ17">
        <v>776</v>
      </c>
      <c r="FK17">
        <v>35</v>
      </c>
      <c r="FL17">
        <v>466</v>
      </c>
      <c r="FM17">
        <v>33</v>
      </c>
      <c r="FN17">
        <v>1365</v>
      </c>
      <c r="FO17">
        <v>81</v>
      </c>
      <c r="FP17">
        <v>11750</v>
      </c>
      <c r="FQ17">
        <v>330</v>
      </c>
      <c r="FR17">
        <v>5420</v>
      </c>
      <c r="FS17">
        <v>170</v>
      </c>
      <c r="FT17">
        <v>10.4</v>
      </c>
      <c r="FU17">
        <v>3.5</v>
      </c>
      <c r="FV17" t="s">
        <v>846</v>
      </c>
      <c r="FW17">
        <v>0</v>
      </c>
      <c r="FX17">
        <v>1.9601999999999999</v>
      </c>
      <c r="FY17">
        <v>0.99541999999999997</v>
      </c>
      <c r="FZ17">
        <v>593.88</v>
      </c>
      <c r="GA17">
        <v>0.40787000000000001</v>
      </c>
      <c r="GB17">
        <v>1.5371999999999999</v>
      </c>
      <c r="GC17">
        <v>9.1204999999999994E-2</v>
      </c>
      <c r="GD17">
        <v>1.1482000000000001</v>
      </c>
      <c r="GE17">
        <v>1.7551000000000001</v>
      </c>
      <c r="GF17">
        <v>0.36316999999999999</v>
      </c>
      <c r="GG17">
        <v>0.68091000000000002</v>
      </c>
      <c r="GH17">
        <v>0.19741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7.5050000000000006E-2</v>
      </c>
      <c r="GO17">
        <v>0</v>
      </c>
      <c r="GP17">
        <v>0</v>
      </c>
      <c r="GQ17">
        <v>0</v>
      </c>
      <c r="GR17">
        <v>0</v>
      </c>
      <c r="GS17">
        <v>3.4093</v>
      </c>
      <c r="GT17">
        <v>6.5467999999999998E-2</v>
      </c>
      <c r="GU17">
        <v>0.1444</v>
      </c>
      <c r="GV17">
        <v>7.8087000000000004E-2</v>
      </c>
      <c r="GW17">
        <v>2.8414999999999999E-2</v>
      </c>
      <c r="GX17">
        <v>1.0636E-2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493</v>
      </c>
      <c r="B18" t="s">
        <v>842</v>
      </c>
      <c r="C18" t="s">
        <v>494</v>
      </c>
      <c r="D18" t="s">
        <v>844</v>
      </c>
      <c r="E18" s="1">
        <v>1462.4296527777778</v>
      </c>
      <c r="F18">
        <v>39.590000000000003</v>
      </c>
      <c r="G18" t="s">
        <v>495</v>
      </c>
      <c r="H18" s="2">
        <v>5680000</v>
      </c>
      <c r="I18" s="2">
        <v>200000</v>
      </c>
      <c r="J18" s="2">
        <v>2830000</v>
      </c>
      <c r="K18" s="2">
        <v>100000</v>
      </c>
      <c r="L18">
        <v>58010</v>
      </c>
      <c r="M18">
        <v>270</v>
      </c>
      <c r="N18" s="2">
        <v>136200</v>
      </c>
      <c r="O18" s="2">
        <v>4300</v>
      </c>
      <c r="P18" s="2">
        <v>456000</v>
      </c>
      <c r="Q18" s="2">
        <v>11000</v>
      </c>
      <c r="R18" s="2">
        <v>53500</v>
      </c>
      <c r="S18" s="2">
        <v>1300</v>
      </c>
      <c r="T18" s="2">
        <v>193400</v>
      </c>
      <c r="U18" s="2">
        <v>7400</v>
      </c>
      <c r="V18" s="2">
        <v>385000</v>
      </c>
      <c r="W18" s="2">
        <v>17000</v>
      </c>
      <c r="X18" s="2">
        <v>1050000</v>
      </c>
      <c r="Y18" s="2">
        <v>51000</v>
      </c>
      <c r="Z18" s="2">
        <v>191100</v>
      </c>
      <c r="AA18" s="2">
        <v>8800</v>
      </c>
      <c r="AB18" s="2">
        <v>160500</v>
      </c>
      <c r="AC18" s="2">
        <v>6900</v>
      </c>
      <c r="AD18" s="2">
        <v>29000</v>
      </c>
      <c r="AE18" s="2">
        <v>1100</v>
      </c>
      <c r="AF18">
        <v>17770</v>
      </c>
      <c r="AG18">
        <v>620</v>
      </c>
      <c r="AH18">
        <v>23400</v>
      </c>
      <c r="AI18">
        <v>860</v>
      </c>
      <c r="AJ18">
        <v>17550</v>
      </c>
      <c r="AK18">
        <v>700</v>
      </c>
      <c r="AL18">
        <v>20090</v>
      </c>
      <c r="AM18">
        <v>740</v>
      </c>
      <c r="AN18">
        <v>12340</v>
      </c>
      <c r="AO18">
        <v>470</v>
      </c>
      <c r="AP18">
        <v>8970</v>
      </c>
      <c r="AQ18">
        <v>330</v>
      </c>
      <c r="AR18">
        <v>2830</v>
      </c>
      <c r="AS18">
        <v>170</v>
      </c>
      <c r="AT18">
        <v>3180</v>
      </c>
      <c r="AU18">
        <v>160</v>
      </c>
      <c r="AV18">
        <v>1665</v>
      </c>
      <c r="AW18">
        <v>93</v>
      </c>
      <c r="AX18">
        <v>333</v>
      </c>
      <c r="AY18">
        <v>28</v>
      </c>
      <c r="AZ18">
        <v>179</v>
      </c>
      <c r="BA18">
        <v>15</v>
      </c>
      <c r="BB18">
        <v>1487</v>
      </c>
      <c r="BC18">
        <v>58</v>
      </c>
      <c r="BD18">
        <v>1142</v>
      </c>
      <c r="BE18">
        <v>43</v>
      </c>
      <c r="BF18">
        <v>2870</v>
      </c>
      <c r="BG18">
        <v>120</v>
      </c>
      <c r="BH18">
        <v>9840</v>
      </c>
      <c r="BI18">
        <v>550</v>
      </c>
      <c r="BJ18">
        <v>3420</v>
      </c>
      <c r="BK18">
        <v>130</v>
      </c>
      <c r="BL18">
        <v>9.4</v>
      </c>
      <c r="BM18">
        <v>3.4</v>
      </c>
      <c r="BN18" s="2">
        <v>-113100</v>
      </c>
      <c r="BO18" s="2">
        <v>3300</v>
      </c>
      <c r="BP18">
        <v>30</v>
      </c>
      <c r="BQ18">
        <v>190</v>
      </c>
      <c r="BR18" s="2">
        <v>672000</v>
      </c>
      <c r="BS18" s="2">
        <v>22000</v>
      </c>
      <c r="BT18">
        <v>1227</v>
      </c>
      <c r="BU18">
        <v>41</v>
      </c>
      <c r="BV18">
        <v>1270</v>
      </c>
      <c r="BW18">
        <v>43</v>
      </c>
      <c r="BX18">
        <v>913</v>
      </c>
      <c r="BY18">
        <v>35</v>
      </c>
      <c r="BZ18">
        <v>1541</v>
      </c>
      <c r="CA18">
        <v>67</v>
      </c>
      <c r="CB18">
        <v>4160</v>
      </c>
      <c r="CC18">
        <v>200</v>
      </c>
      <c r="CD18">
        <v>576</v>
      </c>
      <c r="CE18">
        <v>27</v>
      </c>
      <c r="CF18">
        <v>2610</v>
      </c>
      <c r="CG18">
        <v>110</v>
      </c>
      <c r="CH18">
        <v>594</v>
      </c>
      <c r="CI18">
        <v>22</v>
      </c>
      <c r="CJ18">
        <v>94.1</v>
      </c>
      <c r="CK18">
        <v>3.3</v>
      </c>
      <c r="CL18">
        <v>424</v>
      </c>
      <c r="CM18">
        <v>16</v>
      </c>
      <c r="CN18">
        <v>45</v>
      </c>
      <c r="CO18">
        <v>1.8</v>
      </c>
      <c r="CP18">
        <v>220.8</v>
      </c>
      <c r="CQ18">
        <v>8.1999999999999993</v>
      </c>
      <c r="CR18">
        <v>33</v>
      </c>
      <c r="CS18">
        <v>1.3</v>
      </c>
      <c r="CT18">
        <v>70</v>
      </c>
      <c r="CU18">
        <v>2.6</v>
      </c>
      <c r="CV18">
        <v>7.44</v>
      </c>
      <c r="CW18">
        <v>0.44</v>
      </c>
      <c r="CX18">
        <v>39</v>
      </c>
      <c r="CY18">
        <v>1.9</v>
      </c>
      <c r="CZ18">
        <v>4.38</v>
      </c>
      <c r="DA18">
        <v>0.24</v>
      </c>
      <c r="DB18">
        <v>38</v>
      </c>
      <c r="DC18">
        <v>28</v>
      </c>
      <c r="DD18">
        <v>26.2</v>
      </c>
      <c r="DE18">
        <v>3.8</v>
      </c>
      <c r="DF18">
        <v>18.989999999999998</v>
      </c>
      <c r="DG18">
        <v>0.74</v>
      </c>
      <c r="DH18">
        <v>16.09</v>
      </c>
      <c r="DI18">
        <v>0.61</v>
      </c>
      <c r="DJ18">
        <v>16.899999999999999</v>
      </c>
      <c r="DK18">
        <v>0.69</v>
      </c>
      <c r="DL18">
        <v>29.1</v>
      </c>
      <c r="DM18">
        <v>1.6</v>
      </c>
      <c r="DN18">
        <v>9.18</v>
      </c>
      <c r="DO18">
        <v>0.36</v>
      </c>
      <c r="DP18">
        <v>15.5</v>
      </c>
      <c r="DQ18">
        <v>5.6</v>
      </c>
      <c r="DR18">
        <v>1.367E-5</v>
      </c>
      <c r="DS18">
        <v>3.3000000000000002E-7</v>
      </c>
      <c r="DT18" s="2">
        <v>133900</v>
      </c>
      <c r="DU18" s="2">
        <v>4300</v>
      </c>
      <c r="DV18" s="2">
        <v>2750000</v>
      </c>
      <c r="DW18" s="2">
        <v>100000</v>
      </c>
      <c r="DX18">
        <v>50</v>
      </c>
      <c r="DY18">
        <v>260</v>
      </c>
      <c r="DZ18" s="2">
        <v>308000</v>
      </c>
      <c r="EA18" s="2">
        <v>11000</v>
      </c>
      <c r="EB18" s="2">
        <v>36400</v>
      </c>
      <c r="EC18" s="2">
        <v>1300</v>
      </c>
      <c r="ED18" s="2">
        <v>193400</v>
      </c>
      <c r="EE18" s="2">
        <v>7400</v>
      </c>
      <c r="EF18" s="2">
        <v>385000</v>
      </c>
      <c r="EG18" s="2">
        <v>17000</v>
      </c>
      <c r="EH18" s="2">
        <v>1050000</v>
      </c>
      <c r="EI18" s="2">
        <v>51000</v>
      </c>
      <c r="EJ18" s="2">
        <v>191100</v>
      </c>
      <c r="EK18" s="2">
        <v>8800</v>
      </c>
      <c r="EL18" s="2">
        <v>160500</v>
      </c>
      <c r="EM18" s="2">
        <v>6900</v>
      </c>
      <c r="EN18" s="2">
        <v>29000</v>
      </c>
      <c r="EO18" s="2">
        <v>1100</v>
      </c>
      <c r="EP18">
        <v>17770</v>
      </c>
      <c r="EQ18">
        <v>620</v>
      </c>
      <c r="ER18">
        <v>23400</v>
      </c>
      <c r="ES18">
        <v>860</v>
      </c>
      <c r="ET18">
        <v>17550</v>
      </c>
      <c r="EU18">
        <v>700</v>
      </c>
      <c r="EV18">
        <v>20090</v>
      </c>
      <c r="EW18">
        <v>740</v>
      </c>
      <c r="EX18">
        <v>12340</v>
      </c>
      <c r="EY18">
        <v>470</v>
      </c>
      <c r="EZ18">
        <v>8970</v>
      </c>
      <c r="FA18">
        <v>330</v>
      </c>
      <c r="FB18">
        <v>2830</v>
      </c>
      <c r="FC18">
        <v>170</v>
      </c>
      <c r="FD18">
        <v>3180</v>
      </c>
      <c r="FE18">
        <v>160</v>
      </c>
      <c r="FF18">
        <v>1665</v>
      </c>
      <c r="FG18">
        <v>93</v>
      </c>
      <c r="FH18">
        <v>101</v>
      </c>
      <c r="FI18">
        <v>15</v>
      </c>
      <c r="FJ18">
        <v>1484</v>
      </c>
      <c r="FK18">
        <v>58</v>
      </c>
      <c r="FL18">
        <v>1142</v>
      </c>
      <c r="FM18">
        <v>43</v>
      </c>
      <c r="FN18">
        <v>2870</v>
      </c>
      <c r="FO18">
        <v>120</v>
      </c>
      <c r="FP18">
        <v>9840</v>
      </c>
      <c r="FQ18">
        <v>550</v>
      </c>
      <c r="FR18">
        <v>3420</v>
      </c>
      <c r="FS18">
        <v>130</v>
      </c>
      <c r="FT18">
        <v>9.4</v>
      </c>
      <c r="FU18">
        <v>3.4</v>
      </c>
      <c r="FV18" t="s">
        <v>846</v>
      </c>
      <c r="FW18">
        <v>0</v>
      </c>
      <c r="FX18">
        <v>1.7597</v>
      </c>
      <c r="FY18">
        <v>2.0141</v>
      </c>
      <c r="FZ18">
        <v>633.95000000000005</v>
      </c>
      <c r="GA18">
        <v>0.55786000000000002</v>
      </c>
      <c r="GB18">
        <v>2.339</v>
      </c>
      <c r="GC18">
        <v>0.58853</v>
      </c>
      <c r="GD18">
        <v>0.88146999999999998</v>
      </c>
      <c r="GE18">
        <v>0.95208000000000004</v>
      </c>
      <c r="GF18">
        <v>0.20745</v>
      </c>
      <c r="GG18">
        <v>0.85987000000000002</v>
      </c>
      <c r="GH18">
        <v>0.23194999999999999</v>
      </c>
      <c r="GI18">
        <v>8.2497000000000001E-2</v>
      </c>
      <c r="GJ18">
        <v>0.28183000000000002</v>
      </c>
      <c r="GK18">
        <v>2.9024000000000001E-2</v>
      </c>
      <c r="GL18">
        <v>0.12432</v>
      </c>
      <c r="GM18">
        <v>3.0254E-2</v>
      </c>
      <c r="GN18">
        <v>0</v>
      </c>
      <c r="GO18">
        <v>4.8772999999999997E-2</v>
      </c>
      <c r="GP18">
        <v>0</v>
      </c>
      <c r="GQ18">
        <v>4.8800999999999997E-2</v>
      </c>
      <c r="GR18">
        <v>488.01</v>
      </c>
      <c r="GS18">
        <v>5.2885999999999997</v>
      </c>
      <c r="GT18">
        <v>8.8005E-2</v>
      </c>
      <c r="GU18">
        <v>0.13949</v>
      </c>
      <c r="GV18">
        <v>6.6561999999999996E-2</v>
      </c>
      <c r="GW18">
        <v>7.0288000000000003E-2</v>
      </c>
      <c r="GX18">
        <v>2.9982000000000002E-2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496</v>
      </c>
      <c r="B19" t="s">
        <v>842</v>
      </c>
      <c r="C19" t="s">
        <v>497</v>
      </c>
      <c r="D19" t="s">
        <v>844</v>
      </c>
      <c r="E19" s="1">
        <v>1462.4303935185185</v>
      </c>
      <c r="F19">
        <v>40.892000000000003</v>
      </c>
      <c r="G19" t="s">
        <v>498</v>
      </c>
      <c r="H19" s="2">
        <v>3710000</v>
      </c>
      <c r="I19" s="2">
        <v>120000</v>
      </c>
      <c r="J19" s="2">
        <v>2361000</v>
      </c>
      <c r="K19" s="2">
        <v>81000</v>
      </c>
      <c r="L19">
        <v>57760</v>
      </c>
      <c r="M19">
        <v>270</v>
      </c>
      <c r="N19" s="2">
        <v>115300</v>
      </c>
      <c r="O19" s="2">
        <v>3900</v>
      </c>
      <c r="P19" s="2">
        <v>294000</v>
      </c>
      <c r="Q19" s="2">
        <v>5700</v>
      </c>
      <c r="R19">
        <v>21720</v>
      </c>
      <c r="S19">
        <v>260</v>
      </c>
      <c r="T19" s="2">
        <v>427000</v>
      </c>
      <c r="U19" s="2">
        <v>19000</v>
      </c>
      <c r="V19" s="2">
        <v>30700</v>
      </c>
      <c r="W19" s="2">
        <v>1400</v>
      </c>
      <c r="X19" s="2">
        <v>117300</v>
      </c>
      <c r="Y19" s="2">
        <v>5800</v>
      </c>
      <c r="Z19" s="2">
        <v>27000</v>
      </c>
      <c r="AA19" s="2">
        <v>1400</v>
      </c>
      <c r="AB19" s="2">
        <v>28800</v>
      </c>
      <c r="AC19" s="2">
        <v>1400</v>
      </c>
      <c r="AD19">
        <v>11600</v>
      </c>
      <c r="AE19">
        <v>580</v>
      </c>
      <c r="AF19">
        <v>4440</v>
      </c>
      <c r="AG19">
        <v>240</v>
      </c>
      <c r="AH19">
        <v>18900</v>
      </c>
      <c r="AI19">
        <v>900</v>
      </c>
      <c r="AJ19" s="2">
        <v>23900</v>
      </c>
      <c r="AK19" s="2">
        <v>1200</v>
      </c>
      <c r="AL19" s="2">
        <v>37100</v>
      </c>
      <c r="AM19" s="2">
        <v>1600</v>
      </c>
      <c r="AN19" s="2">
        <v>29000</v>
      </c>
      <c r="AO19" s="2">
        <v>1300</v>
      </c>
      <c r="AP19" s="2">
        <v>27100</v>
      </c>
      <c r="AQ19" s="2">
        <v>1200</v>
      </c>
      <c r="AR19">
        <v>11770</v>
      </c>
      <c r="AS19">
        <v>510</v>
      </c>
      <c r="AT19">
        <v>15810</v>
      </c>
      <c r="AU19">
        <v>680</v>
      </c>
      <c r="AV19">
        <v>9680</v>
      </c>
      <c r="AW19">
        <v>420</v>
      </c>
      <c r="AX19">
        <v>336</v>
      </c>
      <c r="AY19">
        <v>23</v>
      </c>
      <c r="AZ19">
        <v>123</v>
      </c>
      <c r="BA19">
        <v>14</v>
      </c>
      <c r="BB19">
        <v>1573</v>
      </c>
      <c r="BC19">
        <v>56</v>
      </c>
      <c r="BD19">
        <v>567</v>
      </c>
      <c r="BE19">
        <v>40</v>
      </c>
      <c r="BF19">
        <v>1314</v>
      </c>
      <c r="BG19">
        <v>86</v>
      </c>
      <c r="BH19">
        <v>1760</v>
      </c>
      <c r="BI19">
        <v>140</v>
      </c>
      <c r="BJ19">
        <v>20700</v>
      </c>
      <c r="BK19">
        <v>690</v>
      </c>
      <c r="BL19">
        <v>0</v>
      </c>
      <c r="BM19">
        <v>1</v>
      </c>
      <c r="BN19" s="2">
        <v>-131500</v>
      </c>
      <c r="BO19" s="2">
        <v>3000</v>
      </c>
      <c r="BP19">
        <v>470</v>
      </c>
      <c r="BQ19">
        <v>580</v>
      </c>
      <c r="BR19" s="2">
        <v>567000</v>
      </c>
      <c r="BS19" s="2">
        <v>19000</v>
      </c>
      <c r="BT19">
        <v>607</v>
      </c>
      <c r="BU19">
        <v>23</v>
      </c>
      <c r="BV19">
        <v>163.9</v>
      </c>
      <c r="BW19">
        <v>9.3000000000000007</v>
      </c>
      <c r="BX19">
        <v>2007</v>
      </c>
      <c r="BY19">
        <v>91</v>
      </c>
      <c r="BZ19">
        <v>122.2</v>
      </c>
      <c r="CA19">
        <v>5.7</v>
      </c>
      <c r="CB19">
        <v>464</v>
      </c>
      <c r="CC19">
        <v>23</v>
      </c>
      <c r="CD19">
        <v>81.400000000000006</v>
      </c>
      <c r="CE19">
        <v>4.3</v>
      </c>
      <c r="CF19">
        <v>473</v>
      </c>
      <c r="CG19">
        <v>23</v>
      </c>
      <c r="CH19">
        <v>238</v>
      </c>
      <c r="CI19">
        <v>12</v>
      </c>
      <c r="CJ19">
        <v>23.5</v>
      </c>
      <c r="CK19">
        <v>1.3</v>
      </c>
      <c r="CL19">
        <v>342</v>
      </c>
      <c r="CM19">
        <v>16</v>
      </c>
      <c r="CN19">
        <v>61.3</v>
      </c>
      <c r="CO19">
        <v>3.1</v>
      </c>
      <c r="CP19">
        <v>408</v>
      </c>
      <c r="CQ19">
        <v>18</v>
      </c>
      <c r="CR19">
        <v>77.5</v>
      </c>
      <c r="CS19">
        <v>3.6</v>
      </c>
      <c r="CT19">
        <v>211.5</v>
      </c>
      <c r="CU19">
        <v>9.5</v>
      </c>
      <c r="CV19">
        <v>31</v>
      </c>
      <c r="CW19">
        <v>1.3</v>
      </c>
      <c r="CX19">
        <v>193.5</v>
      </c>
      <c r="CY19">
        <v>8.4</v>
      </c>
      <c r="CZ19">
        <v>25.5</v>
      </c>
      <c r="DA19">
        <v>1.1000000000000001</v>
      </c>
      <c r="DB19">
        <v>45</v>
      </c>
      <c r="DC19">
        <v>23</v>
      </c>
      <c r="DD19">
        <v>12</v>
      </c>
      <c r="DE19">
        <v>3.7</v>
      </c>
      <c r="DF19">
        <v>20.09</v>
      </c>
      <c r="DG19">
        <v>0.71</v>
      </c>
      <c r="DH19">
        <v>7.97</v>
      </c>
      <c r="DI19">
        <v>0.56999999999999995</v>
      </c>
      <c r="DJ19">
        <v>7.74</v>
      </c>
      <c r="DK19">
        <v>0.51</v>
      </c>
      <c r="DL19">
        <v>5.21</v>
      </c>
      <c r="DM19">
        <v>0.4</v>
      </c>
      <c r="DN19">
        <v>55.6</v>
      </c>
      <c r="DO19">
        <v>1.9</v>
      </c>
      <c r="DP19">
        <v>-1.1827799999999999E-2</v>
      </c>
      <c r="DQ19">
        <v>1.1000000000000001E-6</v>
      </c>
      <c r="DR19">
        <v>9.59E-5</v>
      </c>
      <c r="DS19">
        <v>1.1000000000000001E-6</v>
      </c>
      <c r="DT19" s="2">
        <v>113000</v>
      </c>
      <c r="DU19" s="2">
        <v>3900</v>
      </c>
      <c r="DV19" s="2">
        <v>2280000</v>
      </c>
      <c r="DW19" s="2">
        <v>81000</v>
      </c>
      <c r="DX19">
        <v>310</v>
      </c>
      <c r="DY19">
        <v>260</v>
      </c>
      <c r="DZ19" s="2">
        <v>146300</v>
      </c>
      <c r="EA19" s="2">
        <v>5700</v>
      </c>
      <c r="EB19">
        <v>4590</v>
      </c>
      <c r="EC19">
        <v>260</v>
      </c>
      <c r="ED19" s="2">
        <v>427000</v>
      </c>
      <c r="EE19" s="2">
        <v>19000</v>
      </c>
      <c r="EF19" s="2">
        <v>30700</v>
      </c>
      <c r="EG19" s="2">
        <v>1400</v>
      </c>
      <c r="EH19" s="2">
        <v>117300</v>
      </c>
      <c r="EI19" s="2">
        <v>5800</v>
      </c>
      <c r="EJ19" s="2">
        <v>27000</v>
      </c>
      <c r="EK19" s="2">
        <v>1400</v>
      </c>
      <c r="EL19" s="2">
        <v>28800</v>
      </c>
      <c r="EM19" s="2">
        <v>1400</v>
      </c>
      <c r="EN19">
        <v>11600</v>
      </c>
      <c r="EO19">
        <v>580</v>
      </c>
      <c r="EP19">
        <v>4440</v>
      </c>
      <c r="EQ19">
        <v>240</v>
      </c>
      <c r="ER19">
        <v>18900</v>
      </c>
      <c r="ES19">
        <v>900</v>
      </c>
      <c r="ET19" s="2">
        <v>23900</v>
      </c>
      <c r="EU19" s="2">
        <v>1200</v>
      </c>
      <c r="EV19" s="2">
        <v>37100</v>
      </c>
      <c r="EW19" s="2">
        <v>1600</v>
      </c>
      <c r="EX19" s="2">
        <v>29000</v>
      </c>
      <c r="EY19" s="2">
        <v>1300</v>
      </c>
      <c r="EZ19" s="2">
        <v>27100</v>
      </c>
      <c r="FA19" s="2">
        <v>1200</v>
      </c>
      <c r="FB19">
        <v>11770</v>
      </c>
      <c r="FC19">
        <v>510</v>
      </c>
      <c r="FD19">
        <v>15810</v>
      </c>
      <c r="FE19">
        <v>680</v>
      </c>
      <c r="FF19">
        <v>9680</v>
      </c>
      <c r="FG19">
        <v>420</v>
      </c>
      <c r="FH19">
        <v>47</v>
      </c>
      <c r="FI19">
        <v>14</v>
      </c>
      <c r="FJ19">
        <v>1570</v>
      </c>
      <c r="FK19">
        <v>56</v>
      </c>
      <c r="FL19">
        <v>566</v>
      </c>
      <c r="FM19">
        <v>40</v>
      </c>
      <c r="FN19">
        <v>1314</v>
      </c>
      <c r="FO19">
        <v>86</v>
      </c>
      <c r="FP19">
        <v>1760</v>
      </c>
      <c r="FQ19">
        <v>140</v>
      </c>
      <c r="FR19">
        <v>20700</v>
      </c>
      <c r="FS19">
        <v>690</v>
      </c>
      <c r="FT19">
        <v>-7.2115525999999998E-3</v>
      </c>
      <c r="FU19">
        <v>1.6999999999999999E-9</v>
      </c>
      <c r="FV19" t="s">
        <v>846</v>
      </c>
      <c r="FW19">
        <v>0</v>
      </c>
      <c r="FX19">
        <v>2.0148000000000001</v>
      </c>
      <c r="FY19">
        <v>2.4756999999999998</v>
      </c>
      <c r="FZ19">
        <v>998.47</v>
      </c>
      <c r="GA19">
        <v>0.65042</v>
      </c>
      <c r="GB19">
        <v>2.0379999999999998</v>
      </c>
      <c r="GC19">
        <v>0.43511</v>
      </c>
      <c r="GD19">
        <v>0.76049999999999995</v>
      </c>
      <c r="GE19">
        <v>2.0203000000000002</v>
      </c>
      <c r="GF19">
        <v>0.31889000000000001</v>
      </c>
      <c r="GG19">
        <v>1.9166000000000001</v>
      </c>
      <c r="GH19">
        <v>0.73131999999999997</v>
      </c>
      <c r="GI19">
        <v>8.6930999999999994E-2</v>
      </c>
      <c r="GJ19">
        <v>0.29688999999999999</v>
      </c>
      <c r="GK19">
        <v>5.7514999999999997E-2</v>
      </c>
      <c r="GL19">
        <v>0.39249000000000001</v>
      </c>
      <c r="GM19">
        <v>0</v>
      </c>
      <c r="GN19">
        <v>0.12817000000000001</v>
      </c>
      <c r="GO19">
        <v>4.3179000000000002E-2</v>
      </c>
      <c r="GP19">
        <v>0.27449000000000001</v>
      </c>
      <c r="GQ19">
        <v>8.6424000000000001E-2</v>
      </c>
      <c r="GR19">
        <v>864.24</v>
      </c>
      <c r="GS19">
        <v>10.167999999999999</v>
      </c>
      <c r="GT19">
        <v>0.10390000000000001</v>
      </c>
      <c r="GU19">
        <v>0.14902000000000001</v>
      </c>
      <c r="GV19">
        <v>0.18492</v>
      </c>
      <c r="GW19">
        <v>0</v>
      </c>
      <c r="GX19">
        <v>1.5058999999999999E-2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499</v>
      </c>
      <c r="B20" t="s">
        <v>842</v>
      </c>
      <c r="C20" t="s">
        <v>500</v>
      </c>
      <c r="D20" t="s">
        <v>844</v>
      </c>
      <c r="E20" s="1">
        <v>1462.4311342592594</v>
      </c>
      <c r="F20">
        <v>42.069000000000003</v>
      </c>
      <c r="G20" t="s">
        <v>501</v>
      </c>
      <c r="H20" s="2">
        <v>5140000</v>
      </c>
      <c r="I20" s="2">
        <v>190000</v>
      </c>
      <c r="J20" s="2">
        <v>2830000</v>
      </c>
      <c r="K20" s="2">
        <v>110000</v>
      </c>
      <c r="L20">
        <v>57640</v>
      </c>
      <c r="M20">
        <v>270</v>
      </c>
      <c r="N20" s="2">
        <v>135500</v>
      </c>
      <c r="O20" s="2">
        <v>4900</v>
      </c>
      <c r="P20" s="2">
        <v>521000</v>
      </c>
      <c r="Q20" s="2">
        <v>13000</v>
      </c>
      <c r="R20">
        <v>28040</v>
      </c>
      <c r="S20">
        <v>480</v>
      </c>
      <c r="T20" s="2">
        <v>416000</v>
      </c>
      <c r="U20" s="2">
        <v>17000</v>
      </c>
      <c r="V20" s="2">
        <v>165900</v>
      </c>
      <c r="W20" s="2">
        <v>6200</v>
      </c>
      <c r="X20" s="2">
        <v>537000</v>
      </c>
      <c r="Y20" s="2">
        <v>22000</v>
      </c>
      <c r="Z20" s="2">
        <v>110100</v>
      </c>
      <c r="AA20" s="2">
        <v>4600</v>
      </c>
      <c r="AB20" s="2">
        <v>97800</v>
      </c>
      <c r="AC20" s="2">
        <v>3900</v>
      </c>
      <c r="AD20" s="2">
        <v>27100</v>
      </c>
      <c r="AE20" s="2">
        <v>1100</v>
      </c>
      <c r="AF20">
        <v>10780</v>
      </c>
      <c r="AG20">
        <v>450</v>
      </c>
      <c r="AH20" s="2">
        <v>30700</v>
      </c>
      <c r="AI20" s="2">
        <v>1300</v>
      </c>
      <c r="AJ20" s="2">
        <v>29800</v>
      </c>
      <c r="AK20" s="2">
        <v>1300</v>
      </c>
      <c r="AL20" s="2">
        <v>40100</v>
      </c>
      <c r="AM20" s="2">
        <v>1600</v>
      </c>
      <c r="AN20" s="2">
        <v>28600</v>
      </c>
      <c r="AO20" s="2">
        <v>1200</v>
      </c>
      <c r="AP20">
        <v>23040</v>
      </c>
      <c r="AQ20">
        <v>970</v>
      </c>
      <c r="AR20">
        <v>7620</v>
      </c>
      <c r="AS20">
        <v>330</v>
      </c>
      <c r="AT20">
        <v>8170</v>
      </c>
      <c r="AU20">
        <v>360</v>
      </c>
      <c r="AV20">
        <v>4590</v>
      </c>
      <c r="AW20">
        <v>230</v>
      </c>
      <c r="AX20">
        <v>304</v>
      </c>
      <c r="AY20">
        <v>22</v>
      </c>
      <c r="AZ20">
        <v>147</v>
      </c>
      <c r="BA20">
        <v>18</v>
      </c>
      <c r="BB20">
        <v>1515</v>
      </c>
      <c r="BC20">
        <v>50</v>
      </c>
      <c r="BD20">
        <v>1089</v>
      </c>
      <c r="BE20">
        <v>52</v>
      </c>
      <c r="BF20">
        <v>2610</v>
      </c>
      <c r="BG20">
        <v>120</v>
      </c>
      <c r="BH20">
        <v>5490</v>
      </c>
      <c r="BI20">
        <v>350</v>
      </c>
      <c r="BJ20">
        <v>8040</v>
      </c>
      <c r="BK20">
        <v>290</v>
      </c>
      <c r="BL20">
        <v>7.6</v>
      </c>
      <c r="BM20">
        <v>3</v>
      </c>
      <c r="BN20" s="2">
        <v>-251300</v>
      </c>
      <c r="BO20" s="2">
        <v>6100</v>
      </c>
      <c r="BP20" s="2">
        <v>-1700</v>
      </c>
      <c r="BQ20" s="2">
        <v>1100</v>
      </c>
      <c r="BR20" s="2">
        <v>669000</v>
      </c>
      <c r="BS20" s="2">
        <v>24000</v>
      </c>
      <c r="BT20">
        <v>1632</v>
      </c>
      <c r="BU20">
        <v>55</v>
      </c>
      <c r="BV20">
        <v>401</v>
      </c>
      <c r="BW20">
        <v>17</v>
      </c>
      <c r="BX20">
        <v>1950</v>
      </c>
      <c r="BY20">
        <v>82</v>
      </c>
      <c r="BZ20">
        <v>655</v>
      </c>
      <c r="CA20">
        <v>24</v>
      </c>
      <c r="CB20">
        <v>2122</v>
      </c>
      <c r="CC20">
        <v>88</v>
      </c>
      <c r="CD20">
        <v>332</v>
      </c>
      <c r="CE20">
        <v>14</v>
      </c>
      <c r="CF20">
        <v>1620</v>
      </c>
      <c r="CG20">
        <v>65</v>
      </c>
      <c r="CH20">
        <v>554</v>
      </c>
      <c r="CI20">
        <v>22</v>
      </c>
      <c r="CJ20">
        <v>57.1</v>
      </c>
      <c r="CK20">
        <v>2.4</v>
      </c>
      <c r="CL20">
        <v>555</v>
      </c>
      <c r="CM20">
        <v>24</v>
      </c>
      <c r="CN20">
        <v>76.5</v>
      </c>
      <c r="CO20">
        <v>3.3</v>
      </c>
      <c r="CP20">
        <v>441</v>
      </c>
      <c r="CQ20">
        <v>17</v>
      </c>
      <c r="CR20">
        <v>76.400000000000006</v>
      </c>
      <c r="CS20">
        <v>3.2</v>
      </c>
      <c r="CT20">
        <v>180.2</v>
      </c>
      <c r="CU20">
        <v>7.6</v>
      </c>
      <c r="CV20">
        <v>20.059999999999999</v>
      </c>
      <c r="CW20">
        <v>0.88</v>
      </c>
      <c r="CX20">
        <v>99.9</v>
      </c>
      <c r="CY20">
        <v>4.4000000000000004</v>
      </c>
      <c r="CZ20">
        <v>12.1</v>
      </c>
      <c r="DA20">
        <v>0.6</v>
      </c>
      <c r="DB20">
        <v>21</v>
      </c>
      <c r="DC20">
        <v>22</v>
      </c>
      <c r="DD20">
        <v>18.2</v>
      </c>
      <c r="DE20">
        <v>4.4000000000000004</v>
      </c>
      <c r="DF20">
        <v>19.36</v>
      </c>
      <c r="DG20">
        <v>0.64</v>
      </c>
      <c r="DH20">
        <v>15.33</v>
      </c>
      <c r="DI20">
        <v>0.73</v>
      </c>
      <c r="DJ20">
        <v>15.35</v>
      </c>
      <c r="DK20">
        <v>0.7</v>
      </c>
      <c r="DL20">
        <v>16.2</v>
      </c>
      <c r="DM20">
        <v>1</v>
      </c>
      <c r="DN20">
        <v>21.63</v>
      </c>
      <c r="DO20">
        <v>0.78</v>
      </c>
      <c r="DP20">
        <v>12.5</v>
      </c>
      <c r="DQ20">
        <v>4.9000000000000004</v>
      </c>
      <c r="DR20">
        <v>3.2509999999999999E-5</v>
      </c>
      <c r="DS20">
        <v>4.5999999999999999E-7</v>
      </c>
      <c r="DT20" s="2">
        <v>133200</v>
      </c>
      <c r="DU20" s="2">
        <v>4900</v>
      </c>
      <c r="DV20" s="2">
        <v>2750000</v>
      </c>
      <c r="DW20" s="2">
        <v>110000</v>
      </c>
      <c r="DX20">
        <v>560</v>
      </c>
      <c r="DY20">
        <v>270</v>
      </c>
      <c r="DZ20" s="2">
        <v>373000</v>
      </c>
      <c r="EA20" s="2">
        <v>13000</v>
      </c>
      <c r="EB20">
        <v>10940</v>
      </c>
      <c r="EC20">
        <v>480</v>
      </c>
      <c r="ED20" s="2">
        <v>416000</v>
      </c>
      <c r="EE20" s="2">
        <v>17000</v>
      </c>
      <c r="EF20" s="2">
        <v>165900</v>
      </c>
      <c r="EG20" s="2">
        <v>6200</v>
      </c>
      <c r="EH20" s="2">
        <v>537000</v>
      </c>
      <c r="EI20" s="2">
        <v>22000</v>
      </c>
      <c r="EJ20" s="2">
        <v>110100</v>
      </c>
      <c r="EK20" s="2">
        <v>4600</v>
      </c>
      <c r="EL20" s="2">
        <v>97800</v>
      </c>
      <c r="EM20" s="2">
        <v>3900</v>
      </c>
      <c r="EN20" s="2">
        <v>27100</v>
      </c>
      <c r="EO20" s="2">
        <v>1100</v>
      </c>
      <c r="EP20">
        <v>10780</v>
      </c>
      <c r="EQ20">
        <v>450</v>
      </c>
      <c r="ER20" s="2">
        <v>30700</v>
      </c>
      <c r="ES20" s="2">
        <v>1300</v>
      </c>
      <c r="ET20" s="2">
        <v>29800</v>
      </c>
      <c r="EU20" s="2">
        <v>1300</v>
      </c>
      <c r="EV20" s="2">
        <v>40100</v>
      </c>
      <c r="EW20" s="2">
        <v>1600</v>
      </c>
      <c r="EX20" s="2">
        <v>28600</v>
      </c>
      <c r="EY20" s="2">
        <v>1200</v>
      </c>
      <c r="EZ20">
        <v>23040</v>
      </c>
      <c r="FA20">
        <v>970</v>
      </c>
      <c r="FB20">
        <v>7620</v>
      </c>
      <c r="FC20">
        <v>330</v>
      </c>
      <c r="FD20">
        <v>8170</v>
      </c>
      <c r="FE20">
        <v>360</v>
      </c>
      <c r="FF20">
        <v>4590</v>
      </c>
      <c r="FG20">
        <v>230</v>
      </c>
      <c r="FH20">
        <v>73</v>
      </c>
      <c r="FI20">
        <v>18</v>
      </c>
      <c r="FJ20">
        <v>1512</v>
      </c>
      <c r="FK20">
        <v>50</v>
      </c>
      <c r="FL20">
        <v>1089</v>
      </c>
      <c r="FM20">
        <v>52</v>
      </c>
      <c r="FN20">
        <v>2610</v>
      </c>
      <c r="FO20">
        <v>120</v>
      </c>
      <c r="FP20">
        <v>5490</v>
      </c>
      <c r="FQ20">
        <v>350</v>
      </c>
      <c r="FR20">
        <v>8040</v>
      </c>
      <c r="FS20">
        <v>290</v>
      </c>
      <c r="FT20">
        <v>7.6</v>
      </c>
      <c r="FU20">
        <v>3</v>
      </c>
      <c r="FV20" t="s">
        <v>846</v>
      </c>
      <c r="FW20">
        <v>0</v>
      </c>
      <c r="FX20">
        <v>1.4912000000000001</v>
      </c>
      <c r="FY20">
        <v>2.0325000000000002</v>
      </c>
      <c r="FZ20">
        <v>1042.0999999999999</v>
      </c>
      <c r="GA20">
        <v>0.61836999999999998</v>
      </c>
      <c r="GB20">
        <v>2.3986000000000001</v>
      </c>
      <c r="GC20">
        <v>2.4133</v>
      </c>
      <c r="GD20">
        <v>0.12866</v>
      </c>
      <c r="GE20">
        <v>0.55152000000000001</v>
      </c>
      <c r="GF20">
        <v>0.29693000000000003</v>
      </c>
      <c r="GG20">
        <v>0.91147</v>
      </c>
      <c r="GH20">
        <v>0.33288000000000001</v>
      </c>
      <c r="GI20">
        <v>8.6151000000000005E-2</v>
      </c>
      <c r="GJ20">
        <v>0.78474999999999995</v>
      </c>
      <c r="GK20">
        <v>9.1624999999999998E-2</v>
      </c>
      <c r="GL20">
        <v>0.43814999999999998</v>
      </c>
      <c r="GM20">
        <v>5.1694999999999998E-2</v>
      </c>
      <c r="GN20">
        <v>0.12709999999999999</v>
      </c>
      <c r="GO20">
        <v>3.1134999999999999E-2</v>
      </c>
      <c r="GP20">
        <v>0.52837000000000001</v>
      </c>
      <c r="GQ20">
        <v>5.0890999999999999E-2</v>
      </c>
      <c r="GR20">
        <v>508.91</v>
      </c>
      <c r="GS20">
        <v>3.7669999999999999</v>
      </c>
      <c r="GT20">
        <v>5.5244000000000001E-2</v>
      </c>
      <c r="GU20">
        <v>6.6625000000000004E-2</v>
      </c>
      <c r="GV20">
        <v>6.9652000000000006E-2</v>
      </c>
      <c r="GW20">
        <v>0</v>
      </c>
      <c r="GX20">
        <v>2.6367999999999999E-2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502</v>
      </c>
      <c r="B21" t="s">
        <v>842</v>
      </c>
      <c r="C21" t="s">
        <v>503</v>
      </c>
      <c r="D21" t="s">
        <v>844</v>
      </c>
      <c r="E21" s="1">
        <v>1462.4318981481481</v>
      </c>
      <c r="F21">
        <v>39.85</v>
      </c>
      <c r="G21" t="s">
        <v>504</v>
      </c>
      <c r="H21" s="2">
        <v>5480000</v>
      </c>
      <c r="I21" s="2">
        <v>180000</v>
      </c>
      <c r="J21" s="2">
        <v>2970000</v>
      </c>
      <c r="K21" s="2">
        <v>110000</v>
      </c>
      <c r="L21">
        <v>57340</v>
      </c>
      <c r="M21">
        <v>300</v>
      </c>
      <c r="N21" s="2">
        <v>142500</v>
      </c>
      <c r="O21" s="2">
        <v>5100</v>
      </c>
      <c r="P21" s="2">
        <v>319700</v>
      </c>
      <c r="Q21" s="2">
        <v>6400</v>
      </c>
      <c r="R21">
        <v>26450</v>
      </c>
      <c r="S21">
        <v>400</v>
      </c>
      <c r="T21" s="2">
        <v>67000</v>
      </c>
      <c r="U21" s="2">
        <v>2100</v>
      </c>
      <c r="V21" s="2">
        <v>613000</v>
      </c>
      <c r="W21" s="2">
        <v>19000</v>
      </c>
      <c r="X21" s="2">
        <v>1033000</v>
      </c>
      <c r="Y21" s="2">
        <v>31000</v>
      </c>
      <c r="Z21" s="2">
        <v>120300</v>
      </c>
      <c r="AA21" s="2">
        <v>3600</v>
      </c>
      <c r="AB21" s="2">
        <v>72200</v>
      </c>
      <c r="AC21" s="2">
        <v>2300</v>
      </c>
      <c r="AD21">
        <v>7370</v>
      </c>
      <c r="AE21">
        <v>270</v>
      </c>
      <c r="AF21">
        <v>2630</v>
      </c>
      <c r="AG21">
        <v>100</v>
      </c>
      <c r="AH21">
        <v>5930</v>
      </c>
      <c r="AI21">
        <v>250</v>
      </c>
      <c r="AJ21">
        <v>4120</v>
      </c>
      <c r="AK21">
        <v>160</v>
      </c>
      <c r="AL21">
        <v>5220</v>
      </c>
      <c r="AM21">
        <v>200</v>
      </c>
      <c r="AN21">
        <v>4040</v>
      </c>
      <c r="AO21">
        <v>150</v>
      </c>
      <c r="AP21">
        <v>3770</v>
      </c>
      <c r="AQ21">
        <v>170</v>
      </c>
      <c r="AR21">
        <v>1468</v>
      </c>
      <c r="AS21">
        <v>83</v>
      </c>
      <c r="AT21">
        <v>1940</v>
      </c>
      <c r="AU21">
        <v>100</v>
      </c>
      <c r="AV21">
        <v>1423</v>
      </c>
      <c r="AW21">
        <v>76</v>
      </c>
      <c r="AX21">
        <v>312</v>
      </c>
      <c r="AY21">
        <v>22</v>
      </c>
      <c r="AZ21">
        <v>118</v>
      </c>
      <c r="BA21">
        <v>13</v>
      </c>
      <c r="BB21">
        <v>765</v>
      </c>
      <c r="BC21">
        <v>58</v>
      </c>
      <c r="BD21">
        <v>475</v>
      </c>
      <c r="BE21">
        <v>49</v>
      </c>
      <c r="BF21">
        <v>1410</v>
      </c>
      <c r="BG21">
        <v>150</v>
      </c>
      <c r="BH21">
        <v>14300</v>
      </c>
      <c r="BI21">
        <v>430</v>
      </c>
      <c r="BJ21">
        <v>3840</v>
      </c>
      <c r="BK21">
        <v>120</v>
      </c>
      <c r="BL21">
        <v>13.6</v>
      </c>
      <c r="BM21">
        <v>3.8</v>
      </c>
      <c r="BN21" s="2">
        <v>-563000</v>
      </c>
      <c r="BO21" s="2">
        <v>11000</v>
      </c>
      <c r="BP21">
        <v>-150</v>
      </c>
      <c r="BQ21">
        <v>270</v>
      </c>
      <c r="BR21" s="2">
        <v>704000</v>
      </c>
      <c r="BS21" s="2">
        <v>25000</v>
      </c>
      <c r="BT21">
        <v>802</v>
      </c>
      <c r="BU21">
        <v>28</v>
      </c>
      <c r="BV21">
        <v>358</v>
      </c>
      <c r="BW21">
        <v>15</v>
      </c>
      <c r="BX21">
        <v>312.8</v>
      </c>
      <c r="BY21">
        <v>9.6999999999999993</v>
      </c>
      <c r="BZ21">
        <v>2400</v>
      </c>
      <c r="CA21">
        <v>76</v>
      </c>
      <c r="CB21">
        <v>4080</v>
      </c>
      <c r="CC21">
        <v>120</v>
      </c>
      <c r="CD21">
        <v>363</v>
      </c>
      <c r="CE21">
        <v>11</v>
      </c>
      <c r="CF21">
        <v>1210</v>
      </c>
      <c r="CG21">
        <v>38</v>
      </c>
      <c r="CH21">
        <v>150.80000000000001</v>
      </c>
      <c r="CI21">
        <v>5.6</v>
      </c>
      <c r="CJ21">
        <v>13.95</v>
      </c>
      <c r="CK21">
        <v>0.54</v>
      </c>
      <c r="CL21">
        <v>107.2</v>
      </c>
      <c r="CM21">
        <v>4.5999999999999996</v>
      </c>
      <c r="CN21">
        <v>10.57</v>
      </c>
      <c r="CO21">
        <v>0.42</v>
      </c>
      <c r="CP21">
        <v>57.5</v>
      </c>
      <c r="CQ21">
        <v>2.2000000000000002</v>
      </c>
      <c r="CR21">
        <v>10.81</v>
      </c>
      <c r="CS21">
        <v>0.41</v>
      </c>
      <c r="CT21">
        <v>29.5</v>
      </c>
      <c r="CU21">
        <v>1.3</v>
      </c>
      <c r="CV21">
        <v>3.86</v>
      </c>
      <c r="CW21">
        <v>0.22</v>
      </c>
      <c r="CX21">
        <v>23.7</v>
      </c>
      <c r="CY21">
        <v>1.2</v>
      </c>
      <c r="CZ21">
        <v>3.75</v>
      </c>
      <c r="DA21">
        <v>0.2</v>
      </c>
      <c r="DB21">
        <v>38</v>
      </c>
      <c r="DC21">
        <v>22</v>
      </c>
      <c r="DD21">
        <v>11.1</v>
      </c>
      <c r="DE21">
        <v>3.1</v>
      </c>
      <c r="DF21">
        <v>9.76</v>
      </c>
      <c r="DG21">
        <v>0.75</v>
      </c>
      <c r="DH21">
        <v>6.69</v>
      </c>
      <c r="DI21">
        <v>0.69</v>
      </c>
      <c r="DJ21">
        <v>8.2799999999999994</v>
      </c>
      <c r="DK21">
        <v>0.86</v>
      </c>
      <c r="DL21">
        <v>42.3</v>
      </c>
      <c r="DM21">
        <v>1.3</v>
      </c>
      <c r="DN21">
        <v>10.31</v>
      </c>
      <c r="DO21">
        <v>0.32</v>
      </c>
      <c r="DP21">
        <v>22.9</v>
      </c>
      <c r="DQ21">
        <v>6.4</v>
      </c>
      <c r="DR21">
        <v>1.4569999999999999E-5</v>
      </c>
      <c r="DS21">
        <v>3.2000000000000001E-7</v>
      </c>
      <c r="DT21" s="2">
        <v>140200</v>
      </c>
      <c r="DU21" s="2">
        <v>5100</v>
      </c>
      <c r="DV21" s="2">
        <v>2890000</v>
      </c>
      <c r="DW21" s="2">
        <v>110000</v>
      </c>
      <c r="DX21">
        <v>220</v>
      </c>
      <c r="DY21">
        <v>300</v>
      </c>
      <c r="DZ21" s="2">
        <v>171800</v>
      </c>
      <c r="EA21" s="2">
        <v>6400</v>
      </c>
      <c r="EB21">
        <v>9410</v>
      </c>
      <c r="EC21">
        <v>400</v>
      </c>
      <c r="ED21" s="2">
        <v>67000</v>
      </c>
      <c r="EE21" s="2">
        <v>2100</v>
      </c>
      <c r="EF21" s="2">
        <v>613000</v>
      </c>
      <c r="EG21" s="2">
        <v>19000</v>
      </c>
      <c r="EH21" s="2">
        <v>1033000</v>
      </c>
      <c r="EI21" s="2">
        <v>31000</v>
      </c>
      <c r="EJ21" s="2">
        <v>120300</v>
      </c>
      <c r="EK21" s="2">
        <v>3600</v>
      </c>
      <c r="EL21" s="2">
        <v>72200</v>
      </c>
      <c r="EM21" s="2">
        <v>2300</v>
      </c>
      <c r="EN21">
        <v>7370</v>
      </c>
      <c r="EO21">
        <v>270</v>
      </c>
      <c r="EP21">
        <v>2630</v>
      </c>
      <c r="EQ21">
        <v>100</v>
      </c>
      <c r="ER21">
        <v>5930</v>
      </c>
      <c r="ES21">
        <v>250</v>
      </c>
      <c r="ET21">
        <v>4120</v>
      </c>
      <c r="EU21">
        <v>160</v>
      </c>
      <c r="EV21">
        <v>5220</v>
      </c>
      <c r="EW21">
        <v>200</v>
      </c>
      <c r="EX21">
        <v>4040</v>
      </c>
      <c r="EY21">
        <v>150</v>
      </c>
      <c r="EZ21">
        <v>3770</v>
      </c>
      <c r="FA21">
        <v>170</v>
      </c>
      <c r="FB21">
        <v>1468</v>
      </c>
      <c r="FC21">
        <v>83</v>
      </c>
      <c r="FD21">
        <v>1940</v>
      </c>
      <c r="FE21">
        <v>100</v>
      </c>
      <c r="FF21">
        <v>1423</v>
      </c>
      <c r="FG21">
        <v>76</v>
      </c>
      <c r="FH21">
        <v>45</v>
      </c>
      <c r="FI21">
        <v>13</v>
      </c>
      <c r="FJ21">
        <v>762</v>
      </c>
      <c r="FK21">
        <v>58</v>
      </c>
      <c r="FL21">
        <v>475</v>
      </c>
      <c r="FM21">
        <v>49</v>
      </c>
      <c r="FN21">
        <v>1410</v>
      </c>
      <c r="FO21">
        <v>150</v>
      </c>
      <c r="FP21">
        <v>14300</v>
      </c>
      <c r="FQ21">
        <v>430</v>
      </c>
      <c r="FR21">
        <v>3840</v>
      </c>
      <c r="FS21">
        <v>120</v>
      </c>
      <c r="FT21">
        <v>13.6</v>
      </c>
      <c r="FU21">
        <v>3.8</v>
      </c>
      <c r="FV21" t="s">
        <v>846</v>
      </c>
      <c r="FW21">
        <v>0</v>
      </c>
      <c r="FX21">
        <v>1.4798</v>
      </c>
      <c r="FY21">
        <v>1.6176999999999999</v>
      </c>
      <c r="FZ21">
        <v>829.46</v>
      </c>
      <c r="GA21">
        <v>0.39195000000000002</v>
      </c>
      <c r="GB21">
        <v>1.7998000000000001</v>
      </c>
      <c r="GC21">
        <v>1.7801</v>
      </c>
      <c r="GD21">
        <v>0.92927000000000004</v>
      </c>
      <c r="GE21">
        <v>1.605</v>
      </c>
      <c r="GF21">
        <v>0.16717000000000001</v>
      </c>
      <c r="GG21">
        <v>1.9335</v>
      </c>
      <c r="GH21">
        <v>1.0297000000000001</v>
      </c>
      <c r="GI21">
        <v>5.9964999999999997E-2</v>
      </c>
      <c r="GJ21">
        <v>0.61019999999999996</v>
      </c>
      <c r="GK21">
        <v>0.11453000000000001</v>
      </c>
      <c r="GL21">
        <v>0.40689999999999998</v>
      </c>
      <c r="GM21">
        <v>6.6211000000000006E-2</v>
      </c>
      <c r="GN21">
        <v>0.28916999999999998</v>
      </c>
      <c r="GO21">
        <v>4.0933999999999998E-2</v>
      </c>
      <c r="GP21">
        <v>0.13822999999999999</v>
      </c>
      <c r="GQ21">
        <v>0</v>
      </c>
      <c r="GR21">
        <v>0</v>
      </c>
      <c r="GS21">
        <v>3.778</v>
      </c>
      <c r="GT21">
        <v>6.4743999999999996E-2</v>
      </c>
      <c r="GU21">
        <v>0.10405</v>
      </c>
      <c r="GV21">
        <v>9.1603000000000004E-2</v>
      </c>
      <c r="GW21">
        <v>5.4667E-2</v>
      </c>
      <c r="GX21">
        <v>2.7782999999999999E-2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505</v>
      </c>
      <c r="B22" t="s">
        <v>842</v>
      </c>
      <c r="C22" t="s">
        <v>506</v>
      </c>
      <c r="D22" t="s">
        <v>844</v>
      </c>
      <c r="E22" s="1">
        <v>1462.4326736111111</v>
      </c>
      <c r="F22">
        <v>40.892000000000003</v>
      </c>
      <c r="G22" t="s">
        <v>507</v>
      </c>
      <c r="H22" s="2">
        <v>4860000</v>
      </c>
      <c r="I22" s="2">
        <v>160000</v>
      </c>
      <c r="J22" s="2">
        <v>2950000</v>
      </c>
      <c r="K22" s="2">
        <v>110000</v>
      </c>
      <c r="L22">
        <v>57590</v>
      </c>
      <c r="M22">
        <v>310</v>
      </c>
      <c r="N22" s="2">
        <v>144600</v>
      </c>
      <c r="O22" s="2">
        <v>5200</v>
      </c>
      <c r="P22" s="2">
        <v>474000</v>
      </c>
      <c r="Q22" s="2">
        <v>11000</v>
      </c>
      <c r="R22">
        <v>35690</v>
      </c>
      <c r="S22">
        <v>720</v>
      </c>
      <c r="T22" s="2">
        <v>166500</v>
      </c>
      <c r="U22" s="2">
        <v>6200</v>
      </c>
      <c r="V22" s="2">
        <v>192800</v>
      </c>
      <c r="W22" s="2">
        <v>6400</v>
      </c>
      <c r="X22" s="2">
        <v>527000</v>
      </c>
      <c r="Y22" s="2">
        <v>19000</v>
      </c>
      <c r="Z22" s="2">
        <v>96800</v>
      </c>
      <c r="AA22" s="2">
        <v>3600</v>
      </c>
      <c r="AB22" s="2">
        <v>80700</v>
      </c>
      <c r="AC22" s="2">
        <v>3200</v>
      </c>
      <c r="AD22">
        <v>13880</v>
      </c>
      <c r="AE22">
        <v>480</v>
      </c>
      <c r="AF22">
        <v>6980</v>
      </c>
      <c r="AG22">
        <v>290</v>
      </c>
      <c r="AH22">
        <v>12130</v>
      </c>
      <c r="AI22">
        <v>510</v>
      </c>
      <c r="AJ22">
        <v>10440</v>
      </c>
      <c r="AK22">
        <v>420</v>
      </c>
      <c r="AL22">
        <v>13650</v>
      </c>
      <c r="AM22">
        <v>540</v>
      </c>
      <c r="AN22">
        <v>10060</v>
      </c>
      <c r="AO22">
        <v>360</v>
      </c>
      <c r="AP22">
        <v>8480</v>
      </c>
      <c r="AQ22">
        <v>320</v>
      </c>
      <c r="AR22">
        <v>3310</v>
      </c>
      <c r="AS22">
        <v>140</v>
      </c>
      <c r="AT22">
        <v>4180</v>
      </c>
      <c r="AU22">
        <v>200</v>
      </c>
      <c r="AV22">
        <v>2770</v>
      </c>
      <c r="AW22">
        <v>140</v>
      </c>
      <c r="AX22">
        <v>295</v>
      </c>
      <c r="AY22">
        <v>25</v>
      </c>
      <c r="AZ22">
        <v>140</v>
      </c>
      <c r="BA22">
        <v>13</v>
      </c>
      <c r="BB22">
        <v>970</v>
      </c>
      <c r="BC22">
        <v>39</v>
      </c>
      <c r="BD22">
        <v>601</v>
      </c>
      <c r="BE22">
        <v>30</v>
      </c>
      <c r="BF22">
        <v>1630</v>
      </c>
      <c r="BG22">
        <v>100</v>
      </c>
      <c r="BH22">
        <v>6370</v>
      </c>
      <c r="BI22">
        <v>240</v>
      </c>
      <c r="BJ22">
        <v>5790</v>
      </c>
      <c r="BK22">
        <v>200</v>
      </c>
      <c r="BL22">
        <v>7.4</v>
      </c>
      <c r="BM22">
        <v>3</v>
      </c>
      <c r="BN22" s="2">
        <v>-1100000</v>
      </c>
      <c r="BO22" s="2">
        <v>2800000</v>
      </c>
      <c r="BP22">
        <v>-110</v>
      </c>
      <c r="BQ22">
        <v>170</v>
      </c>
      <c r="BR22" s="2">
        <v>715000</v>
      </c>
      <c r="BS22" s="2">
        <v>26000</v>
      </c>
      <c r="BT22">
        <v>1656</v>
      </c>
      <c r="BU22">
        <v>53</v>
      </c>
      <c r="BV22">
        <v>746</v>
      </c>
      <c r="BW22">
        <v>27</v>
      </c>
      <c r="BX22">
        <v>774</v>
      </c>
      <c r="BY22">
        <v>29</v>
      </c>
      <c r="BZ22">
        <v>749</v>
      </c>
      <c r="CA22">
        <v>25</v>
      </c>
      <c r="CB22">
        <v>2079</v>
      </c>
      <c r="CC22">
        <v>74</v>
      </c>
      <c r="CD22">
        <v>292</v>
      </c>
      <c r="CE22">
        <v>11</v>
      </c>
      <c r="CF22">
        <v>1370</v>
      </c>
      <c r="CG22">
        <v>54</v>
      </c>
      <c r="CH22">
        <v>283.89999999999998</v>
      </c>
      <c r="CI22">
        <v>9.8000000000000007</v>
      </c>
      <c r="CJ22">
        <v>37</v>
      </c>
      <c r="CK22">
        <v>1.5</v>
      </c>
      <c r="CL22">
        <v>219.3</v>
      </c>
      <c r="CM22">
        <v>9.1999999999999993</v>
      </c>
      <c r="CN22">
        <v>26.8</v>
      </c>
      <c r="CO22">
        <v>1.1000000000000001</v>
      </c>
      <c r="CP22">
        <v>150.4</v>
      </c>
      <c r="CQ22">
        <v>5.9</v>
      </c>
      <c r="CR22">
        <v>26.93</v>
      </c>
      <c r="CS22">
        <v>0.97</v>
      </c>
      <c r="CT22">
        <v>66.400000000000006</v>
      </c>
      <c r="CU22">
        <v>2.5</v>
      </c>
      <c r="CV22">
        <v>8.6999999999999993</v>
      </c>
      <c r="CW22">
        <v>0.37</v>
      </c>
      <c r="CX22">
        <v>51</v>
      </c>
      <c r="CY22">
        <v>2.4</v>
      </c>
      <c r="CZ22">
        <v>7.31</v>
      </c>
      <c r="DA22">
        <v>0.38</v>
      </c>
      <c r="DB22">
        <v>32</v>
      </c>
      <c r="DC22">
        <v>26</v>
      </c>
      <c r="DD22">
        <v>16.3</v>
      </c>
      <c r="DE22">
        <v>3.2</v>
      </c>
      <c r="DF22">
        <v>12.39</v>
      </c>
      <c r="DG22">
        <v>0.5</v>
      </c>
      <c r="DH22">
        <v>8.4499999999999993</v>
      </c>
      <c r="DI22">
        <v>0.42</v>
      </c>
      <c r="DJ22">
        <v>9.58</v>
      </c>
      <c r="DK22">
        <v>0.61</v>
      </c>
      <c r="DL22">
        <v>18.86</v>
      </c>
      <c r="DM22">
        <v>0.7</v>
      </c>
      <c r="DN22">
        <v>15.59</v>
      </c>
      <c r="DO22">
        <v>0.53</v>
      </c>
      <c r="DP22">
        <v>12.8</v>
      </c>
      <c r="DQ22">
        <v>5.2</v>
      </c>
      <c r="DR22">
        <v>2.226E-5</v>
      </c>
      <c r="DS22">
        <v>4.5999999999999999E-7</v>
      </c>
      <c r="DT22" s="2">
        <v>142300</v>
      </c>
      <c r="DU22" s="2">
        <v>5200</v>
      </c>
      <c r="DV22" s="2">
        <v>2870000</v>
      </c>
      <c r="DW22" s="2">
        <v>110000</v>
      </c>
      <c r="DX22">
        <v>190</v>
      </c>
      <c r="DY22">
        <v>310</v>
      </c>
      <c r="DZ22" s="2">
        <v>327000</v>
      </c>
      <c r="EA22" s="2">
        <v>11000</v>
      </c>
      <c r="EB22">
        <v>18750</v>
      </c>
      <c r="EC22">
        <v>720</v>
      </c>
      <c r="ED22" s="2">
        <v>166500</v>
      </c>
      <c r="EE22" s="2">
        <v>6200</v>
      </c>
      <c r="EF22" s="2">
        <v>192800</v>
      </c>
      <c r="EG22" s="2">
        <v>6400</v>
      </c>
      <c r="EH22" s="2">
        <v>527000</v>
      </c>
      <c r="EI22" s="2">
        <v>19000</v>
      </c>
      <c r="EJ22" s="2">
        <v>96800</v>
      </c>
      <c r="EK22" s="2">
        <v>3600</v>
      </c>
      <c r="EL22" s="2">
        <v>80700</v>
      </c>
      <c r="EM22" s="2">
        <v>3200</v>
      </c>
      <c r="EN22">
        <v>13880</v>
      </c>
      <c r="EO22">
        <v>480</v>
      </c>
      <c r="EP22">
        <v>6980</v>
      </c>
      <c r="EQ22">
        <v>290</v>
      </c>
      <c r="ER22">
        <v>12130</v>
      </c>
      <c r="ES22">
        <v>510</v>
      </c>
      <c r="ET22">
        <v>10440</v>
      </c>
      <c r="EU22">
        <v>420</v>
      </c>
      <c r="EV22">
        <v>13650</v>
      </c>
      <c r="EW22">
        <v>540</v>
      </c>
      <c r="EX22">
        <v>10060</v>
      </c>
      <c r="EY22">
        <v>360</v>
      </c>
      <c r="EZ22">
        <v>8480</v>
      </c>
      <c r="FA22">
        <v>320</v>
      </c>
      <c r="FB22">
        <v>3310</v>
      </c>
      <c r="FC22">
        <v>140</v>
      </c>
      <c r="FD22">
        <v>4180</v>
      </c>
      <c r="FE22">
        <v>200</v>
      </c>
      <c r="FF22">
        <v>2770</v>
      </c>
      <c r="FG22">
        <v>140</v>
      </c>
      <c r="FH22">
        <v>69</v>
      </c>
      <c r="FI22">
        <v>14</v>
      </c>
      <c r="FJ22">
        <v>967</v>
      </c>
      <c r="FK22">
        <v>39</v>
      </c>
      <c r="FL22">
        <v>600</v>
      </c>
      <c r="FM22">
        <v>30</v>
      </c>
      <c r="FN22">
        <v>1630</v>
      </c>
      <c r="FO22">
        <v>100</v>
      </c>
      <c r="FP22">
        <v>6370</v>
      </c>
      <c r="FQ22">
        <v>240</v>
      </c>
      <c r="FR22">
        <v>5790</v>
      </c>
      <c r="FS22">
        <v>200</v>
      </c>
      <c r="FT22">
        <v>7.4</v>
      </c>
      <c r="FU22">
        <v>3</v>
      </c>
      <c r="FV22" t="s">
        <v>846</v>
      </c>
      <c r="FW22">
        <v>0</v>
      </c>
      <c r="FX22">
        <v>1.1575</v>
      </c>
      <c r="FY22">
        <v>1.4522999999999999</v>
      </c>
      <c r="FZ22">
        <v>695.31</v>
      </c>
      <c r="GA22">
        <v>0.50724000000000002</v>
      </c>
      <c r="GB22">
        <v>2.1097000000000001</v>
      </c>
      <c r="GC22">
        <v>0.41021000000000002</v>
      </c>
      <c r="GD22">
        <v>0.94142999999999999</v>
      </c>
      <c r="GE22">
        <v>1.7074</v>
      </c>
      <c r="GF22">
        <v>0.18915000000000001</v>
      </c>
      <c r="GG22">
        <v>0.34144000000000002</v>
      </c>
      <c r="GH22">
        <v>0.41175</v>
      </c>
      <c r="GI22">
        <v>5.3343000000000002E-2</v>
      </c>
      <c r="GJ22">
        <v>0</v>
      </c>
      <c r="GK22">
        <v>0</v>
      </c>
      <c r="GL22">
        <v>0.15287000000000001</v>
      </c>
      <c r="GM22">
        <v>0</v>
      </c>
      <c r="GN22">
        <v>0.10866000000000001</v>
      </c>
      <c r="GO22">
        <v>0</v>
      </c>
      <c r="GP22">
        <v>0.16929</v>
      </c>
      <c r="GQ22">
        <v>0</v>
      </c>
      <c r="GR22">
        <v>0</v>
      </c>
      <c r="GS22">
        <v>4.7377000000000002</v>
      </c>
      <c r="GT22">
        <v>8.0240000000000006E-2</v>
      </c>
      <c r="GU22">
        <v>0.14993000000000001</v>
      </c>
      <c r="GV22">
        <v>9.7453999999999999E-2</v>
      </c>
      <c r="GW22">
        <v>2.9791000000000002E-2</v>
      </c>
      <c r="GX22">
        <v>1.5879999999999998E-2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508</v>
      </c>
      <c r="B23" t="s">
        <v>842</v>
      </c>
      <c r="C23" t="s">
        <v>509</v>
      </c>
      <c r="D23" t="s">
        <v>844</v>
      </c>
      <c r="E23" s="1">
        <v>1462.433425925926</v>
      </c>
      <c r="F23">
        <v>40.631</v>
      </c>
      <c r="G23" t="s">
        <v>510</v>
      </c>
      <c r="H23" s="2">
        <v>4240000</v>
      </c>
      <c r="I23" s="2">
        <v>140000</v>
      </c>
      <c r="J23" s="2">
        <v>2900000</v>
      </c>
      <c r="K23" s="2">
        <v>100000</v>
      </c>
      <c r="L23">
        <v>57760</v>
      </c>
      <c r="M23">
        <v>290</v>
      </c>
      <c r="N23" s="2">
        <v>138200</v>
      </c>
      <c r="O23" s="2">
        <v>4400</v>
      </c>
      <c r="P23" s="2">
        <v>380400</v>
      </c>
      <c r="Q23" s="2">
        <v>8300</v>
      </c>
      <c r="R23">
        <v>25460</v>
      </c>
      <c r="S23">
        <v>360</v>
      </c>
      <c r="T23" s="2">
        <v>288700</v>
      </c>
      <c r="U23" s="2">
        <v>9900</v>
      </c>
      <c r="V23" s="2">
        <v>65000</v>
      </c>
      <c r="W23" s="2">
        <v>2600</v>
      </c>
      <c r="X23" s="2">
        <v>184400</v>
      </c>
      <c r="Y23" s="2">
        <v>7000</v>
      </c>
      <c r="Z23" s="2">
        <v>35000</v>
      </c>
      <c r="AA23" s="2">
        <v>1400</v>
      </c>
      <c r="AB23" s="2">
        <v>27800</v>
      </c>
      <c r="AC23" s="2">
        <v>1200</v>
      </c>
      <c r="AD23">
        <v>6570</v>
      </c>
      <c r="AE23">
        <v>320</v>
      </c>
      <c r="AF23">
        <v>4150</v>
      </c>
      <c r="AG23">
        <v>190</v>
      </c>
      <c r="AH23">
        <v>8420</v>
      </c>
      <c r="AI23">
        <v>320</v>
      </c>
      <c r="AJ23">
        <v>11050</v>
      </c>
      <c r="AK23">
        <v>460</v>
      </c>
      <c r="AL23">
        <v>20110</v>
      </c>
      <c r="AM23">
        <v>840</v>
      </c>
      <c r="AN23">
        <v>17520</v>
      </c>
      <c r="AO23">
        <v>740</v>
      </c>
      <c r="AP23">
        <v>17670</v>
      </c>
      <c r="AQ23">
        <v>640</v>
      </c>
      <c r="AR23">
        <v>7840</v>
      </c>
      <c r="AS23">
        <v>320</v>
      </c>
      <c r="AT23">
        <v>10930</v>
      </c>
      <c r="AU23">
        <v>390</v>
      </c>
      <c r="AV23">
        <v>7070</v>
      </c>
      <c r="AW23">
        <v>300</v>
      </c>
      <c r="AX23">
        <v>306</v>
      </c>
      <c r="AY23">
        <v>20</v>
      </c>
      <c r="AZ23">
        <v>123</v>
      </c>
      <c r="BA23">
        <v>15</v>
      </c>
      <c r="BB23">
        <v>1943</v>
      </c>
      <c r="BC23">
        <v>74</v>
      </c>
      <c r="BD23">
        <v>629</v>
      </c>
      <c r="BE23">
        <v>40</v>
      </c>
      <c r="BF23">
        <v>1322</v>
      </c>
      <c r="BG23">
        <v>81</v>
      </c>
      <c r="BH23">
        <v>3010</v>
      </c>
      <c r="BI23">
        <v>200</v>
      </c>
      <c r="BJ23" s="2">
        <v>25600</v>
      </c>
      <c r="BK23" s="2">
        <v>1100</v>
      </c>
      <c r="BL23">
        <v>5.5</v>
      </c>
      <c r="BM23">
        <v>2.7</v>
      </c>
      <c r="BN23" s="2">
        <v>811000</v>
      </c>
      <c r="BO23" s="2">
        <v>56000</v>
      </c>
      <c r="BP23">
        <v>10</v>
      </c>
      <c r="BQ23">
        <v>120</v>
      </c>
      <c r="BR23" s="2">
        <v>683000</v>
      </c>
      <c r="BS23" s="2">
        <v>22000</v>
      </c>
      <c r="BT23">
        <v>1308</v>
      </c>
      <c r="BU23">
        <v>42</v>
      </c>
      <c r="BV23">
        <v>364</v>
      </c>
      <c r="BW23">
        <v>15</v>
      </c>
      <c r="BX23">
        <v>1337</v>
      </c>
      <c r="BY23">
        <v>46</v>
      </c>
      <c r="BZ23">
        <v>250</v>
      </c>
      <c r="CA23">
        <v>10</v>
      </c>
      <c r="CB23">
        <v>726</v>
      </c>
      <c r="CC23">
        <v>28</v>
      </c>
      <c r="CD23">
        <v>105.8</v>
      </c>
      <c r="CE23">
        <v>4.3</v>
      </c>
      <c r="CF23">
        <v>479</v>
      </c>
      <c r="CG23">
        <v>20</v>
      </c>
      <c r="CH23">
        <v>134.4</v>
      </c>
      <c r="CI23">
        <v>6.6</v>
      </c>
      <c r="CJ23">
        <v>22</v>
      </c>
      <c r="CK23">
        <v>1</v>
      </c>
      <c r="CL23">
        <v>152.1</v>
      </c>
      <c r="CM23">
        <v>5.8</v>
      </c>
      <c r="CN23">
        <v>28.3</v>
      </c>
      <c r="CO23">
        <v>1.2</v>
      </c>
      <c r="CP23">
        <v>221.7</v>
      </c>
      <c r="CQ23">
        <v>9.3000000000000007</v>
      </c>
      <c r="CR23">
        <v>46.9</v>
      </c>
      <c r="CS23">
        <v>2</v>
      </c>
      <c r="CT23">
        <v>138.5</v>
      </c>
      <c r="CU23">
        <v>5</v>
      </c>
      <c r="CV23">
        <v>20.63</v>
      </c>
      <c r="CW23">
        <v>0.84</v>
      </c>
      <c r="CX23">
        <v>133.19999999999999</v>
      </c>
      <c r="CY23">
        <v>4.8</v>
      </c>
      <c r="CZ23">
        <v>18.63</v>
      </c>
      <c r="DA23">
        <v>0.79</v>
      </c>
      <c r="DB23">
        <v>54</v>
      </c>
      <c r="DC23">
        <v>20</v>
      </c>
      <c r="DD23">
        <v>12.5</v>
      </c>
      <c r="DE23">
        <v>3.4</v>
      </c>
      <c r="DF23">
        <v>24.86</v>
      </c>
      <c r="DG23">
        <v>0.94</v>
      </c>
      <c r="DH23">
        <v>8.85</v>
      </c>
      <c r="DI23">
        <v>0.56000000000000005</v>
      </c>
      <c r="DJ23">
        <v>7.79</v>
      </c>
      <c r="DK23">
        <v>0.48</v>
      </c>
      <c r="DL23">
        <v>8.9</v>
      </c>
      <c r="DM23">
        <v>0.57999999999999996</v>
      </c>
      <c r="DN23">
        <v>68.900000000000006</v>
      </c>
      <c r="DO23">
        <v>3.1</v>
      </c>
      <c r="DP23">
        <v>10.1</v>
      </c>
      <c r="DQ23">
        <v>5</v>
      </c>
      <c r="DR23">
        <v>9.9300000000000001E-5</v>
      </c>
      <c r="DS23">
        <v>1.7999999999999999E-6</v>
      </c>
      <c r="DT23" s="2">
        <v>135900</v>
      </c>
      <c r="DU23" s="2">
        <v>4400</v>
      </c>
      <c r="DV23" s="2">
        <v>2820000</v>
      </c>
      <c r="DW23" s="2">
        <v>100000</v>
      </c>
      <c r="DX23">
        <v>-60</v>
      </c>
      <c r="DY23">
        <v>290</v>
      </c>
      <c r="DZ23" s="2">
        <v>234100</v>
      </c>
      <c r="EA23" s="2">
        <v>8300</v>
      </c>
      <c r="EB23">
        <v>8650</v>
      </c>
      <c r="EC23">
        <v>360</v>
      </c>
      <c r="ED23" s="2">
        <v>288700</v>
      </c>
      <c r="EE23" s="2">
        <v>9900</v>
      </c>
      <c r="EF23" s="2">
        <v>65000</v>
      </c>
      <c r="EG23" s="2">
        <v>2600</v>
      </c>
      <c r="EH23" s="2">
        <v>184400</v>
      </c>
      <c r="EI23" s="2">
        <v>7000</v>
      </c>
      <c r="EJ23" s="2">
        <v>35000</v>
      </c>
      <c r="EK23" s="2">
        <v>1400</v>
      </c>
      <c r="EL23" s="2">
        <v>27800</v>
      </c>
      <c r="EM23" s="2">
        <v>1200</v>
      </c>
      <c r="EN23">
        <v>6570</v>
      </c>
      <c r="EO23">
        <v>320</v>
      </c>
      <c r="EP23">
        <v>4150</v>
      </c>
      <c r="EQ23">
        <v>190</v>
      </c>
      <c r="ER23">
        <v>8420</v>
      </c>
      <c r="ES23">
        <v>320</v>
      </c>
      <c r="ET23">
        <v>11050</v>
      </c>
      <c r="EU23">
        <v>460</v>
      </c>
      <c r="EV23">
        <v>20110</v>
      </c>
      <c r="EW23">
        <v>840</v>
      </c>
      <c r="EX23">
        <v>17520</v>
      </c>
      <c r="EY23">
        <v>740</v>
      </c>
      <c r="EZ23">
        <v>17670</v>
      </c>
      <c r="FA23">
        <v>640</v>
      </c>
      <c r="FB23">
        <v>7840</v>
      </c>
      <c r="FC23">
        <v>320</v>
      </c>
      <c r="FD23">
        <v>10930</v>
      </c>
      <c r="FE23">
        <v>390</v>
      </c>
      <c r="FF23">
        <v>7070</v>
      </c>
      <c r="FG23">
        <v>300</v>
      </c>
      <c r="FH23">
        <v>54</v>
      </c>
      <c r="FI23">
        <v>15</v>
      </c>
      <c r="FJ23">
        <v>1940</v>
      </c>
      <c r="FK23">
        <v>74</v>
      </c>
      <c r="FL23">
        <v>629</v>
      </c>
      <c r="FM23">
        <v>40</v>
      </c>
      <c r="FN23">
        <v>1321</v>
      </c>
      <c r="FO23">
        <v>81</v>
      </c>
      <c r="FP23">
        <v>3010</v>
      </c>
      <c r="FQ23">
        <v>200</v>
      </c>
      <c r="FR23" s="2">
        <v>25600</v>
      </c>
      <c r="FS23" s="2">
        <v>1100</v>
      </c>
      <c r="FT23">
        <v>5.5</v>
      </c>
      <c r="FU23">
        <v>2.7</v>
      </c>
      <c r="FV23" t="s">
        <v>846</v>
      </c>
      <c r="FW23">
        <v>0</v>
      </c>
      <c r="FX23">
        <v>1.3364</v>
      </c>
      <c r="FY23">
        <v>1.8246</v>
      </c>
      <c r="FZ23">
        <v>622.04</v>
      </c>
      <c r="GA23">
        <v>0.49103000000000002</v>
      </c>
      <c r="GB23">
        <v>1.5542</v>
      </c>
      <c r="GC23">
        <v>0.58325000000000005</v>
      </c>
      <c r="GD23">
        <v>0.59930000000000005</v>
      </c>
      <c r="GE23">
        <v>3.8494000000000002</v>
      </c>
      <c r="GF23">
        <v>0.14082</v>
      </c>
      <c r="GG23">
        <v>1.3861000000000001</v>
      </c>
      <c r="GH23">
        <v>0.82479999999999998</v>
      </c>
      <c r="GI23">
        <v>5.8805999999999997E-2</v>
      </c>
      <c r="GJ23">
        <v>0</v>
      </c>
      <c r="GK23">
        <v>2.8479999999999998E-2</v>
      </c>
      <c r="GL23">
        <v>0.16839999999999999</v>
      </c>
      <c r="GM23">
        <v>4.0905999999999998E-2</v>
      </c>
      <c r="GN23">
        <v>8.6968000000000004E-2</v>
      </c>
      <c r="GO23">
        <v>2.9204999999999998E-2</v>
      </c>
      <c r="GP23">
        <v>0</v>
      </c>
      <c r="GQ23">
        <v>2.9250999999999999E-2</v>
      </c>
      <c r="GR23">
        <v>292.51</v>
      </c>
      <c r="GS23">
        <v>4.7778999999999998</v>
      </c>
      <c r="GT23">
        <v>0.10488</v>
      </c>
      <c r="GU23">
        <v>0.11464000000000001</v>
      </c>
      <c r="GV23">
        <v>6.5398999999999999E-2</v>
      </c>
      <c r="GW23">
        <v>4.5220999999999997E-2</v>
      </c>
      <c r="GX23">
        <v>2.2918999999999998E-2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511</v>
      </c>
      <c r="B24" t="s">
        <v>842</v>
      </c>
      <c r="C24" t="s">
        <v>512</v>
      </c>
      <c r="D24" t="s">
        <v>844</v>
      </c>
      <c r="E24" s="1">
        <v>1462.4456712962963</v>
      </c>
      <c r="F24">
        <v>40.371000000000002</v>
      </c>
      <c r="G24" t="s">
        <v>513</v>
      </c>
      <c r="H24" s="2">
        <v>6180000</v>
      </c>
      <c r="I24" s="2">
        <v>210000</v>
      </c>
      <c r="J24" s="2">
        <v>2940000</v>
      </c>
      <c r="K24" s="2">
        <v>100000</v>
      </c>
      <c r="L24">
        <v>51180</v>
      </c>
      <c r="M24">
        <v>270</v>
      </c>
      <c r="N24" s="2">
        <v>145100</v>
      </c>
      <c r="O24" s="2">
        <v>5000</v>
      </c>
      <c r="P24" s="2">
        <v>457000</v>
      </c>
      <c r="Q24" s="2">
        <v>10000</v>
      </c>
      <c r="R24">
        <v>19920</v>
      </c>
      <c r="S24">
        <v>240</v>
      </c>
      <c r="T24" s="2">
        <v>253000</v>
      </c>
      <c r="U24" s="2">
        <v>10000</v>
      </c>
      <c r="V24" s="2">
        <v>712000</v>
      </c>
      <c r="W24" s="2">
        <v>24000</v>
      </c>
      <c r="X24" s="2">
        <v>1197000</v>
      </c>
      <c r="Y24" s="2">
        <v>45000</v>
      </c>
      <c r="Z24" s="2">
        <v>132300</v>
      </c>
      <c r="AA24" s="2">
        <v>4700</v>
      </c>
      <c r="AB24" s="2">
        <v>76400</v>
      </c>
      <c r="AC24" s="2">
        <v>3100</v>
      </c>
      <c r="AD24">
        <v>9540</v>
      </c>
      <c r="AE24">
        <v>400</v>
      </c>
      <c r="AF24">
        <v>3770</v>
      </c>
      <c r="AG24">
        <v>230</v>
      </c>
      <c r="AH24">
        <v>9820</v>
      </c>
      <c r="AI24">
        <v>420</v>
      </c>
      <c r="AJ24">
        <v>8970</v>
      </c>
      <c r="AK24">
        <v>410</v>
      </c>
      <c r="AL24">
        <v>13710</v>
      </c>
      <c r="AM24">
        <v>530</v>
      </c>
      <c r="AN24">
        <v>12430</v>
      </c>
      <c r="AO24">
        <v>520</v>
      </c>
      <c r="AP24">
        <v>13400</v>
      </c>
      <c r="AQ24">
        <v>520</v>
      </c>
      <c r="AR24">
        <v>6200</v>
      </c>
      <c r="AS24">
        <v>270</v>
      </c>
      <c r="AT24">
        <v>10260</v>
      </c>
      <c r="AU24">
        <v>350</v>
      </c>
      <c r="AV24">
        <v>9420</v>
      </c>
      <c r="AW24">
        <v>340</v>
      </c>
      <c r="AX24">
        <v>321</v>
      </c>
      <c r="AY24">
        <v>27</v>
      </c>
      <c r="AZ24">
        <v>140</v>
      </c>
      <c r="BA24">
        <v>15</v>
      </c>
      <c r="BB24">
        <v>1205</v>
      </c>
      <c r="BC24">
        <v>52</v>
      </c>
      <c r="BD24">
        <v>746</v>
      </c>
      <c r="BE24">
        <v>49</v>
      </c>
      <c r="BF24">
        <v>2500</v>
      </c>
      <c r="BG24">
        <v>130</v>
      </c>
      <c r="BH24" s="2">
        <v>48000</v>
      </c>
      <c r="BI24" s="2">
        <v>1600</v>
      </c>
      <c r="BJ24">
        <v>9790</v>
      </c>
      <c r="BK24">
        <v>310</v>
      </c>
      <c r="BL24">
        <v>57.9</v>
      </c>
      <c r="BM24">
        <v>9.6999999999999993</v>
      </c>
      <c r="BN24" s="2">
        <v>33400</v>
      </c>
      <c r="BO24" s="2">
        <v>1200</v>
      </c>
      <c r="BP24">
        <v>-9.6</v>
      </c>
      <c r="BQ24">
        <v>9</v>
      </c>
      <c r="BR24" s="2">
        <v>719000</v>
      </c>
      <c r="BS24" s="2">
        <v>25000</v>
      </c>
      <c r="BT24" s="2">
        <v>-77800</v>
      </c>
      <c r="BU24" s="2">
        <v>1100</v>
      </c>
      <c r="BV24">
        <v>210</v>
      </c>
      <c r="BW24">
        <v>19</v>
      </c>
      <c r="BX24">
        <v>1137</v>
      </c>
      <c r="BY24">
        <v>47</v>
      </c>
      <c r="BZ24">
        <v>2640</v>
      </c>
      <c r="CA24">
        <v>88</v>
      </c>
      <c r="CB24">
        <v>4700</v>
      </c>
      <c r="CC24">
        <v>180</v>
      </c>
      <c r="CD24">
        <v>405</v>
      </c>
      <c r="CE24">
        <v>14</v>
      </c>
      <c r="CF24">
        <v>1575</v>
      </c>
      <c r="CG24">
        <v>64</v>
      </c>
      <c r="CH24">
        <v>198.7</v>
      </c>
      <c r="CI24">
        <v>8.1999999999999993</v>
      </c>
      <c r="CJ24">
        <v>20</v>
      </c>
      <c r="CK24">
        <v>1.2</v>
      </c>
      <c r="CL24">
        <v>177.8</v>
      </c>
      <c r="CM24">
        <v>7.6</v>
      </c>
      <c r="CN24">
        <v>23.2</v>
      </c>
      <c r="CO24">
        <v>1.1000000000000001</v>
      </c>
      <c r="CP24">
        <v>153.6</v>
      </c>
      <c r="CQ24">
        <v>6</v>
      </c>
      <c r="CR24">
        <v>33.4</v>
      </c>
      <c r="CS24">
        <v>1.4</v>
      </c>
      <c r="CT24">
        <v>107.2</v>
      </c>
      <c r="CU24">
        <v>4.2</v>
      </c>
      <c r="CV24">
        <v>16.32</v>
      </c>
      <c r="CW24">
        <v>0.72</v>
      </c>
      <c r="CX24">
        <v>125.5</v>
      </c>
      <c r="CY24">
        <v>4.3</v>
      </c>
      <c r="CZ24">
        <v>24.94</v>
      </c>
      <c r="DA24">
        <v>0.9</v>
      </c>
      <c r="DB24">
        <v>20</v>
      </c>
      <c r="DC24">
        <v>27</v>
      </c>
      <c r="DD24">
        <v>16.3</v>
      </c>
      <c r="DE24">
        <v>4.2</v>
      </c>
      <c r="DF24">
        <v>15.44</v>
      </c>
      <c r="DG24">
        <v>0.66</v>
      </c>
      <c r="DH24">
        <v>10.55</v>
      </c>
      <c r="DI24">
        <v>0.7</v>
      </c>
      <c r="DJ24">
        <v>14.81</v>
      </c>
      <c r="DK24">
        <v>0.8</v>
      </c>
      <c r="DL24">
        <v>143.4</v>
      </c>
      <c r="DM24">
        <v>4.8</v>
      </c>
      <c r="DN24">
        <v>26.5</v>
      </c>
      <c r="DO24">
        <v>0.84</v>
      </c>
      <c r="DP24">
        <v>-102</v>
      </c>
      <c r="DQ24">
        <v>17</v>
      </c>
      <c r="DR24">
        <v>3.7249999999999997E-5</v>
      </c>
      <c r="DS24">
        <v>6.5000000000000002E-7</v>
      </c>
      <c r="DT24" s="2">
        <v>142800</v>
      </c>
      <c r="DU24" s="2">
        <v>5000</v>
      </c>
      <c r="DV24" s="2">
        <v>2860000</v>
      </c>
      <c r="DW24" s="2">
        <v>100000</v>
      </c>
      <c r="DX24">
        <v>-290</v>
      </c>
      <c r="DY24">
        <v>270</v>
      </c>
      <c r="DZ24" s="2">
        <v>307000</v>
      </c>
      <c r="EA24" s="2">
        <v>11000</v>
      </c>
      <c r="EB24">
        <v>2710</v>
      </c>
      <c r="EC24">
        <v>240</v>
      </c>
      <c r="ED24" s="2">
        <v>253000</v>
      </c>
      <c r="EE24" s="2">
        <v>10000</v>
      </c>
      <c r="EF24" s="2">
        <v>712000</v>
      </c>
      <c r="EG24" s="2">
        <v>24000</v>
      </c>
      <c r="EH24" s="2">
        <v>1197000</v>
      </c>
      <c r="EI24" s="2">
        <v>45000</v>
      </c>
      <c r="EJ24" s="2">
        <v>132300</v>
      </c>
      <c r="EK24" s="2">
        <v>4700</v>
      </c>
      <c r="EL24" s="2">
        <v>76400</v>
      </c>
      <c r="EM24" s="2">
        <v>3100</v>
      </c>
      <c r="EN24">
        <v>9540</v>
      </c>
      <c r="EO24">
        <v>400</v>
      </c>
      <c r="EP24">
        <v>3770</v>
      </c>
      <c r="EQ24">
        <v>230</v>
      </c>
      <c r="ER24">
        <v>9820</v>
      </c>
      <c r="ES24">
        <v>420</v>
      </c>
      <c r="ET24">
        <v>8970</v>
      </c>
      <c r="EU24">
        <v>410</v>
      </c>
      <c r="EV24">
        <v>13710</v>
      </c>
      <c r="EW24">
        <v>530</v>
      </c>
      <c r="EX24">
        <v>12430</v>
      </c>
      <c r="EY24">
        <v>520</v>
      </c>
      <c r="EZ24">
        <v>13400</v>
      </c>
      <c r="FA24">
        <v>520</v>
      </c>
      <c r="FB24">
        <v>6200</v>
      </c>
      <c r="FC24">
        <v>270</v>
      </c>
      <c r="FD24">
        <v>10260</v>
      </c>
      <c r="FE24">
        <v>350</v>
      </c>
      <c r="FF24">
        <v>9420</v>
      </c>
      <c r="FG24">
        <v>340</v>
      </c>
      <c r="FH24">
        <v>58</v>
      </c>
      <c r="FI24">
        <v>15</v>
      </c>
      <c r="FJ24">
        <v>1202</v>
      </c>
      <c r="FK24">
        <v>52</v>
      </c>
      <c r="FL24">
        <v>745</v>
      </c>
      <c r="FM24">
        <v>49</v>
      </c>
      <c r="FN24">
        <v>2500</v>
      </c>
      <c r="FO24">
        <v>130</v>
      </c>
      <c r="FP24" s="2">
        <v>48000</v>
      </c>
      <c r="FQ24" s="2">
        <v>1600</v>
      </c>
      <c r="FR24">
        <v>9790</v>
      </c>
      <c r="FS24">
        <v>310</v>
      </c>
      <c r="FT24">
        <v>57.9</v>
      </c>
      <c r="FU24">
        <v>9.6999999999999993</v>
      </c>
      <c r="FV24" t="s">
        <v>846</v>
      </c>
      <c r="FW24">
        <v>0</v>
      </c>
      <c r="FX24">
        <v>2.3877999999999999</v>
      </c>
      <c r="FY24">
        <v>1.1546000000000001</v>
      </c>
      <c r="FZ24">
        <v>714.38</v>
      </c>
      <c r="GA24">
        <v>0.60536000000000001</v>
      </c>
      <c r="GB24">
        <v>1.3018000000000001</v>
      </c>
      <c r="GC24">
        <v>0.40728999999999999</v>
      </c>
      <c r="GD24">
        <v>3.8965999999999998</v>
      </c>
      <c r="GE24">
        <v>12.894</v>
      </c>
      <c r="GF24">
        <v>0.37906000000000001</v>
      </c>
      <c r="GG24">
        <v>0.73568</v>
      </c>
      <c r="GH24">
        <v>0.37130999999999997</v>
      </c>
      <c r="GI24">
        <v>0</v>
      </c>
      <c r="GJ24">
        <v>0.28738999999999998</v>
      </c>
      <c r="GK24">
        <v>3.4369999999999998E-2</v>
      </c>
      <c r="GL24">
        <v>0.10786999999999999</v>
      </c>
      <c r="GM24">
        <v>2.5891999999999998E-2</v>
      </c>
      <c r="GN24">
        <v>0.16894999999999999</v>
      </c>
      <c r="GO24">
        <v>3.5005000000000001E-2</v>
      </c>
      <c r="GP24">
        <v>0</v>
      </c>
      <c r="GQ24">
        <v>3.5184E-2</v>
      </c>
      <c r="GR24">
        <v>351.84</v>
      </c>
      <c r="GS24">
        <v>4.9195000000000002</v>
      </c>
      <c r="GT24">
        <v>8.5608000000000004E-2</v>
      </c>
      <c r="GU24">
        <v>0.17527000000000001</v>
      </c>
      <c r="GV24">
        <v>0.11423</v>
      </c>
      <c r="GW24">
        <v>0.17136000000000001</v>
      </c>
      <c r="GX24">
        <v>1.3927999999999999E-2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514</v>
      </c>
      <c r="B25" t="s">
        <v>842</v>
      </c>
      <c r="C25" t="s">
        <v>515</v>
      </c>
      <c r="D25" t="s">
        <v>844</v>
      </c>
      <c r="E25" s="1">
        <v>1462.4464467592593</v>
      </c>
      <c r="F25">
        <v>39.85</v>
      </c>
      <c r="G25" t="s">
        <v>516</v>
      </c>
      <c r="H25" s="2">
        <v>6260000</v>
      </c>
      <c r="I25" s="2">
        <v>230000</v>
      </c>
      <c r="J25" s="2">
        <v>2920000</v>
      </c>
      <c r="K25" s="2">
        <v>100000</v>
      </c>
      <c r="L25">
        <v>53850</v>
      </c>
      <c r="M25">
        <v>270</v>
      </c>
      <c r="N25" s="2">
        <v>146900</v>
      </c>
      <c r="O25" s="2">
        <v>5100</v>
      </c>
      <c r="P25" s="2">
        <v>252000</v>
      </c>
      <c r="Q25" s="2">
        <v>3900</v>
      </c>
      <c r="R25">
        <v>25560</v>
      </c>
      <c r="S25">
        <v>360</v>
      </c>
      <c r="T25" s="2">
        <v>784000</v>
      </c>
      <c r="U25" s="2">
        <v>34000</v>
      </c>
      <c r="V25" s="2">
        <v>252000</v>
      </c>
      <c r="W25" s="2">
        <v>11000</v>
      </c>
      <c r="X25" s="2">
        <v>958000</v>
      </c>
      <c r="Y25" s="2">
        <v>43000</v>
      </c>
      <c r="Z25" s="2">
        <v>218000</v>
      </c>
      <c r="AA25" s="2">
        <v>10000</v>
      </c>
      <c r="AB25" s="2">
        <v>213200</v>
      </c>
      <c r="AC25" s="2">
        <v>9400</v>
      </c>
      <c r="AD25" s="2">
        <v>50000</v>
      </c>
      <c r="AE25" s="2">
        <v>2000</v>
      </c>
      <c r="AF25" s="2">
        <v>22300</v>
      </c>
      <c r="AG25" s="2">
        <v>1000</v>
      </c>
      <c r="AH25" s="2">
        <v>53700</v>
      </c>
      <c r="AI25" s="2">
        <v>2200</v>
      </c>
      <c r="AJ25" s="2">
        <v>49200</v>
      </c>
      <c r="AK25" s="2">
        <v>2100</v>
      </c>
      <c r="AL25" s="2">
        <v>66300</v>
      </c>
      <c r="AM25" s="2">
        <v>2700</v>
      </c>
      <c r="AN25" s="2">
        <v>49500</v>
      </c>
      <c r="AO25" s="2">
        <v>2200</v>
      </c>
      <c r="AP25" s="2">
        <v>41200</v>
      </c>
      <c r="AQ25" s="2">
        <v>1800</v>
      </c>
      <c r="AR25">
        <v>15420</v>
      </c>
      <c r="AS25">
        <v>720</v>
      </c>
      <c r="AT25">
        <v>19250</v>
      </c>
      <c r="AU25">
        <v>810</v>
      </c>
      <c r="AV25">
        <v>12210</v>
      </c>
      <c r="AW25">
        <v>550</v>
      </c>
      <c r="AX25">
        <v>305</v>
      </c>
      <c r="AY25">
        <v>20</v>
      </c>
      <c r="AZ25">
        <v>100</v>
      </c>
      <c r="BA25">
        <v>14</v>
      </c>
      <c r="BB25">
        <v>2230</v>
      </c>
      <c r="BC25">
        <v>100</v>
      </c>
      <c r="BD25">
        <v>400</v>
      </c>
      <c r="BE25">
        <v>29</v>
      </c>
      <c r="BF25">
        <v>717</v>
      </c>
      <c r="BG25">
        <v>62</v>
      </c>
      <c r="BH25">
        <v>3630</v>
      </c>
      <c r="BI25">
        <v>240</v>
      </c>
      <c r="BJ25">
        <v>9620</v>
      </c>
      <c r="BK25">
        <v>470</v>
      </c>
      <c r="BL25">
        <v>0</v>
      </c>
      <c r="BM25">
        <v>1</v>
      </c>
      <c r="BN25" s="2">
        <v>33600</v>
      </c>
      <c r="BO25" s="2">
        <v>1200</v>
      </c>
      <c r="BP25">
        <v>20.3</v>
      </c>
      <c r="BQ25">
        <v>8.3000000000000007</v>
      </c>
      <c r="BR25" s="2">
        <v>728000</v>
      </c>
      <c r="BS25" s="2">
        <v>26000</v>
      </c>
      <c r="BT25" s="2">
        <v>-110000</v>
      </c>
      <c r="BU25" s="2">
        <v>130000</v>
      </c>
      <c r="BV25">
        <v>638</v>
      </c>
      <c r="BW25">
        <v>27</v>
      </c>
      <c r="BX25">
        <v>3530</v>
      </c>
      <c r="BY25">
        <v>150</v>
      </c>
      <c r="BZ25">
        <v>939</v>
      </c>
      <c r="CA25">
        <v>41</v>
      </c>
      <c r="CB25">
        <v>3760</v>
      </c>
      <c r="CC25">
        <v>170</v>
      </c>
      <c r="CD25">
        <v>668</v>
      </c>
      <c r="CE25">
        <v>32</v>
      </c>
      <c r="CF25">
        <v>4400</v>
      </c>
      <c r="CG25">
        <v>190</v>
      </c>
      <c r="CH25">
        <v>1043</v>
      </c>
      <c r="CI25">
        <v>41</v>
      </c>
      <c r="CJ25">
        <v>118.4</v>
      </c>
      <c r="CK25">
        <v>5.3</v>
      </c>
      <c r="CL25">
        <v>973</v>
      </c>
      <c r="CM25">
        <v>40</v>
      </c>
      <c r="CN25">
        <v>127.3</v>
      </c>
      <c r="CO25">
        <v>5.4</v>
      </c>
      <c r="CP25">
        <v>743</v>
      </c>
      <c r="CQ25">
        <v>31</v>
      </c>
      <c r="CR25">
        <v>133.1</v>
      </c>
      <c r="CS25">
        <v>5.9</v>
      </c>
      <c r="CT25">
        <v>330</v>
      </c>
      <c r="CU25">
        <v>14</v>
      </c>
      <c r="CV25">
        <v>40.6</v>
      </c>
      <c r="CW25">
        <v>1.9</v>
      </c>
      <c r="CX25">
        <v>235.7</v>
      </c>
      <c r="CY25">
        <v>9.9</v>
      </c>
      <c r="CZ25">
        <v>32.299999999999997</v>
      </c>
      <c r="DA25">
        <v>1.5</v>
      </c>
      <c r="DB25">
        <v>10</v>
      </c>
      <c r="DC25">
        <v>20</v>
      </c>
      <c r="DD25">
        <v>4.9000000000000004</v>
      </c>
      <c r="DE25">
        <v>4.3</v>
      </c>
      <c r="DF25">
        <v>28.6</v>
      </c>
      <c r="DG25">
        <v>1.3</v>
      </c>
      <c r="DH25">
        <v>5.66</v>
      </c>
      <c r="DI25">
        <v>0.41</v>
      </c>
      <c r="DJ25">
        <v>4.26</v>
      </c>
      <c r="DK25">
        <v>0.37</v>
      </c>
      <c r="DL25">
        <v>10.85</v>
      </c>
      <c r="DM25">
        <v>0.71</v>
      </c>
      <c r="DN25">
        <v>26</v>
      </c>
      <c r="DO25">
        <v>1.3</v>
      </c>
      <c r="DP25">
        <v>1.3906E-2</v>
      </c>
      <c r="DQ25">
        <v>4.1999999999999998E-5</v>
      </c>
      <c r="DR25">
        <v>3.5490000000000001E-5</v>
      </c>
      <c r="DS25">
        <v>8.7000000000000003E-7</v>
      </c>
      <c r="DT25" s="2">
        <v>144500</v>
      </c>
      <c r="DU25" s="2">
        <v>5100</v>
      </c>
      <c r="DV25" s="2">
        <v>2840000</v>
      </c>
      <c r="DW25" s="2">
        <v>100000</v>
      </c>
      <c r="DX25">
        <v>650</v>
      </c>
      <c r="DY25">
        <v>270</v>
      </c>
      <c r="DZ25" s="2">
        <v>101400</v>
      </c>
      <c r="EA25" s="2">
        <v>3900</v>
      </c>
      <c r="EB25">
        <v>8390</v>
      </c>
      <c r="EC25">
        <v>360</v>
      </c>
      <c r="ED25" s="2">
        <v>784000</v>
      </c>
      <c r="EE25" s="2">
        <v>34000</v>
      </c>
      <c r="EF25" s="2">
        <v>252000</v>
      </c>
      <c r="EG25" s="2">
        <v>11000</v>
      </c>
      <c r="EH25" s="2">
        <v>958000</v>
      </c>
      <c r="EI25" s="2">
        <v>43000</v>
      </c>
      <c r="EJ25" s="2">
        <v>218000</v>
      </c>
      <c r="EK25" s="2">
        <v>10000</v>
      </c>
      <c r="EL25" s="2">
        <v>213200</v>
      </c>
      <c r="EM25" s="2">
        <v>9400</v>
      </c>
      <c r="EN25" s="2">
        <v>50000</v>
      </c>
      <c r="EO25" s="2">
        <v>2000</v>
      </c>
      <c r="EP25" s="2">
        <v>22300</v>
      </c>
      <c r="EQ25" s="2">
        <v>1000</v>
      </c>
      <c r="ER25" s="2">
        <v>53700</v>
      </c>
      <c r="ES25" s="2">
        <v>2200</v>
      </c>
      <c r="ET25" s="2">
        <v>49200</v>
      </c>
      <c r="EU25" s="2">
        <v>2100</v>
      </c>
      <c r="EV25" s="2">
        <v>66300</v>
      </c>
      <c r="EW25" s="2">
        <v>2700</v>
      </c>
      <c r="EX25" s="2">
        <v>49500</v>
      </c>
      <c r="EY25" s="2">
        <v>2200</v>
      </c>
      <c r="EZ25" s="2">
        <v>41200</v>
      </c>
      <c r="FA25" s="2">
        <v>1800</v>
      </c>
      <c r="FB25">
        <v>15420</v>
      </c>
      <c r="FC25">
        <v>720</v>
      </c>
      <c r="FD25">
        <v>19250</v>
      </c>
      <c r="FE25">
        <v>810</v>
      </c>
      <c r="FF25">
        <v>12210</v>
      </c>
      <c r="FG25">
        <v>550</v>
      </c>
      <c r="FH25">
        <v>16</v>
      </c>
      <c r="FI25">
        <v>14</v>
      </c>
      <c r="FJ25">
        <v>2220</v>
      </c>
      <c r="FK25">
        <v>100</v>
      </c>
      <c r="FL25">
        <v>400</v>
      </c>
      <c r="FM25">
        <v>29</v>
      </c>
      <c r="FN25">
        <v>717</v>
      </c>
      <c r="FO25">
        <v>62</v>
      </c>
      <c r="FP25">
        <v>3630</v>
      </c>
      <c r="FQ25">
        <v>240</v>
      </c>
      <c r="FR25">
        <v>9620</v>
      </c>
      <c r="FS25">
        <v>470</v>
      </c>
      <c r="FT25">
        <v>-7.2107022000000003E-3</v>
      </c>
      <c r="FU25">
        <v>1.6999999999999999E-9</v>
      </c>
      <c r="FV25" t="s">
        <v>846</v>
      </c>
      <c r="FW25">
        <v>0</v>
      </c>
      <c r="FX25">
        <v>1.2674000000000001</v>
      </c>
      <c r="FY25">
        <v>1.1279999999999999</v>
      </c>
      <c r="FZ25">
        <v>521.20000000000005</v>
      </c>
      <c r="GA25">
        <v>0.29787000000000002</v>
      </c>
      <c r="GB25">
        <v>1.7021999999999999</v>
      </c>
      <c r="GC25">
        <v>0.38713999999999998</v>
      </c>
      <c r="GD25">
        <v>1.0397000000000001</v>
      </c>
      <c r="GE25">
        <v>2.7290000000000001</v>
      </c>
      <c r="GF25">
        <v>0.30163000000000001</v>
      </c>
      <c r="GG25">
        <v>0.92418</v>
      </c>
      <c r="GH25">
        <v>0.19874</v>
      </c>
      <c r="GI25">
        <v>0</v>
      </c>
      <c r="GJ25">
        <v>0.23834</v>
      </c>
      <c r="GK25">
        <v>2.4660999999999999E-2</v>
      </c>
      <c r="GL25">
        <v>0.25113999999999997</v>
      </c>
      <c r="GM25">
        <v>3.5372000000000001E-2</v>
      </c>
      <c r="GN25">
        <v>0.10536</v>
      </c>
      <c r="GO25">
        <v>4.1355000000000003E-2</v>
      </c>
      <c r="GP25">
        <v>0.16103000000000001</v>
      </c>
      <c r="GQ25">
        <v>5.5342000000000002E-2</v>
      </c>
      <c r="GR25">
        <v>553.41999999999996</v>
      </c>
      <c r="GS25">
        <v>5.1059999999999999</v>
      </c>
      <c r="GT25">
        <v>5.7484E-2</v>
      </c>
      <c r="GU25">
        <v>0.12071999999999999</v>
      </c>
      <c r="GV25">
        <v>7.8044000000000002E-2</v>
      </c>
      <c r="GW25">
        <v>0.18634000000000001</v>
      </c>
      <c r="GX25">
        <v>1.6650000000000002E-2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517</v>
      </c>
      <c r="B26" t="s">
        <v>842</v>
      </c>
      <c r="C26" t="s">
        <v>518</v>
      </c>
      <c r="D26" t="s">
        <v>844</v>
      </c>
      <c r="E26" s="1">
        <v>1462.447199074074</v>
      </c>
      <c r="F26">
        <v>41.152000000000001</v>
      </c>
      <c r="G26" t="s">
        <v>519</v>
      </c>
      <c r="H26" s="2">
        <v>4500000</v>
      </c>
      <c r="I26" s="2">
        <v>130000</v>
      </c>
      <c r="J26" s="2">
        <v>2899000</v>
      </c>
      <c r="K26" s="2">
        <v>91000</v>
      </c>
      <c r="L26">
        <v>54220</v>
      </c>
      <c r="M26">
        <v>300</v>
      </c>
      <c r="N26" s="2">
        <v>140400</v>
      </c>
      <c r="O26" s="2">
        <v>4600</v>
      </c>
      <c r="P26" s="2">
        <v>342100</v>
      </c>
      <c r="Q26" s="2">
        <v>6300</v>
      </c>
      <c r="R26">
        <v>27440</v>
      </c>
      <c r="S26">
        <v>390</v>
      </c>
      <c r="T26" s="2">
        <v>639000</v>
      </c>
      <c r="U26" s="2">
        <v>21000</v>
      </c>
      <c r="V26">
        <v>28120</v>
      </c>
      <c r="W26">
        <v>890</v>
      </c>
      <c r="X26" s="2">
        <v>91200</v>
      </c>
      <c r="Y26" s="2">
        <v>3000</v>
      </c>
      <c r="Z26">
        <v>21530</v>
      </c>
      <c r="AA26">
        <v>650</v>
      </c>
      <c r="AB26">
        <v>25480</v>
      </c>
      <c r="AC26">
        <v>800</v>
      </c>
      <c r="AD26">
        <v>10590</v>
      </c>
      <c r="AE26">
        <v>380</v>
      </c>
      <c r="AF26">
        <v>7300</v>
      </c>
      <c r="AG26">
        <v>270</v>
      </c>
      <c r="AH26">
        <v>23250</v>
      </c>
      <c r="AI26">
        <v>650</v>
      </c>
      <c r="AJ26">
        <v>30710</v>
      </c>
      <c r="AK26">
        <v>890</v>
      </c>
      <c r="AL26" s="2">
        <v>53900</v>
      </c>
      <c r="AM26" s="2">
        <v>1700</v>
      </c>
      <c r="AN26" s="2">
        <v>42700</v>
      </c>
      <c r="AO26" s="2">
        <v>1300</v>
      </c>
      <c r="AP26">
        <v>30660</v>
      </c>
      <c r="AQ26">
        <v>960</v>
      </c>
      <c r="AR26">
        <v>8000</v>
      </c>
      <c r="AS26">
        <v>340</v>
      </c>
      <c r="AT26">
        <v>6750</v>
      </c>
      <c r="AU26">
        <v>260</v>
      </c>
      <c r="AV26">
        <v>3460</v>
      </c>
      <c r="AW26">
        <v>160</v>
      </c>
      <c r="AX26">
        <v>301</v>
      </c>
      <c r="AY26">
        <v>19</v>
      </c>
      <c r="AZ26">
        <v>166</v>
      </c>
      <c r="BA26">
        <v>18</v>
      </c>
      <c r="BB26">
        <v>2325</v>
      </c>
      <c r="BC26">
        <v>66</v>
      </c>
      <c r="BD26">
        <v>1372</v>
      </c>
      <c r="BE26">
        <v>59</v>
      </c>
      <c r="BF26">
        <v>3390</v>
      </c>
      <c r="BG26">
        <v>130</v>
      </c>
      <c r="BH26">
        <v>3190</v>
      </c>
      <c r="BI26">
        <v>140</v>
      </c>
      <c r="BJ26">
        <v>16010</v>
      </c>
      <c r="BK26">
        <v>560</v>
      </c>
      <c r="BL26">
        <v>0</v>
      </c>
      <c r="BM26">
        <v>1</v>
      </c>
      <c r="BN26" s="2">
        <v>34000</v>
      </c>
      <c r="BO26" s="2">
        <v>1100</v>
      </c>
      <c r="BP26">
        <v>-1.2</v>
      </c>
      <c r="BQ26">
        <v>8.6999999999999993</v>
      </c>
      <c r="BR26" s="2">
        <v>695000</v>
      </c>
      <c r="BS26" s="2">
        <v>23000</v>
      </c>
      <c r="BT26" s="2">
        <v>63300</v>
      </c>
      <c r="BU26" s="2">
        <v>5300</v>
      </c>
      <c r="BV26">
        <v>766</v>
      </c>
      <c r="BW26">
        <v>29</v>
      </c>
      <c r="BX26">
        <v>2874</v>
      </c>
      <c r="BY26">
        <v>96</v>
      </c>
      <c r="BZ26">
        <v>105.3</v>
      </c>
      <c r="CA26">
        <v>3.3</v>
      </c>
      <c r="CB26">
        <v>358</v>
      </c>
      <c r="CC26">
        <v>12</v>
      </c>
      <c r="CD26">
        <v>66.099999999999994</v>
      </c>
      <c r="CE26">
        <v>2</v>
      </c>
      <c r="CF26">
        <v>525</v>
      </c>
      <c r="CG26">
        <v>17</v>
      </c>
      <c r="CH26">
        <v>221.4</v>
      </c>
      <c r="CI26">
        <v>7.9</v>
      </c>
      <c r="CJ26">
        <v>38.700000000000003</v>
      </c>
      <c r="CK26">
        <v>1.4</v>
      </c>
      <c r="CL26">
        <v>421</v>
      </c>
      <c r="CM26">
        <v>12</v>
      </c>
      <c r="CN26">
        <v>79.5</v>
      </c>
      <c r="CO26">
        <v>2.2999999999999998</v>
      </c>
      <c r="CP26">
        <v>605</v>
      </c>
      <c r="CQ26">
        <v>19</v>
      </c>
      <c r="CR26">
        <v>114.8</v>
      </c>
      <c r="CS26">
        <v>3.4</v>
      </c>
      <c r="CT26">
        <v>246.1</v>
      </c>
      <c r="CU26">
        <v>7.7</v>
      </c>
      <c r="CV26">
        <v>21.07</v>
      </c>
      <c r="CW26">
        <v>0.9</v>
      </c>
      <c r="CX26">
        <v>82.8</v>
      </c>
      <c r="CY26">
        <v>3.2</v>
      </c>
      <c r="CZ26">
        <v>9.15</v>
      </c>
      <c r="DA26">
        <v>0.43</v>
      </c>
      <c r="DB26">
        <v>11</v>
      </c>
      <c r="DC26">
        <v>19</v>
      </c>
      <c r="DD26">
        <v>25.6</v>
      </c>
      <c r="DE26">
        <v>5.7</v>
      </c>
      <c r="DF26">
        <v>29.83</v>
      </c>
      <c r="DG26">
        <v>0.85</v>
      </c>
      <c r="DH26">
        <v>19.440000000000001</v>
      </c>
      <c r="DI26">
        <v>0.84</v>
      </c>
      <c r="DJ26">
        <v>20.14</v>
      </c>
      <c r="DK26">
        <v>0.76</v>
      </c>
      <c r="DL26">
        <v>9.5500000000000007</v>
      </c>
      <c r="DM26">
        <v>0.42</v>
      </c>
      <c r="DN26">
        <v>43.4</v>
      </c>
      <c r="DO26">
        <v>1.5</v>
      </c>
      <c r="DP26">
        <v>1.5157E-2</v>
      </c>
      <c r="DQ26">
        <v>6.2000000000000003E-5</v>
      </c>
      <c r="DR26">
        <v>6.245E-5</v>
      </c>
      <c r="DS26">
        <v>8.7000000000000003E-7</v>
      </c>
      <c r="DT26" s="2">
        <v>138100</v>
      </c>
      <c r="DU26" s="2">
        <v>4600</v>
      </c>
      <c r="DV26" s="2">
        <v>2824000</v>
      </c>
      <c r="DW26" s="2">
        <v>91000</v>
      </c>
      <c r="DX26">
        <v>-40</v>
      </c>
      <c r="DY26">
        <v>300</v>
      </c>
      <c r="DZ26" s="2">
        <v>191500</v>
      </c>
      <c r="EA26" s="2">
        <v>6300</v>
      </c>
      <c r="EB26">
        <v>10260</v>
      </c>
      <c r="EC26">
        <v>390</v>
      </c>
      <c r="ED26" s="2">
        <v>639000</v>
      </c>
      <c r="EE26" s="2">
        <v>21000</v>
      </c>
      <c r="EF26">
        <v>28120</v>
      </c>
      <c r="EG26">
        <v>890</v>
      </c>
      <c r="EH26" s="2">
        <v>91200</v>
      </c>
      <c r="EI26" s="2">
        <v>3000</v>
      </c>
      <c r="EJ26">
        <v>21530</v>
      </c>
      <c r="EK26">
        <v>650</v>
      </c>
      <c r="EL26">
        <v>25480</v>
      </c>
      <c r="EM26">
        <v>800</v>
      </c>
      <c r="EN26">
        <v>10590</v>
      </c>
      <c r="EO26">
        <v>380</v>
      </c>
      <c r="EP26">
        <v>7300</v>
      </c>
      <c r="EQ26">
        <v>270</v>
      </c>
      <c r="ER26">
        <v>23250</v>
      </c>
      <c r="ES26">
        <v>650</v>
      </c>
      <c r="ET26">
        <v>30710</v>
      </c>
      <c r="EU26">
        <v>890</v>
      </c>
      <c r="EV26" s="2">
        <v>53900</v>
      </c>
      <c r="EW26" s="2">
        <v>1700</v>
      </c>
      <c r="EX26" s="2">
        <v>42700</v>
      </c>
      <c r="EY26" s="2">
        <v>1300</v>
      </c>
      <c r="EZ26">
        <v>30660</v>
      </c>
      <c r="FA26">
        <v>960</v>
      </c>
      <c r="FB26">
        <v>8000</v>
      </c>
      <c r="FC26">
        <v>340</v>
      </c>
      <c r="FD26">
        <v>6750</v>
      </c>
      <c r="FE26">
        <v>260</v>
      </c>
      <c r="FF26">
        <v>3460</v>
      </c>
      <c r="FG26">
        <v>160</v>
      </c>
      <c r="FH26">
        <v>80</v>
      </c>
      <c r="FI26">
        <v>18</v>
      </c>
      <c r="FJ26">
        <v>2323</v>
      </c>
      <c r="FK26">
        <v>66</v>
      </c>
      <c r="FL26">
        <v>1371</v>
      </c>
      <c r="FM26">
        <v>59</v>
      </c>
      <c r="FN26">
        <v>3390</v>
      </c>
      <c r="FO26">
        <v>130</v>
      </c>
      <c r="FP26">
        <v>3190</v>
      </c>
      <c r="FQ26">
        <v>140</v>
      </c>
      <c r="FR26">
        <v>16010</v>
      </c>
      <c r="FS26">
        <v>560</v>
      </c>
      <c r="FT26">
        <v>-7.2106612999999998E-3</v>
      </c>
      <c r="FU26">
        <v>1.6999999999999999E-9</v>
      </c>
      <c r="FV26" t="s">
        <v>846</v>
      </c>
      <c r="FW26">
        <v>0</v>
      </c>
      <c r="FX26">
        <v>1.5485</v>
      </c>
      <c r="FY26">
        <v>1.4228000000000001</v>
      </c>
      <c r="FZ26">
        <v>690.8</v>
      </c>
      <c r="GA26">
        <v>0.57372000000000001</v>
      </c>
      <c r="GB26">
        <v>2.2890000000000001</v>
      </c>
      <c r="GC26">
        <v>2.2985000000000002</v>
      </c>
      <c r="GD26">
        <v>0.63409000000000004</v>
      </c>
      <c r="GE26">
        <v>2.5101</v>
      </c>
      <c r="GF26">
        <v>0.36479</v>
      </c>
      <c r="GG26">
        <v>5.7838000000000003</v>
      </c>
      <c r="GH26">
        <v>0.82332000000000005</v>
      </c>
      <c r="GI26">
        <v>0.14151</v>
      </c>
      <c r="GJ26">
        <v>0.65498999999999996</v>
      </c>
      <c r="GK26">
        <v>0.11433</v>
      </c>
      <c r="GL26">
        <v>0.22339000000000001</v>
      </c>
      <c r="GM26">
        <v>9.0763999999999997E-2</v>
      </c>
      <c r="GN26">
        <v>8.7003999999999998E-2</v>
      </c>
      <c r="GO26">
        <v>7.0260000000000003E-2</v>
      </c>
      <c r="GP26">
        <v>0.26579999999999998</v>
      </c>
      <c r="GQ26">
        <v>0</v>
      </c>
      <c r="GR26">
        <v>0</v>
      </c>
      <c r="GS26">
        <v>6.2995999999999999</v>
      </c>
      <c r="GT26">
        <v>0.10587000000000001</v>
      </c>
      <c r="GU26">
        <v>8.4600999999999996E-2</v>
      </c>
      <c r="GV26">
        <v>0.15059</v>
      </c>
      <c r="GW26">
        <v>0</v>
      </c>
      <c r="GX26">
        <v>1.5431E-2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520</v>
      </c>
      <c r="B27" t="s">
        <v>842</v>
      </c>
      <c r="C27" t="s">
        <v>521</v>
      </c>
      <c r="D27" t="s">
        <v>844</v>
      </c>
      <c r="E27" s="1">
        <v>1462.4479629629629</v>
      </c>
      <c r="F27">
        <v>40.110999999999997</v>
      </c>
      <c r="G27" t="s">
        <v>522</v>
      </c>
      <c r="H27" s="2">
        <v>3820000</v>
      </c>
      <c r="I27" s="2">
        <v>130000</v>
      </c>
      <c r="J27" s="2">
        <v>2870000</v>
      </c>
      <c r="K27" s="2">
        <v>110000</v>
      </c>
      <c r="L27">
        <v>55580</v>
      </c>
      <c r="M27">
        <v>310</v>
      </c>
      <c r="N27" s="2">
        <v>140700</v>
      </c>
      <c r="O27" s="2">
        <v>4800</v>
      </c>
      <c r="P27" s="2">
        <v>187600</v>
      </c>
      <c r="Q27" s="2">
        <v>1600</v>
      </c>
      <c r="R27" s="2">
        <v>80500</v>
      </c>
      <c r="S27" s="2">
        <v>2200</v>
      </c>
      <c r="T27" s="2">
        <v>76000</v>
      </c>
      <c r="U27" s="2">
        <v>3000</v>
      </c>
      <c r="V27" s="2">
        <v>44800</v>
      </c>
      <c r="W27" s="2">
        <v>1600</v>
      </c>
      <c r="X27" s="2">
        <v>155200</v>
      </c>
      <c r="Y27" s="2">
        <v>5500</v>
      </c>
      <c r="Z27" s="2">
        <v>37500</v>
      </c>
      <c r="AA27" s="2">
        <v>1300</v>
      </c>
      <c r="AB27" s="2">
        <v>41400</v>
      </c>
      <c r="AC27" s="2">
        <v>1600</v>
      </c>
      <c r="AD27">
        <v>18110</v>
      </c>
      <c r="AE27">
        <v>740</v>
      </c>
      <c r="AF27">
        <v>17710</v>
      </c>
      <c r="AG27">
        <v>650</v>
      </c>
      <c r="AH27">
        <v>24370</v>
      </c>
      <c r="AI27">
        <v>880</v>
      </c>
      <c r="AJ27">
        <v>13640</v>
      </c>
      <c r="AK27">
        <v>490</v>
      </c>
      <c r="AL27">
        <v>10420</v>
      </c>
      <c r="AM27">
        <v>410</v>
      </c>
      <c r="AN27">
        <v>3820</v>
      </c>
      <c r="AO27">
        <v>160</v>
      </c>
      <c r="AP27">
        <v>1864</v>
      </c>
      <c r="AQ27">
        <v>98</v>
      </c>
      <c r="AR27">
        <v>500</v>
      </c>
      <c r="AS27">
        <v>46</v>
      </c>
      <c r="AT27">
        <v>573</v>
      </c>
      <c r="AU27">
        <v>53</v>
      </c>
      <c r="AV27">
        <v>335</v>
      </c>
      <c r="AW27">
        <v>36</v>
      </c>
      <c r="AX27">
        <v>303</v>
      </c>
      <c r="AY27">
        <v>24</v>
      </c>
      <c r="AZ27">
        <v>600</v>
      </c>
      <c r="BA27">
        <v>36</v>
      </c>
      <c r="BB27">
        <v>9560</v>
      </c>
      <c r="BC27">
        <v>260</v>
      </c>
      <c r="BD27">
        <v>8090</v>
      </c>
      <c r="BE27">
        <v>230</v>
      </c>
      <c r="BF27">
        <v>19440</v>
      </c>
      <c r="BG27">
        <v>600</v>
      </c>
      <c r="BH27">
        <v>293</v>
      </c>
      <c r="BI27">
        <v>37</v>
      </c>
      <c r="BJ27">
        <v>9210</v>
      </c>
      <c r="BK27">
        <v>340</v>
      </c>
      <c r="BL27">
        <v>0</v>
      </c>
      <c r="BM27">
        <v>1</v>
      </c>
      <c r="BN27" s="2">
        <v>34500</v>
      </c>
      <c r="BO27" s="2">
        <v>1300</v>
      </c>
      <c r="BP27">
        <v>5.4</v>
      </c>
      <c r="BQ27">
        <v>8.6</v>
      </c>
      <c r="BR27" s="2">
        <v>697000</v>
      </c>
      <c r="BS27" s="2">
        <v>24000</v>
      </c>
      <c r="BT27">
        <v>4550</v>
      </c>
      <c r="BU27">
        <v>300</v>
      </c>
      <c r="BV27">
        <v>4620</v>
      </c>
      <c r="BW27">
        <v>170</v>
      </c>
      <c r="BX27">
        <v>342</v>
      </c>
      <c r="BY27">
        <v>13</v>
      </c>
      <c r="BZ27">
        <v>168.8</v>
      </c>
      <c r="CA27">
        <v>6.2</v>
      </c>
      <c r="CB27">
        <v>610</v>
      </c>
      <c r="CC27">
        <v>22</v>
      </c>
      <c r="CD27">
        <v>115.6</v>
      </c>
      <c r="CE27">
        <v>3.9</v>
      </c>
      <c r="CF27">
        <v>851</v>
      </c>
      <c r="CG27">
        <v>34</v>
      </c>
      <c r="CH27">
        <v>379</v>
      </c>
      <c r="CI27">
        <v>16</v>
      </c>
      <c r="CJ27">
        <v>93.9</v>
      </c>
      <c r="CK27">
        <v>3.5</v>
      </c>
      <c r="CL27">
        <v>442</v>
      </c>
      <c r="CM27">
        <v>16</v>
      </c>
      <c r="CN27">
        <v>35.299999999999997</v>
      </c>
      <c r="CO27">
        <v>1.3</v>
      </c>
      <c r="CP27">
        <v>117.1</v>
      </c>
      <c r="CQ27">
        <v>4.5</v>
      </c>
      <c r="CR27">
        <v>10.27</v>
      </c>
      <c r="CS27">
        <v>0.43</v>
      </c>
      <c r="CT27">
        <v>14.98</v>
      </c>
      <c r="CU27">
        <v>0.79</v>
      </c>
      <c r="CV27">
        <v>1.32</v>
      </c>
      <c r="CW27">
        <v>0.12</v>
      </c>
      <c r="CX27">
        <v>7.03</v>
      </c>
      <c r="CY27">
        <v>0.65</v>
      </c>
      <c r="CZ27">
        <v>0.88800000000000001</v>
      </c>
      <c r="DA27">
        <v>9.6000000000000002E-2</v>
      </c>
      <c r="DB27">
        <v>13</v>
      </c>
      <c r="DC27">
        <v>24</v>
      </c>
      <c r="DD27">
        <v>176</v>
      </c>
      <c r="DE27">
        <v>12</v>
      </c>
      <c r="DF27">
        <v>122.7</v>
      </c>
      <c r="DG27">
        <v>3.3</v>
      </c>
      <c r="DH27">
        <v>114.7</v>
      </c>
      <c r="DI27">
        <v>3.2</v>
      </c>
      <c r="DJ27">
        <v>115.4</v>
      </c>
      <c r="DK27">
        <v>3.6</v>
      </c>
      <c r="DL27">
        <v>0.88</v>
      </c>
      <c r="DM27">
        <v>0.11</v>
      </c>
      <c r="DN27">
        <v>24.93</v>
      </c>
      <c r="DO27">
        <v>0.92</v>
      </c>
      <c r="DP27">
        <v>1.6889000000000001E-2</v>
      </c>
      <c r="DQ27">
        <v>8.2000000000000001E-5</v>
      </c>
      <c r="DR27">
        <v>3.5620000000000001E-5</v>
      </c>
      <c r="DS27">
        <v>5.4000000000000002E-7</v>
      </c>
      <c r="DT27" s="2">
        <v>138400</v>
      </c>
      <c r="DU27" s="2">
        <v>4800</v>
      </c>
      <c r="DV27" s="2">
        <v>2790000</v>
      </c>
      <c r="DW27" s="2">
        <v>110000</v>
      </c>
      <c r="DX27">
        <v>200</v>
      </c>
      <c r="DY27">
        <v>320</v>
      </c>
      <c r="DZ27" s="2">
        <v>37200</v>
      </c>
      <c r="EA27" s="2">
        <v>1600</v>
      </c>
      <c r="EB27" s="2">
        <v>63300</v>
      </c>
      <c r="EC27" s="2">
        <v>2200</v>
      </c>
      <c r="ED27" s="2">
        <v>76000</v>
      </c>
      <c r="EE27" s="2">
        <v>3000</v>
      </c>
      <c r="EF27" s="2">
        <v>44800</v>
      </c>
      <c r="EG27" s="2">
        <v>1600</v>
      </c>
      <c r="EH27" s="2">
        <v>155200</v>
      </c>
      <c r="EI27" s="2">
        <v>5500</v>
      </c>
      <c r="EJ27" s="2">
        <v>37500</v>
      </c>
      <c r="EK27" s="2">
        <v>1300</v>
      </c>
      <c r="EL27" s="2">
        <v>41400</v>
      </c>
      <c r="EM27" s="2">
        <v>1600</v>
      </c>
      <c r="EN27">
        <v>18110</v>
      </c>
      <c r="EO27">
        <v>740</v>
      </c>
      <c r="EP27">
        <v>17710</v>
      </c>
      <c r="EQ27">
        <v>650</v>
      </c>
      <c r="ER27">
        <v>24370</v>
      </c>
      <c r="ES27">
        <v>880</v>
      </c>
      <c r="ET27">
        <v>13640</v>
      </c>
      <c r="EU27">
        <v>490</v>
      </c>
      <c r="EV27">
        <v>10420</v>
      </c>
      <c r="EW27">
        <v>410</v>
      </c>
      <c r="EX27">
        <v>3820</v>
      </c>
      <c r="EY27">
        <v>160</v>
      </c>
      <c r="EZ27">
        <v>1864</v>
      </c>
      <c r="FA27">
        <v>98</v>
      </c>
      <c r="FB27">
        <v>500</v>
      </c>
      <c r="FC27">
        <v>46</v>
      </c>
      <c r="FD27">
        <v>573</v>
      </c>
      <c r="FE27">
        <v>53</v>
      </c>
      <c r="FF27">
        <v>335</v>
      </c>
      <c r="FG27">
        <v>36</v>
      </c>
      <c r="FH27">
        <v>513</v>
      </c>
      <c r="FI27">
        <v>36</v>
      </c>
      <c r="FJ27">
        <v>9550</v>
      </c>
      <c r="FK27">
        <v>260</v>
      </c>
      <c r="FL27">
        <v>8090</v>
      </c>
      <c r="FM27">
        <v>230</v>
      </c>
      <c r="FN27">
        <v>19440</v>
      </c>
      <c r="FO27">
        <v>600</v>
      </c>
      <c r="FP27">
        <v>293</v>
      </c>
      <c r="FQ27">
        <v>37</v>
      </c>
      <c r="FR27">
        <v>9210</v>
      </c>
      <c r="FS27">
        <v>340</v>
      </c>
      <c r="FT27">
        <v>-7.2106211999999996E-3</v>
      </c>
      <c r="FU27">
        <v>1.6000000000000001E-9</v>
      </c>
      <c r="FV27" t="s">
        <v>846</v>
      </c>
      <c r="FW27">
        <v>0</v>
      </c>
      <c r="FX27">
        <v>1.3671</v>
      </c>
      <c r="FY27">
        <v>1.4902</v>
      </c>
      <c r="FZ27">
        <v>763.37</v>
      </c>
      <c r="GA27">
        <v>0.52002999999999999</v>
      </c>
      <c r="GB27">
        <v>2.2427000000000001</v>
      </c>
      <c r="GC27">
        <v>1.2633000000000001</v>
      </c>
      <c r="GD27">
        <v>8.5542999999999994E-2</v>
      </c>
      <c r="GE27">
        <v>0.20829</v>
      </c>
      <c r="GF27">
        <v>9.5938999999999997E-2</v>
      </c>
      <c r="GG27">
        <v>0</v>
      </c>
      <c r="GH27">
        <v>0.23774000000000001</v>
      </c>
      <c r="GI27">
        <v>0.24843000000000001</v>
      </c>
      <c r="GJ27">
        <v>0.50458999999999998</v>
      </c>
      <c r="GK27">
        <v>4.8075E-2</v>
      </c>
      <c r="GL27">
        <v>0.46810000000000002</v>
      </c>
      <c r="GM27">
        <v>9.9822999999999995E-2</v>
      </c>
      <c r="GN27">
        <v>0.12548999999999999</v>
      </c>
      <c r="GO27">
        <v>2.9919999999999999E-2</v>
      </c>
      <c r="GP27">
        <v>0.1394</v>
      </c>
      <c r="GQ27">
        <v>0</v>
      </c>
      <c r="GR27">
        <v>0</v>
      </c>
      <c r="GS27">
        <v>6.0449999999999999</v>
      </c>
      <c r="GT27">
        <v>9.6698000000000006E-2</v>
      </c>
      <c r="GU27">
        <v>0.15034</v>
      </c>
      <c r="GV27">
        <v>0.19216</v>
      </c>
      <c r="GW27">
        <v>4.6781999999999997E-2</v>
      </c>
      <c r="GX27">
        <v>2.5891000000000001E-2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523</v>
      </c>
      <c r="B28" t="s">
        <v>842</v>
      </c>
      <c r="C28" t="s">
        <v>524</v>
      </c>
      <c r="D28" t="s">
        <v>844</v>
      </c>
      <c r="E28" s="1">
        <v>1462.4487268518519</v>
      </c>
      <c r="F28">
        <v>21.097000000000001</v>
      </c>
      <c r="G28" t="s">
        <v>525</v>
      </c>
      <c r="H28" s="2">
        <v>7680000</v>
      </c>
      <c r="I28" s="2">
        <v>140000</v>
      </c>
      <c r="J28" s="2">
        <v>3071000</v>
      </c>
      <c r="K28" s="2">
        <v>86000</v>
      </c>
      <c r="L28">
        <v>58020</v>
      </c>
      <c r="M28">
        <v>420</v>
      </c>
      <c r="N28" s="2">
        <v>154300</v>
      </c>
      <c r="O28" s="2">
        <v>2900</v>
      </c>
      <c r="P28" s="2">
        <v>691000</v>
      </c>
      <c r="Q28" s="2">
        <v>12000</v>
      </c>
      <c r="R28">
        <v>19210</v>
      </c>
      <c r="S28">
        <v>360</v>
      </c>
      <c r="T28" s="2">
        <v>1491000</v>
      </c>
      <c r="U28" s="2">
        <v>42000</v>
      </c>
      <c r="V28" s="2">
        <v>238700</v>
      </c>
      <c r="W28" s="2">
        <v>6400</v>
      </c>
      <c r="X28" s="2">
        <v>887000</v>
      </c>
      <c r="Y28" s="2">
        <v>27000</v>
      </c>
      <c r="Z28" s="2">
        <v>206600</v>
      </c>
      <c r="AA28" s="2">
        <v>6600</v>
      </c>
      <c r="AB28" s="2">
        <v>210900</v>
      </c>
      <c r="AC28" s="2">
        <v>5000</v>
      </c>
      <c r="AD28" s="2">
        <v>63200</v>
      </c>
      <c r="AE28" s="2">
        <v>1700</v>
      </c>
      <c r="AF28">
        <v>4970</v>
      </c>
      <c r="AG28">
        <v>260</v>
      </c>
      <c r="AH28" s="2">
        <v>70800</v>
      </c>
      <c r="AI28" s="2">
        <v>1800</v>
      </c>
      <c r="AJ28" s="2">
        <v>76400</v>
      </c>
      <c r="AK28" s="2">
        <v>2100</v>
      </c>
      <c r="AL28" s="2">
        <v>114500</v>
      </c>
      <c r="AM28" s="2">
        <v>2200</v>
      </c>
      <c r="AN28" s="2">
        <v>85800</v>
      </c>
      <c r="AO28" s="2">
        <v>1800</v>
      </c>
      <c r="AP28" s="2">
        <v>77300</v>
      </c>
      <c r="AQ28" s="2">
        <v>1900</v>
      </c>
      <c r="AR28">
        <v>32200</v>
      </c>
      <c r="AS28">
        <v>800</v>
      </c>
      <c r="AT28" s="2">
        <v>43900</v>
      </c>
      <c r="AU28" s="2">
        <v>1100</v>
      </c>
      <c r="AV28">
        <v>27310</v>
      </c>
      <c r="AW28">
        <v>700</v>
      </c>
      <c r="AX28">
        <v>327</v>
      </c>
      <c r="AY28">
        <v>35</v>
      </c>
      <c r="AZ28">
        <v>165</v>
      </c>
      <c r="BA28">
        <v>26</v>
      </c>
      <c r="BB28">
        <v>1474</v>
      </c>
      <c r="BC28">
        <v>76</v>
      </c>
      <c r="BD28">
        <v>930</v>
      </c>
      <c r="BE28">
        <v>71</v>
      </c>
      <c r="BF28">
        <v>2590</v>
      </c>
      <c r="BG28">
        <v>210</v>
      </c>
      <c r="BH28">
        <v>20250</v>
      </c>
      <c r="BI28">
        <v>670</v>
      </c>
      <c r="BJ28">
        <v>7420</v>
      </c>
      <c r="BK28">
        <v>180</v>
      </c>
      <c r="BL28">
        <v>23.3</v>
      </c>
      <c r="BM28">
        <v>9</v>
      </c>
      <c r="BN28" s="2">
        <v>38000</v>
      </c>
      <c r="BO28" s="2">
        <v>1100</v>
      </c>
      <c r="BP28">
        <v>46</v>
      </c>
      <c r="BQ28">
        <v>11</v>
      </c>
      <c r="BR28" s="2">
        <v>766000</v>
      </c>
      <c r="BS28" s="2">
        <v>14000</v>
      </c>
      <c r="BT28" s="2">
        <v>40000</v>
      </c>
      <c r="BU28" s="2">
        <v>1100</v>
      </c>
      <c r="BV28">
        <v>143</v>
      </c>
      <c r="BW28">
        <v>26</v>
      </c>
      <c r="BX28">
        <v>6710</v>
      </c>
      <c r="BY28">
        <v>190</v>
      </c>
      <c r="BZ28">
        <v>904</v>
      </c>
      <c r="CA28">
        <v>24</v>
      </c>
      <c r="CB28">
        <v>3490</v>
      </c>
      <c r="CC28">
        <v>110</v>
      </c>
      <c r="CD28">
        <v>635</v>
      </c>
      <c r="CE28">
        <v>20</v>
      </c>
      <c r="CF28">
        <v>4320</v>
      </c>
      <c r="CG28">
        <v>100</v>
      </c>
      <c r="CH28">
        <v>1325</v>
      </c>
      <c r="CI28">
        <v>35</v>
      </c>
      <c r="CJ28">
        <v>26.3</v>
      </c>
      <c r="CK28">
        <v>1.4</v>
      </c>
      <c r="CL28">
        <v>1284</v>
      </c>
      <c r="CM28">
        <v>32</v>
      </c>
      <c r="CN28">
        <v>198</v>
      </c>
      <c r="CO28">
        <v>5.5</v>
      </c>
      <c r="CP28">
        <v>1288</v>
      </c>
      <c r="CQ28">
        <v>25</v>
      </c>
      <c r="CR28">
        <v>230.8</v>
      </c>
      <c r="CS28">
        <v>4.9000000000000004</v>
      </c>
      <c r="CT28">
        <v>622</v>
      </c>
      <c r="CU28">
        <v>15</v>
      </c>
      <c r="CV28">
        <v>84.8</v>
      </c>
      <c r="CW28">
        <v>2.1</v>
      </c>
      <c r="CX28">
        <v>539</v>
      </c>
      <c r="CY28">
        <v>14</v>
      </c>
      <c r="CZ28">
        <v>72.3</v>
      </c>
      <c r="DA28">
        <v>1.9</v>
      </c>
      <c r="DB28">
        <v>32</v>
      </c>
      <c r="DC28">
        <v>35</v>
      </c>
      <c r="DD28">
        <v>28</v>
      </c>
      <c r="DE28">
        <v>9.6999999999999993</v>
      </c>
      <c r="DF28">
        <v>18.899999999999999</v>
      </c>
      <c r="DG28">
        <v>0.97</v>
      </c>
      <c r="DH28">
        <v>13.2</v>
      </c>
      <c r="DI28">
        <v>1</v>
      </c>
      <c r="DJ28">
        <v>15.4</v>
      </c>
      <c r="DK28">
        <v>1.2</v>
      </c>
      <c r="DL28">
        <v>60.7</v>
      </c>
      <c r="DM28">
        <v>2</v>
      </c>
      <c r="DN28">
        <v>20.079999999999998</v>
      </c>
      <c r="DO28">
        <v>0.49</v>
      </c>
      <c r="DP28">
        <v>-61</v>
      </c>
      <c r="DQ28">
        <v>24</v>
      </c>
      <c r="DR28">
        <v>2.5760000000000001E-5</v>
      </c>
      <c r="DS28">
        <v>7.4000000000000001E-7</v>
      </c>
      <c r="DT28" s="2">
        <v>152100</v>
      </c>
      <c r="DU28" s="2">
        <v>2900</v>
      </c>
      <c r="DV28" s="2">
        <v>2994000</v>
      </c>
      <c r="DW28" s="2">
        <v>86000</v>
      </c>
      <c r="DX28">
        <v>1780</v>
      </c>
      <c r="DY28">
        <v>410</v>
      </c>
      <c r="DZ28" s="2">
        <v>541000</v>
      </c>
      <c r="EA28" s="2">
        <v>12000</v>
      </c>
      <c r="EB28">
        <v>2000</v>
      </c>
      <c r="EC28">
        <v>360</v>
      </c>
      <c r="ED28" s="2">
        <v>1491000</v>
      </c>
      <c r="EE28" s="2">
        <v>42000</v>
      </c>
      <c r="EF28" s="2">
        <v>238700</v>
      </c>
      <c r="EG28" s="2">
        <v>6400</v>
      </c>
      <c r="EH28" s="2">
        <v>887000</v>
      </c>
      <c r="EI28" s="2">
        <v>27000</v>
      </c>
      <c r="EJ28" s="2">
        <v>206600</v>
      </c>
      <c r="EK28" s="2">
        <v>6600</v>
      </c>
      <c r="EL28" s="2">
        <v>210900</v>
      </c>
      <c r="EM28" s="2">
        <v>5000</v>
      </c>
      <c r="EN28" s="2">
        <v>63200</v>
      </c>
      <c r="EO28" s="2">
        <v>1700</v>
      </c>
      <c r="EP28">
        <v>4970</v>
      </c>
      <c r="EQ28">
        <v>260</v>
      </c>
      <c r="ER28" s="2">
        <v>70800</v>
      </c>
      <c r="ES28" s="2">
        <v>1800</v>
      </c>
      <c r="ET28" s="2">
        <v>76400</v>
      </c>
      <c r="EU28" s="2">
        <v>2100</v>
      </c>
      <c r="EV28" s="2">
        <v>114500</v>
      </c>
      <c r="EW28" s="2">
        <v>2200</v>
      </c>
      <c r="EX28" s="2">
        <v>85800</v>
      </c>
      <c r="EY28" s="2">
        <v>1800</v>
      </c>
      <c r="EZ28" s="2">
        <v>77300</v>
      </c>
      <c r="FA28" s="2">
        <v>1900</v>
      </c>
      <c r="FB28">
        <v>32200</v>
      </c>
      <c r="FC28">
        <v>800</v>
      </c>
      <c r="FD28" s="2">
        <v>43900</v>
      </c>
      <c r="FE28" s="2">
        <v>1100</v>
      </c>
      <c r="FF28">
        <v>27310</v>
      </c>
      <c r="FG28">
        <v>700</v>
      </c>
      <c r="FH28">
        <v>77</v>
      </c>
      <c r="FI28">
        <v>26</v>
      </c>
      <c r="FJ28">
        <v>1471</v>
      </c>
      <c r="FK28">
        <v>76</v>
      </c>
      <c r="FL28">
        <v>930</v>
      </c>
      <c r="FM28">
        <v>71</v>
      </c>
      <c r="FN28">
        <v>2590</v>
      </c>
      <c r="FO28">
        <v>210</v>
      </c>
      <c r="FP28">
        <v>20250</v>
      </c>
      <c r="FQ28">
        <v>670</v>
      </c>
      <c r="FR28">
        <v>7410</v>
      </c>
      <c r="FS28">
        <v>180</v>
      </c>
      <c r="FT28">
        <v>23.2</v>
      </c>
      <c r="FU28">
        <v>9</v>
      </c>
      <c r="FV28" t="s">
        <v>846</v>
      </c>
      <c r="FW28">
        <v>0</v>
      </c>
      <c r="FX28">
        <v>2.5394000000000001</v>
      </c>
      <c r="FY28">
        <v>1.391</v>
      </c>
      <c r="FZ28">
        <v>559.53</v>
      </c>
      <c r="GA28">
        <v>0.53825000000000001</v>
      </c>
      <c r="GB28">
        <v>2.1135999999999999</v>
      </c>
      <c r="GC28">
        <v>0.22375</v>
      </c>
      <c r="GD28">
        <v>0.1105</v>
      </c>
      <c r="GE28">
        <v>0.21324000000000001</v>
      </c>
      <c r="GF28">
        <v>0.16066</v>
      </c>
      <c r="GG28">
        <v>0.95277999999999996</v>
      </c>
      <c r="GH28">
        <v>0.36448000000000003</v>
      </c>
      <c r="GI28">
        <v>5.6319000000000001E-2</v>
      </c>
      <c r="GJ28">
        <v>0.38267000000000001</v>
      </c>
      <c r="GK28">
        <v>2.7532000000000001E-2</v>
      </c>
      <c r="GL28">
        <v>0.16438</v>
      </c>
      <c r="GM28">
        <v>0</v>
      </c>
      <c r="GN28">
        <v>8.5435999999999998E-2</v>
      </c>
      <c r="GO28">
        <v>0</v>
      </c>
      <c r="GP28">
        <v>0.13039999999999999</v>
      </c>
      <c r="GQ28">
        <v>0</v>
      </c>
      <c r="GR28">
        <v>0</v>
      </c>
      <c r="GS28">
        <v>6.5163000000000002</v>
      </c>
      <c r="GT28">
        <v>0.11376</v>
      </c>
      <c r="GU28">
        <v>0.20455999999999999</v>
      </c>
      <c r="GV28">
        <v>0.10335999999999999</v>
      </c>
      <c r="GW28">
        <v>4.3819999999999998E-2</v>
      </c>
      <c r="GX28">
        <v>1.3197E-2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526</v>
      </c>
      <c r="B29" t="s">
        <v>842</v>
      </c>
      <c r="C29" t="s">
        <v>527</v>
      </c>
      <c r="D29" t="s">
        <v>844</v>
      </c>
      <c r="E29" s="1">
        <v>1462.4494791666666</v>
      </c>
      <c r="F29">
        <v>42.194000000000003</v>
      </c>
      <c r="G29" t="s">
        <v>528</v>
      </c>
      <c r="H29" s="2">
        <v>4600000</v>
      </c>
      <c r="I29" s="2">
        <v>130000</v>
      </c>
      <c r="J29" s="2">
        <v>2863000</v>
      </c>
      <c r="K29" s="2">
        <v>90000</v>
      </c>
      <c r="L29">
        <v>56400</v>
      </c>
      <c r="M29">
        <v>290</v>
      </c>
      <c r="N29" s="2">
        <v>137000</v>
      </c>
      <c r="O29" s="2">
        <v>4100</v>
      </c>
      <c r="P29" s="2">
        <v>555000</v>
      </c>
      <c r="Q29" s="2">
        <v>12000</v>
      </c>
      <c r="R29">
        <v>24850</v>
      </c>
      <c r="S29">
        <v>360</v>
      </c>
      <c r="T29" s="2">
        <v>532000</v>
      </c>
      <c r="U29" s="2">
        <v>18000</v>
      </c>
      <c r="V29" s="2">
        <v>27600</v>
      </c>
      <c r="W29" s="2">
        <v>1000</v>
      </c>
      <c r="X29" s="2">
        <v>94700</v>
      </c>
      <c r="Y29" s="2">
        <v>3300</v>
      </c>
      <c r="Z29">
        <v>23320</v>
      </c>
      <c r="AA29">
        <v>770</v>
      </c>
      <c r="AB29">
        <v>28080</v>
      </c>
      <c r="AC29">
        <v>950</v>
      </c>
      <c r="AD29">
        <v>13370</v>
      </c>
      <c r="AE29">
        <v>490</v>
      </c>
      <c r="AF29">
        <v>11970</v>
      </c>
      <c r="AG29">
        <v>390</v>
      </c>
      <c r="AH29">
        <v>28400</v>
      </c>
      <c r="AI29">
        <v>850</v>
      </c>
      <c r="AJ29" s="2">
        <v>35800</v>
      </c>
      <c r="AK29" s="2">
        <v>1100</v>
      </c>
      <c r="AL29" s="2">
        <v>53200</v>
      </c>
      <c r="AM29" s="2">
        <v>1500</v>
      </c>
      <c r="AN29" s="2">
        <v>36300</v>
      </c>
      <c r="AO29" s="2">
        <v>1100</v>
      </c>
      <c r="AP29">
        <v>26770</v>
      </c>
      <c r="AQ29">
        <v>900</v>
      </c>
      <c r="AR29">
        <v>8480</v>
      </c>
      <c r="AS29">
        <v>300</v>
      </c>
      <c r="AT29">
        <v>8960</v>
      </c>
      <c r="AU29">
        <v>330</v>
      </c>
      <c r="AV29">
        <v>4700</v>
      </c>
      <c r="AW29">
        <v>200</v>
      </c>
      <c r="AX29">
        <v>301</v>
      </c>
      <c r="AY29">
        <v>23</v>
      </c>
      <c r="AZ29">
        <v>168</v>
      </c>
      <c r="BA29">
        <v>15</v>
      </c>
      <c r="BB29">
        <v>1727</v>
      </c>
      <c r="BC29">
        <v>44</v>
      </c>
      <c r="BD29">
        <v>964</v>
      </c>
      <c r="BE29">
        <v>40</v>
      </c>
      <c r="BF29">
        <v>2330</v>
      </c>
      <c r="BG29">
        <v>120</v>
      </c>
      <c r="BH29">
        <v>603</v>
      </c>
      <c r="BI29">
        <v>54</v>
      </c>
      <c r="BJ29">
        <v>13540</v>
      </c>
      <c r="BK29">
        <v>400</v>
      </c>
      <c r="BL29">
        <v>0</v>
      </c>
      <c r="BM29">
        <v>1</v>
      </c>
      <c r="BN29" s="2">
        <v>37000</v>
      </c>
      <c r="BO29" s="2">
        <v>1100</v>
      </c>
      <c r="BP29">
        <v>-4.7</v>
      </c>
      <c r="BQ29">
        <v>7</v>
      </c>
      <c r="BR29" s="2">
        <v>679000</v>
      </c>
      <c r="BS29" s="2">
        <v>20000</v>
      </c>
      <c r="BT29">
        <v>19440</v>
      </c>
      <c r="BU29">
        <v>800</v>
      </c>
      <c r="BV29">
        <v>532</v>
      </c>
      <c r="BW29">
        <v>26</v>
      </c>
      <c r="BX29">
        <v>2397</v>
      </c>
      <c r="BY29">
        <v>82</v>
      </c>
      <c r="BZ29">
        <v>105.2</v>
      </c>
      <c r="CA29">
        <v>3.9</v>
      </c>
      <c r="CB29">
        <v>372</v>
      </c>
      <c r="CC29">
        <v>13</v>
      </c>
      <c r="CD29">
        <v>71.8</v>
      </c>
      <c r="CE29">
        <v>2.4</v>
      </c>
      <c r="CF29">
        <v>572</v>
      </c>
      <c r="CG29">
        <v>19</v>
      </c>
      <c r="CH29">
        <v>281</v>
      </c>
      <c r="CI29">
        <v>10</v>
      </c>
      <c r="CJ29">
        <v>63.5</v>
      </c>
      <c r="CK29">
        <v>2.1</v>
      </c>
      <c r="CL29">
        <v>515</v>
      </c>
      <c r="CM29">
        <v>15</v>
      </c>
      <c r="CN29">
        <v>92.8</v>
      </c>
      <c r="CO29">
        <v>3</v>
      </c>
      <c r="CP29">
        <v>599</v>
      </c>
      <c r="CQ29">
        <v>17</v>
      </c>
      <c r="CR29">
        <v>97.7</v>
      </c>
      <c r="CS29">
        <v>2.9</v>
      </c>
      <c r="CT29">
        <v>215.8</v>
      </c>
      <c r="CU29">
        <v>7.2</v>
      </c>
      <c r="CV29">
        <v>22.33</v>
      </c>
      <c r="CW29">
        <v>0.79</v>
      </c>
      <c r="CX29">
        <v>110.2</v>
      </c>
      <c r="CY29">
        <v>4</v>
      </c>
      <c r="CZ29">
        <v>12.45</v>
      </c>
      <c r="DA29">
        <v>0.53</v>
      </c>
      <c r="DB29">
        <v>-8</v>
      </c>
      <c r="DC29">
        <v>23</v>
      </c>
      <c r="DD29">
        <v>30.2</v>
      </c>
      <c r="DE29">
        <v>5.8</v>
      </c>
      <c r="DF29">
        <v>22.15</v>
      </c>
      <c r="DG29">
        <v>0.56999999999999995</v>
      </c>
      <c r="DH29">
        <v>13.68</v>
      </c>
      <c r="DI29">
        <v>0.56999999999999995</v>
      </c>
      <c r="DJ29">
        <v>13.87</v>
      </c>
      <c r="DK29">
        <v>0.7</v>
      </c>
      <c r="DL29">
        <v>1.81</v>
      </c>
      <c r="DM29">
        <v>0.16</v>
      </c>
      <c r="DN29">
        <v>36.700000000000003</v>
      </c>
      <c r="DO29">
        <v>1.1000000000000001</v>
      </c>
      <c r="DP29">
        <v>2.325E-2</v>
      </c>
      <c r="DQ29">
        <v>1.9000000000000001E-4</v>
      </c>
      <c r="DR29">
        <v>5.359E-5</v>
      </c>
      <c r="DS29">
        <v>5.9999999999999997E-7</v>
      </c>
      <c r="DT29" s="2">
        <v>134700</v>
      </c>
      <c r="DU29" s="2">
        <v>4100</v>
      </c>
      <c r="DV29" s="2">
        <v>2785000</v>
      </c>
      <c r="DW29" s="2">
        <v>90000</v>
      </c>
      <c r="DX29">
        <v>-190</v>
      </c>
      <c r="DY29">
        <v>290</v>
      </c>
      <c r="DZ29" s="2">
        <v>405000</v>
      </c>
      <c r="EA29" s="2">
        <v>12000</v>
      </c>
      <c r="EB29">
        <v>7650</v>
      </c>
      <c r="EC29">
        <v>360</v>
      </c>
      <c r="ED29" s="2">
        <v>532000</v>
      </c>
      <c r="EE29" s="2">
        <v>18000</v>
      </c>
      <c r="EF29" s="2">
        <v>27600</v>
      </c>
      <c r="EG29" s="2">
        <v>1000</v>
      </c>
      <c r="EH29" s="2">
        <v>94700</v>
      </c>
      <c r="EI29" s="2">
        <v>3300</v>
      </c>
      <c r="EJ29">
        <v>23320</v>
      </c>
      <c r="EK29">
        <v>770</v>
      </c>
      <c r="EL29">
        <v>28080</v>
      </c>
      <c r="EM29">
        <v>950</v>
      </c>
      <c r="EN29">
        <v>13370</v>
      </c>
      <c r="EO29">
        <v>490</v>
      </c>
      <c r="EP29">
        <v>11970</v>
      </c>
      <c r="EQ29">
        <v>390</v>
      </c>
      <c r="ER29">
        <v>28400</v>
      </c>
      <c r="ES29">
        <v>850</v>
      </c>
      <c r="ET29" s="2">
        <v>35800</v>
      </c>
      <c r="EU29" s="2">
        <v>1100</v>
      </c>
      <c r="EV29" s="2">
        <v>53200</v>
      </c>
      <c r="EW29" s="2">
        <v>1500</v>
      </c>
      <c r="EX29" s="2">
        <v>36300</v>
      </c>
      <c r="EY29" s="2">
        <v>1100</v>
      </c>
      <c r="EZ29">
        <v>26770</v>
      </c>
      <c r="FA29">
        <v>900</v>
      </c>
      <c r="FB29">
        <v>8480</v>
      </c>
      <c r="FC29">
        <v>300</v>
      </c>
      <c r="FD29">
        <v>8960</v>
      </c>
      <c r="FE29">
        <v>330</v>
      </c>
      <c r="FF29">
        <v>4700</v>
      </c>
      <c r="FG29">
        <v>200</v>
      </c>
      <c r="FH29">
        <v>78</v>
      </c>
      <c r="FI29">
        <v>15</v>
      </c>
      <c r="FJ29">
        <v>1724</v>
      </c>
      <c r="FK29">
        <v>44</v>
      </c>
      <c r="FL29">
        <v>964</v>
      </c>
      <c r="FM29">
        <v>40</v>
      </c>
      <c r="FN29">
        <v>2330</v>
      </c>
      <c r="FO29">
        <v>120</v>
      </c>
      <c r="FP29">
        <v>603</v>
      </c>
      <c r="FQ29">
        <v>54</v>
      </c>
      <c r="FR29">
        <v>13540</v>
      </c>
      <c r="FS29">
        <v>400</v>
      </c>
      <c r="FT29">
        <v>-7.2105399000000001E-3</v>
      </c>
      <c r="FU29">
        <v>1.6000000000000001E-9</v>
      </c>
      <c r="FV29" t="s">
        <v>846</v>
      </c>
      <c r="FW29">
        <v>0</v>
      </c>
      <c r="FX29">
        <v>1.4390000000000001</v>
      </c>
      <c r="FY29">
        <v>1.0375000000000001</v>
      </c>
      <c r="FZ29">
        <v>715.02</v>
      </c>
      <c r="GA29">
        <v>0.53376000000000001</v>
      </c>
      <c r="GB29">
        <v>1.931</v>
      </c>
      <c r="GC29">
        <v>2.9371999999999998</v>
      </c>
      <c r="GD29">
        <v>0.19255</v>
      </c>
      <c r="GE29">
        <v>0.43398999999999999</v>
      </c>
      <c r="GF29">
        <v>0.39428000000000002</v>
      </c>
      <c r="GG29">
        <v>1.3942000000000001</v>
      </c>
      <c r="GH29">
        <v>0.63541999999999998</v>
      </c>
      <c r="GI29">
        <v>5.1725E-2</v>
      </c>
      <c r="GJ29">
        <v>0.24454999999999999</v>
      </c>
      <c r="GK29">
        <v>4.7039999999999998E-2</v>
      </c>
      <c r="GL29">
        <v>0.56479999999999997</v>
      </c>
      <c r="GM29">
        <v>0.13550000000000001</v>
      </c>
      <c r="GN29">
        <v>0.18511</v>
      </c>
      <c r="GO29">
        <v>4.7747999999999999E-2</v>
      </c>
      <c r="GP29">
        <v>0.35611999999999999</v>
      </c>
      <c r="GQ29">
        <v>4.2687999999999997E-2</v>
      </c>
      <c r="GR29">
        <v>426.88</v>
      </c>
      <c r="GS29">
        <v>5.3102999999999998</v>
      </c>
      <c r="GT29">
        <v>7.8808000000000003E-2</v>
      </c>
      <c r="GU29">
        <v>0.13769000000000001</v>
      </c>
      <c r="GV29">
        <v>9.5753000000000005E-2</v>
      </c>
      <c r="GW29">
        <v>6.8917000000000006E-2</v>
      </c>
      <c r="GX29">
        <v>1.091E-2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529</v>
      </c>
      <c r="B30" t="s">
        <v>842</v>
      </c>
      <c r="C30" t="s">
        <v>530</v>
      </c>
      <c r="D30" t="s">
        <v>844</v>
      </c>
      <c r="E30" s="1">
        <v>1462.4502777777777</v>
      </c>
      <c r="F30">
        <v>39.85</v>
      </c>
      <c r="G30" t="s">
        <v>531</v>
      </c>
      <c r="H30" s="2">
        <v>6300000</v>
      </c>
      <c r="I30" s="2">
        <v>200000</v>
      </c>
      <c r="J30" s="2">
        <v>3050000</v>
      </c>
      <c r="K30" s="2">
        <v>100000</v>
      </c>
      <c r="L30">
        <v>57710</v>
      </c>
      <c r="M30">
        <v>300</v>
      </c>
      <c r="N30" s="2">
        <v>145600</v>
      </c>
      <c r="O30" s="2">
        <v>4900</v>
      </c>
      <c r="P30" s="2">
        <v>238700</v>
      </c>
      <c r="Q30" s="2">
        <v>3200</v>
      </c>
      <c r="R30">
        <v>22410</v>
      </c>
      <c r="S30">
        <v>310</v>
      </c>
      <c r="T30" s="2">
        <v>798000</v>
      </c>
      <c r="U30" s="2">
        <v>26000</v>
      </c>
      <c r="V30" s="2">
        <v>376000</v>
      </c>
      <c r="W30" s="2">
        <v>13000</v>
      </c>
      <c r="X30" s="2">
        <v>957000</v>
      </c>
      <c r="Y30" s="2">
        <v>32000</v>
      </c>
      <c r="Z30" s="2">
        <v>177600</v>
      </c>
      <c r="AA30" s="2">
        <v>6000</v>
      </c>
      <c r="AB30" s="2">
        <v>154600</v>
      </c>
      <c r="AC30" s="2">
        <v>4900</v>
      </c>
      <c r="AD30" s="2">
        <v>34400</v>
      </c>
      <c r="AE30" s="2">
        <v>1100</v>
      </c>
      <c r="AF30">
        <v>12120</v>
      </c>
      <c r="AG30">
        <v>390</v>
      </c>
      <c r="AH30" s="2">
        <v>41400</v>
      </c>
      <c r="AI30" s="2">
        <v>1300</v>
      </c>
      <c r="AJ30" s="2">
        <v>41800</v>
      </c>
      <c r="AK30" s="2">
        <v>1400</v>
      </c>
      <c r="AL30" s="2">
        <v>60900</v>
      </c>
      <c r="AM30" s="2">
        <v>1900</v>
      </c>
      <c r="AN30" s="2">
        <v>47900</v>
      </c>
      <c r="AO30" s="2">
        <v>1500</v>
      </c>
      <c r="AP30" s="2">
        <v>40300</v>
      </c>
      <c r="AQ30" s="2">
        <v>1400</v>
      </c>
      <c r="AR30">
        <v>14460</v>
      </c>
      <c r="AS30">
        <v>430</v>
      </c>
      <c r="AT30">
        <v>16670</v>
      </c>
      <c r="AU30">
        <v>520</v>
      </c>
      <c r="AV30">
        <v>9370</v>
      </c>
      <c r="AW30">
        <v>350</v>
      </c>
      <c r="AX30">
        <v>312</v>
      </c>
      <c r="AY30">
        <v>25</v>
      </c>
      <c r="AZ30">
        <v>122</v>
      </c>
      <c r="BA30">
        <v>14</v>
      </c>
      <c r="BB30">
        <v>530</v>
      </c>
      <c r="BC30">
        <v>27</v>
      </c>
      <c r="BD30">
        <v>353</v>
      </c>
      <c r="BE30">
        <v>22</v>
      </c>
      <c r="BF30">
        <v>922</v>
      </c>
      <c r="BG30">
        <v>62</v>
      </c>
      <c r="BH30">
        <v>6100</v>
      </c>
      <c r="BI30">
        <v>230</v>
      </c>
      <c r="BJ30">
        <v>2590</v>
      </c>
      <c r="BK30">
        <v>85</v>
      </c>
      <c r="BL30">
        <v>7.1</v>
      </c>
      <c r="BM30">
        <v>3.1</v>
      </c>
      <c r="BN30" s="2">
        <v>41300</v>
      </c>
      <c r="BO30" s="2">
        <v>1400</v>
      </c>
      <c r="BP30">
        <v>24</v>
      </c>
      <c r="BQ30">
        <v>7.1</v>
      </c>
      <c r="BR30" s="2">
        <v>722000</v>
      </c>
      <c r="BS30" s="2">
        <v>25000</v>
      </c>
      <c r="BT30">
        <v>3180</v>
      </c>
      <c r="BU30">
        <v>140</v>
      </c>
      <c r="BV30">
        <v>355</v>
      </c>
      <c r="BW30">
        <v>21</v>
      </c>
      <c r="BX30">
        <v>3600</v>
      </c>
      <c r="BY30">
        <v>120</v>
      </c>
      <c r="BZ30">
        <v>1443</v>
      </c>
      <c r="CA30">
        <v>51</v>
      </c>
      <c r="CB30">
        <v>3770</v>
      </c>
      <c r="CC30">
        <v>120</v>
      </c>
      <c r="CD30">
        <v>547</v>
      </c>
      <c r="CE30">
        <v>19</v>
      </c>
      <c r="CF30">
        <v>3130</v>
      </c>
      <c r="CG30">
        <v>100</v>
      </c>
      <c r="CH30">
        <v>723</v>
      </c>
      <c r="CI30">
        <v>23</v>
      </c>
      <c r="CJ30">
        <v>64.2</v>
      </c>
      <c r="CK30">
        <v>2.1</v>
      </c>
      <c r="CL30">
        <v>751</v>
      </c>
      <c r="CM30">
        <v>24</v>
      </c>
      <c r="CN30">
        <v>108.7</v>
      </c>
      <c r="CO30">
        <v>3.5</v>
      </c>
      <c r="CP30">
        <v>687</v>
      </c>
      <c r="CQ30">
        <v>22</v>
      </c>
      <c r="CR30">
        <v>128.9</v>
      </c>
      <c r="CS30">
        <v>4</v>
      </c>
      <c r="CT30">
        <v>326</v>
      </c>
      <c r="CU30">
        <v>11</v>
      </c>
      <c r="CV30">
        <v>38.1</v>
      </c>
      <c r="CW30">
        <v>1.1000000000000001</v>
      </c>
      <c r="CX30">
        <v>205.3</v>
      </c>
      <c r="CY30">
        <v>6.3</v>
      </c>
      <c r="CZ30">
        <v>24.84</v>
      </c>
      <c r="DA30">
        <v>0.92</v>
      </c>
      <c r="DB30">
        <v>-16</v>
      </c>
      <c r="DC30">
        <v>25</v>
      </c>
      <c r="DD30">
        <v>12.9</v>
      </c>
      <c r="DE30">
        <v>6</v>
      </c>
      <c r="DF30">
        <v>6.77</v>
      </c>
      <c r="DG30">
        <v>0.34</v>
      </c>
      <c r="DH30">
        <v>5.01</v>
      </c>
      <c r="DI30">
        <v>0.31</v>
      </c>
      <c r="DJ30">
        <v>5.48</v>
      </c>
      <c r="DK30">
        <v>0.37</v>
      </c>
      <c r="DL30">
        <v>18.3</v>
      </c>
      <c r="DM30">
        <v>0.68</v>
      </c>
      <c r="DN30">
        <v>7.02</v>
      </c>
      <c r="DO30">
        <v>0.23</v>
      </c>
      <c r="DP30">
        <v>-29</v>
      </c>
      <c r="DQ30">
        <v>12</v>
      </c>
      <c r="DR30">
        <v>9.5799999999999998E-6</v>
      </c>
      <c r="DS30">
        <v>2.1E-7</v>
      </c>
      <c r="DT30" s="2">
        <v>143400</v>
      </c>
      <c r="DU30" s="2">
        <v>4900</v>
      </c>
      <c r="DV30" s="2">
        <v>2970000</v>
      </c>
      <c r="DW30" s="2">
        <v>100000</v>
      </c>
      <c r="DX30">
        <v>1030</v>
      </c>
      <c r="DY30">
        <v>300</v>
      </c>
      <c r="DZ30" s="2">
        <v>90300</v>
      </c>
      <c r="EA30" s="2">
        <v>3200</v>
      </c>
      <c r="EB30">
        <v>5250</v>
      </c>
      <c r="EC30">
        <v>310</v>
      </c>
      <c r="ED30" s="2">
        <v>798000</v>
      </c>
      <c r="EE30" s="2">
        <v>26000</v>
      </c>
      <c r="EF30" s="2">
        <v>376000</v>
      </c>
      <c r="EG30" s="2">
        <v>13000</v>
      </c>
      <c r="EH30" s="2">
        <v>957000</v>
      </c>
      <c r="EI30" s="2">
        <v>32000</v>
      </c>
      <c r="EJ30" s="2">
        <v>177600</v>
      </c>
      <c r="EK30" s="2">
        <v>6000</v>
      </c>
      <c r="EL30" s="2">
        <v>154600</v>
      </c>
      <c r="EM30" s="2">
        <v>4900</v>
      </c>
      <c r="EN30" s="2">
        <v>34400</v>
      </c>
      <c r="EO30" s="2">
        <v>1100</v>
      </c>
      <c r="EP30">
        <v>12120</v>
      </c>
      <c r="EQ30">
        <v>390</v>
      </c>
      <c r="ER30" s="2">
        <v>41400</v>
      </c>
      <c r="ES30" s="2">
        <v>1300</v>
      </c>
      <c r="ET30" s="2">
        <v>41800</v>
      </c>
      <c r="EU30" s="2">
        <v>1400</v>
      </c>
      <c r="EV30" s="2">
        <v>60900</v>
      </c>
      <c r="EW30" s="2">
        <v>1900</v>
      </c>
      <c r="EX30" s="2">
        <v>47900</v>
      </c>
      <c r="EY30" s="2">
        <v>1500</v>
      </c>
      <c r="EZ30" s="2">
        <v>40300</v>
      </c>
      <c r="FA30" s="2">
        <v>1400</v>
      </c>
      <c r="FB30">
        <v>14460</v>
      </c>
      <c r="FC30">
        <v>430</v>
      </c>
      <c r="FD30">
        <v>16670</v>
      </c>
      <c r="FE30">
        <v>520</v>
      </c>
      <c r="FF30">
        <v>9370</v>
      </c>
      <c r="FG30">
        <v>350</v>
      </c>
      <c r="FH30">
        <v>30</v>
      </c>
      <c r="FI30">
        <v>14</v>
      </c>
      <c r="FJ30">
        <v>527</v>
      </c>
      <c r="FK30">
        <v>27</v>
      </c>
      <c r="FL30">
        <v>353</v>
      </c>
      <c r="FM30">
        <v>22</v>
      </c>
      <c r="FN30">
        <v>922</v>
      </c>
      <c r="FO30">
        <v>62</v>
      </c>
      <c r="FP30">
        <v>6100</v>
      </c>
      <c r="FQ30">
        <v>230</v>
      </c>
      <c r="FR30">
        <v>2590</v>
      </c>
      <c r="FS30">
        <v>85</v>
      </c>
      <c r="FT30">
        <v>7.1</v>
      </c>
      <c r="FU30">
        <v>3.1</v>
      </c>
      <c r="FV30" t="s">
        <v>846</v>
      </c>
      <c r="FW30">
        <v>0</v>
      </c>
      <c r="FX30">
        <v>1.7981</v>
      </c>
      <c r="FY30">
        <v>1.0123</v>
      </c>
      <c r="FZ30">
        <v>637.25</v>
      </c>
      <c r="GA30">
        <v>0.60360000000000003</v>
      </c>
      <c r="GB30">
        <v>1.6694</v>
      </c>
      <c r="GC30">
        <v>0.31609999999999999</v>
      </c>
      <c r="GD30">
        <v>0.1108</v>
      </c>
      <c r="GE30">
        <v>0.21732000000000001</v>
      </c>
      <c r="GF30">
        <v>0.10621</v>
      </c>
      <c r="GG30">
        <v>0.99939999999999996</v>
      </c>
      <c r="GH30">
        <v>0.36209000000000002</v>
      </c>
      <c r="GI30">
        <v>0.12205000000000001</v>
      </c>
      <c r="GJ30">
        <v>0.4178</v>
      </c>
      <c r="GK30">
        <v>8.0226000000000006E-2</v>
      </c>
      <c r="GL30">
        <v>0.27727000000000002</v>
      </c>
      <c r="GM30">
        <v>7.4351E-2</v>
      </c>
      <c r="GN30">
        <v>0.19857</v>
      </c>
      <c r="GO30">
        <v>5.5402E-2</v>
      </c>
      <c r="GP30">
        <v>0</v>
      </c>
      <c r="GQ30">
        <v>3.8372999999999997E-2</v>
      </c>
      <c r="GR30">
        <v>383.73</v>
      </c>
      <c r="GS30">
        <v>6.4119999999999999</v>
      </c>
      <c r="GT30">
        <v>8.2862000000000005E-2</v>
      </c>
      <c r="GU30">
        <v>0.12561</v>
      </c>
      <c r="GV30">
        <v>0.13150999999999999</v>
      </c>
      <c r="GW30">
        <v>0</v>
      </c>
      <c r="GX30">
        <v>2.9964000000000001E-2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532</v>
      </c>
      <c r="B31" t="s">
        <v>842</v>
      </c>
      <c r="C31" t="s">
        <v>533</v>
      </c>
      <c r="D31" t="s">
        <v>844</v>
      </c>
      <c r="E31" s="1">
        <v>1462.4510300925926</v>
      </c>
      <c r="F31">
        <v>41.412999999999997</v>
      </c>
      <c r="G31" t="s">
        <v>534</v>
      </c>
      <c r="H31" s="2">
        <v>6500000</v>
      </c>
      <c r="I31" s="2">
        <v>200000</v>
      </c>
      <c r="J31" s="2">
        <v>3030000</v>
      </c>
      <c r="K31" s="2">
        <v>110000</v>
      </c>
      <c r="L31">
        <v>57700</v>
      </c>
      <c r="M31">
        <v>320</v>
      </c>
      <c r="N31" s="2">
        <v>148200</v>
      </c>
      <c r="O31" s="2">
        <v>5000</v>
      </c>
      <c r="P31" s="2">
        <v>239500</v>
      </c>
      <c r="Q31" s="2">
        <v>3000</v>
      </c>
      <c r="R31">
        <v>31950</v>
      </c>
      <c r="S31">
        <v>540</v>
      </c>
      <c r="T31" s="2">
        <v>373000</v>
      </c>
      <c r="U31" s="2">
        <v>14000</v>
      </c>
      <c r="V31" s="2">
        <v>374000</v>
      </c>
      <c r="W31" s="2">
        <v>12000</v>
      </c>
      <c r="X31" s="2">
        <v>1464000</v>
      </c>
      <c r="Y31" s="2">
        <v>49000</v>
      </c>
      <c r="Z31" s="2">
        <v>279900</v>
      </c>
      <c r="AA31" s="2">
        <v>9200</v>
      </c>
      <c r="AB31" s="2">
        <v>219700</v>
      </c>
      <c r="AC31" s="2">
        <v>6100</v>
      </c>
      <c r="AD31">
        <v>30040</v>
      </c>
      <c r="AE31">
        <v>930</v>
      </c>
      <c r="AF31">
        <v>18620</v>
      </c>
      <c r="AG31">
        <v>610</v>
      </c>
      <c r="AH31">
        <v>24470</v>
      </c>
      <c r="AI31">
        <v>770</v>
      </c>
      <c r="AJ31">
        <v>20950</v>
      </c>
      <c r="AK31">
        <v>760</v>
      </c>
      <c r="AL31" s="2">
        <v>28500</v>
      </c>
      <c r="AM31" s="2">
        <v>1000</v>
      </c>
      <c r="AN31">
        <v>21670</v>
      </c>
      <c r="AO31">
        <v>820</v>
      </c>
      <c r="AP31">
        <v>19710</v>
      </c>
      <c r="AQ31">
        <v>740</v>
      </c>
      <c r="AR31">
        <v>8060</v>
      </c>
      <c r="AS31">
        <v>320</v>
      </c>
      <c r="AT31">
        <v>11340</v>
      </c>
      <c r="AU31">
        <v>410</v>
      </c>
      <c r="AV31">
        <v>7470</v>
      </c>
      <c r="AW31">
        <v>280</v>
      </c>
      <c r="AX31">
        <v>300</v>
      </c>
      <c r="AY31">
        <v>22</v>
      </c>
      <c r="AZ31">
        <v>118</v>
      </c>
      <c r="BA31">
        <v>14</v>
      </c>
      <c r="BB31">
        <v>4800</v>
      </c>
      <c r="BC31">
        <v>130</v>
      </c>
      <c r="BD31">
        <v>776</v>
      </c>
      <c r="BE31">
        <v>42</v>
      </c>
      <c r="BF31">
        <v>2640</v>
      </c>
      <c r="BG31">
        <v>120</v>
      </c>
      <c r="BH31">
        <v>26800</v>
      </c>
      <c r="BI31">
        <v>820</v>
      </c>
      <c r="BJ31">
        <v>18540</v>
      </c>
      <c r="BK31">
        <v>600</v>
      </c>
      <c r="BL31">
        <v>32.9</v>
      </c>
      <c r="BM31">
        <v>6.1</v>
      </c>
      <c r="BN31" s="2">
        <v>43400</v>
      </c>
      <c r="BO31" s="2">
        <v>1600</v>
      </c>
      <c r="BP31">
        <v>23</v>
      </c>
      <c r="BQ31">
        <v>7.3</v>
      </c>
      <c r="BR31" s="2">
        <v>736000</v>
      </c>
      <c r="BS31" s="2">
        <v>25000</v>
      </c>
      <c r="BT31">
        <v>2521</v>
      </c>
      <c r="BU31">
        <v>99</v>
      </c>
      <c r="BV31">
        <v>977</v>
      </c>
      <c r="BW31">
        <v>36</v>
      </c>
      <c r="BX31">
        <v>1683</v>
      </c>
      <c r="BY31">
        <v>64</v>
      </c>
      <c r="BZ31">
        <v>1442</v>
      </c>
      <c r="CA31">
        <v>46</v>
      </c>
      <c r="CB31">
        <v>5760</v>
      </c>
      <c r="CC31">
        <v>190</v>
      </c>
      <c r="CD31">
        <v>864</v>
      </c>
      <c r="CE31">
        <v>28</v>
      </c>
      <c r="CF31">
        <v>4420</v>
      </c>
      <c r="CG31">
        <v>120</v>
      </c>
      <c r="CH31">
        <v>632</v>
      </c>
      <c r="CI31">
        <v>20</v>
      </c>
      <c r="CJ31">
        <v>98.7</v>
      </c>
      <c r="CK31">
        <v>3.2</v>
      </c>
      <c r="CL31">
        <v>444</v>
      </c>
      <c r="CM31">
        <v>14</v>
      </c>
      <c r="CN31">
        <v>54.4</v>
      </c>
      <c r="CO31">
        <v>2</v>
      </c>
      <c r="CP31">
        <v>321</v>
      </c>
      <c r="CQ31">
        <v>12</v>
      </c>
      <c r="CR31">
        <v>58.3</v>
      </c>
      <c r="CS31">
        <v>2.2000000000000002</v>
      </c>
      <c r="CT31">
        <v>159.30000000000001</v>
      </c>
      <c r="CU31">
        <v>6</v>
      </c>
      <c r="CV31">
        <v>21.22</v>
      </c>
      <c r="CW31">
        <v>0.83</v>
      </c>
      <c r="CX31">
        <v>139.80000000000001</v>
      </c>
      <c r="CY31">
        <v>5</v>
      </c>
      <c r="CZ31">
        <v>19.8</v>
      </c>
      <c r="DA31">
        <v>0.74</v>
      </c>
      <c r="DB31">
        <v>-47</v>
      </c>
      <c r="DC31">
        <v>22</v>
      </c>
      <c r="DD31">
        <v>11.3</v>
      </c>
      <c r="DE31">
        <v>6.6</v>
      </c>
      <c r="DF31">
        <v>61.6</v>
      </c>
      <c r="DG31">
        <v>1.7</v>
      </c>
      <c r="DH31">
        <v>11.02</v>
      </c>
      <c r="DI31">
        <v>0.59</v>
      </c>
      <c r="DJ31">
        <v>15.69</v>
      </c>
      <c r="DK31">
        <v>0.69</v>
      </c>
      <c r="DL31">
        <v>80.5</v>
      </c>
      <c r="DM31">
        <v>2.5</v>
      </c>
      <c r="DN31">
        <v>50.2</v>
      </c>
      <c r="DO31">
        <v>1.6</v>
      </c>
      <c r="DP31">
        <v>-178</v>
      </c>
      <c r="DQ31">
        <v>32</v>
      </c>
      <c r="DR31">
        <v>6.7500000000000001E-5</v>
      </c>
      <c r="DS31">
        <v>1.1000000000000001E-6</v>
      </c>
      <c r="DT31" s="2">
        <v>146000</v>
      </c>
      <c r="DU31" s="2">
        <v>5000</v>
      </c>
      <c r="DV31" s="2">
        <v>2950000</v>
      </c>
      <c r="DW31" s="2">
        <v>110000</v>
      </c>
      <c r="DX31">
        <v>1020</v>
      </c>
      <c r="DY31">
        <v>320</v>
      </c>
      <c r="DZ31" s="2">
        <v>91500</v>
      </c>
      <c r="EA31" s="2">
        <v>3000</v>
      </c>
      <c r="EB31">
        <v>14850</v>
      </c>
      <c r="EC31">
        <v>540</v>
      </c>
      <c r="ED31" s="2">
        <v>373000</v>
      </c>
      <c r="EE31" s="2">
        <v>14000</v>
      </c>
      <c r="EF31" s="2">
        <v>374000</v>
      </c>
      <c r="EG31" s="2">
        <v>12000</v>
      </c>
      <c r="EH31" s="2">
        <v>1464000</v>
      </c>
      <c r="EI31" s="2">
        <v>49000</v>
      </c>
      <c r="EJ31" s="2">
        <v>279900</v>
      </c>
      <c r="EK31" s="2">
        <v>9200</v>
      </c>
      <c r="EL31" s="2">
        <v>219700</v>
      </c>
      <c r="EM31" s="2">
        <v>6100</v>
      </c>
      <c r="EN31">
        <v>30040</v>
      </c>
      <c r="EO31">
        <v>930</v>
      </c>
      <c r="EP31">
        <v>18620</v>
      </c>
      <c r="EQ31">
        <v>610</v>
      </c>
      <c r="ER31">
        <v>24470</v>
      </c>
      <c r="ES31">
        <v>770</v>
      </c>
      <c r="ET31">
        <v>20950</v>
      </c>
      <c r="EU31">
        <v>760</v>
      </c>
      <c r="EV31" s="2">
        <v>28500</v>
      </c>
      <c r="EW31" s="2">
        <v>1000</v>
      </c>
      <c r="EX31">
        <v>21670</v>
      </c>
      <c r="EY31">
        <v>820</v>
      </c>
      <c r="EZ31">
        <v>19710</v>
      </c>
      <c r="FA31">
        <v>740</v>
      </c>
      <c r="FB31">
        <v>8060</v>
      </c>
      <c r="FC31">
        <v>320</v>
      </c>
      <c r="FD31">
        <v>11340</v>
      </c>
      <c r="FE31">
        <v>410</v>
      </c>
      <c r="FF31">
        <v>7470</v>
      </c>
      <c r="FG31">
        <v>280</v>
      </c>
      <c r="FH31">
        <v>24</v>
      </c>
      <c r="FI31">
        <v>14</v>
      </c>
      <c r="FJ31">
        <v>4800</v>
      </c>
      <c r="FK31">
        <v>130</v>
      </c>
      <c r="FL31">
        <v>775</v>
      </c>
      <c r="FM31">
        <v>42</v>
      </c>
      <c r="FN31">
        <v>2640</v>
      </c>
      <c r="FO31">
        <v>120</v>
      </c>
      <c r="FP31">
        <v>26800</v>
      </c>
      <c r="FQ31">
        <v>820</v>
      </c>
      <c r="FR31">
        <v>18540</v>
      </c>
      <c r="FS31">
        <v>600</v>
      </c>
      <c r="FT31">
        <v>32.9</v>
      </c>
      <c r="FU31">
        <v>6.1</v>
      </c>
      <c r="FV31" t="s">
        <v>846</v>
      </c>
      <c r="FW31">
        <v>0</v>
      </c>
      <c r="FX31">
        <v>1.3526</v>
      </c>
      <c r="FY31">
        <v>1.4305000000000001</v>
      </c>
      <c r="FZ31">
        <v>826.52</v>
      </c>
      <c r="GA31">
        <v>0.53254999999999997</v>
      </c>
      <c r="GB31">
        <v>1.5686</v>
      </c>
      <c r="GC31">
        <v>1.1830000000000001</v>
      </c>
      <c r="GD31">
        <v>1.4298</v>
      </c>
      <c r="GE31">
        <v>1.9733000000000001</v>
      </c>
      <c r="GF31">
        <v>0.50531999999999999</v>
      </c>
      <c r="GG31">
        <v>1.5571999999999999</v>
      </c>
      <c r="GH31">
        <v>0.82196000000000002</v>
      </c>
      <c r="GI31">
        <v>0</v>
      </c>
      <c r="GJ31">
        <v>0.38993</v>
      </c>
      <c r="GK31">
        <v>4.2377999999999999E-2</v>
      </c>
      <c r="GL31">
        <v>0.13436000000000001</v>
      </c>
      <c r="GM31">
        <v>9.6229999999999996E-2</v>
      </c>
      <c r="GN31">
        <v>0.20984</v>
      </c>
      <c r="GO31">
        <v>3.1371999999999997E-2</v>
      </c>
      <c r="GP31">
        <v>0.20097999999999999</v>
      </c>
      <c r="GQ31">
        <v>0</v>
      </c>
      <c r="GR31">
        <v>0</v>
      </c>
      <c r="GS31">
        <v>6.6139000000000001</v>
      </c>
      <c r="GT31">
        <v>7.6439000000000007E-2</v>
      </c>
      <c r="GU31">
        <v>0.12204</v>
      </c>
      <c r="GV31">
        <v>7.0874999999999994E-2</v>
      </c>
      <c r="GW31">
        <v>3.5791999999999997E-2</v>
      </c>
      <c r="GX31">
        <v>1.7592E-2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535</v>
      </c>
      <c r="B32" t="s">
        <v>842</v>
      </c>
      <c r="C32" t="s">
        <v>536</v>
      </c>
      <c r="D32" t="s">
        <v>844</v>
      </c>
      <c r="E32" s="1">
        <v>1462.4517939814814</v>
      </c>
      <c r="F32">
        <v>40.631</v>
      </c>
      <c r="G32" t="s">
        <v>537</v>
      </c>
      <c r="H32" s="2">
        <v>4180000</v>
      </c>
      <c r="I32" s="2">
        <v>140000</v>
      </c>
      <c r="J32" s="2">
        <v>3020000</v>
      </c>
      <c r="K32" s="2">
        <v>100000</v>
      </c>
      <c r="L32">
        <v>57860</v>
      </c>
      <c r="M32">
        <v>300</v>
      </c>
      <c r="N32" s="2">
        <v>144900</v>
      </c>
      <c r="O32" s="2">
        <v>5000</v>
      </c>
      <c r="P32" s="2">
        <v>237200</v>
      </c>
      <c r="Q32" s="2">
        <v>3400</v>
      </c>
      <c r="R32">
        <v>33780</v>
      </c>
      <c r="S32">
        <v>600</v>
      </c>
      <c r="T32" s="2">
        <v>355000</v>
      </c>
      <c r="U32" s="2">
        <v>14000</v>
      </c>
      <c r="V32">
        <v>19800</v>
      </c>
      <c r="W32">
        <v>910</v>
      </c>
      <c r="X32" s="2">
        <v>68700</v>
      </c>
      <c r="Y32" s="2">
        <v>2500</v>
      </c>
      <c r="Z32">
        <v>18180</v>
      </c>
      <c r="AA32">
        <v>850</v>
      </c>
      <c r="AB32">
        <v>22800</v>
      </c>
      <c r="AC32">
        <v>930</v>
      </c>
      <c r="AD32">
        <v>10920</v>
      </c>
      <c r="AE32">
        <v>480</v>
      </c>
      <c r="AF32">
        <v>6040</v>
      </c>
      <c r="AG32">
        <v>270</v>
      </c>
      <c r="AH32" s="2">
        <v>26800</v>
      </c>
      <c r="AI32" s="2">
        <v>1000</v>
      </c>
      <c r="AJ32" s="2">
        <v>35900</v>
      </c>
      <c r="AK32" s="2">
        <v>1400</v>
      </c>
      <c r="AL32" s="2">
        <v>46400</v>
      </c>
      <c r="AM32" s="2">
        <v>1800</v>
      </c>
      <c r="AN32">
        <v>22120</v>
      </c>
      <c r="AO32">
        <v>930</v>
      </c>
      <c r="AP32">
        <v>12500</v>
      </c>
      <c r="AQ32">
        <v>490</v>
      </c>
      <c r="AR32">
        <v>3470</v>
      </c>
      <c r="AS32">
        <v>170</v>
      </c>
      <c r="AT32">
        <v>3630</v>
      </c>
      <c r="AU32">
        <v>180</v>
      </c>
      <c r="AV32">
        <v>2050</v>
      </c>
      <c r="AW32">
        <v>120</v>
      </c>
      <c r="AX32">
        <v>309</v>
      </c>
      <c r="AY32">
        <v>23</v>
      </c>
      <c r="AZ32">
        <v>196</v>
      </c>
      <c r="BA32">
        <v>17</v>
      </c>
      <c r="BB32">
        <v>2028</v>
      </c>
      <c r="BC32">
        <v>69</v>
      </c>
      <c r="BD32">
        <v>1351</v>
      </c>
      <c r="BE32">
        <v>58</v>
      </c>
      <c r="BF32">
        <v>3240</v>
      </c>
      <c r="BG32">
        <v>140</v>
      </c>
      <c r="BH32">
        <v>224</v>
      </c>
      <c r="BI32">
        <v>30</v>
      </c>
      <c r="BJ32">
        <v>9820</v>
      </c>
      <c r="BK32">
        <v>460</v>
      </c>
      <c r="BL32">
        <v>0</v>
      </c>
      <c r="BM32">
        <v>1</v>
      </c>
      <c r="BN32" s="2">
        <v>46000</v>
      </c>
      <c r="BO32" s="2">
        <v>1500</v>
      </c>
      <c r="BP32">
        <v>24.4</v>
      </c>
      <c r="BQ32">
        <v>6.4</v>
      </c>
      <c r="BR32" s="2">
        <v>719000</v>
      </c>
      <c r="BS32" s="2">
        <v>25000</v>
      </c>
      <c r="BT32">
        <v>2035</v>
      </c>
      <c r="BU32">
        <v>88</v>
      </c>
      <c r="BV32">
        <v>1071</v>
      </c>
      <c r="BW32">
        <v>39</v>
      </c>
      <c r="BX32">
        <v>1603</v>
      </c>
      <c r="BY32">
        <v>61</v>
      </c>
      <c r="BZ32">
        <v>76.8</v>
      </c>
      <c r="CA32">
        <v>3.5</v>
      </c>
      <c r="CB32">
        <v>270.5</v>
      </c>
      <c r="CC32">
        <v>9.8000000000000007</v>
      </c>
      <c r="CD32">
        <v>56.2</v>
      </c>
      <c r="CE32">
        <v>2.6</v>
      </c>
      <c r="CF32">
        <v>456</v>
      </c>
      <c r="CG32">
        <v>19</v>
      </c>
      <c r="CH32">
        <v>230</v>
      </c>
      <c r="CI32">
        <v>10</v>
      </c>
      <c r="CJ32">
        <v>32</v>
      </c>
      <c r="CK32">
        <v>1.4</v>
      </c>
      <c r="CL32">
        <v>486</v>
      </c>
      <c r="CM32">
        <v>18</v>
      </c>
      <c r="CN32">
        <v>93.2</v>
      </c>
      <c r="CO32">
        <v>3.6</v>
      </c>
      <c r="CP32">
        <v>524</v>
      </c>
      <c r="CQ32">
        <v>21</v>
      </c>
      <c r="CR32">
        <v>59.6</v>
      </c>
      <c r="CS32">
        <v>2.5</v>
      </c>
      <c r="CT32">
        <v>101.2</v>
      </c>
      <c r="CU32">
        <v>4</v>
      </c>
      <c r="CV32">
        <v>9.15</v>
      </c>
      <c r="CW32">
        <v>0.44</v>
      </c>
      <c r="CX32">
        <v>44.8</v>
      </c>
      <c r="CY32">
        <v>2.2000000000000002</v>
      </c>
      <c r="CZ32">
        <v>5.44</v>
      </c>
      <c r="DA32">
        <v>0.33</v>
      </c>
      <c r="DB32">
        <v>-54</v>
      </c>
      <c r="DC32">
        <v>23</v>
      </c>
      <c r="DD32">
        <v>50.7</v>
      </c>
      <c r="DE32">
        <v>8.5</v>
      </c>
      <c r="DF32">
        <v>26.01</v>
      </c>
      <c r="DG32">
        <v>0.89</v>
      </c>
      <c r="DH32">
        <v>19.2</v>
      </c>
      <c r="DI32">
        <v>0.82</v>
      </c>
      <c r="DJ32">
        <v>19.32</v>
      </c>
      <c r="DK32">
        <v>0.84</v>
      </c>
      <c r="DL32">
        <v>0.67200000000000004</v>
      </c>
      <c r="DM32">
        <v>9.0999999999999998E-2</v>
      </c>
      <c r="DN32">
        <v>26.6</v>
      </c>
      <c r="DO32">
        <v>1.2</v>
      </c>
      <c r="DP32">
        <v>6.6699999999999995E-2</v>
      </c>
      <c r="DQ32">
        <v>1.6999999999999999E-3</v>
      </c>
      <c r="DR32">
        <v>3.6699999999999998E-5</v>
      </c>
      <c r="DS32">
        <v>7.0999999999999998E-7</v>
      </c>
      <c r="DT32" s="2">
        <v>142700</v>
      </c>
      <c r="DU32" s="2">
        <v>5000</v>
      </c>
      <c r="DV32" s="2">
        <v>2940000</v>
      </c>
      <c r="DW32" s="2">
        <v>100000</v>
      </c>
      <c r="DX32">
        <v>1110</v>
      </c>
      <c r="DY32">
        <v>290</v>
      </c>
      <c r="DZ32" s="2">
        <v>89800</v>
      </c>
      <c r="EA32" s="2">
        <v>3400</v>
      </c>
      <c r="EB32">
        <v>16730</v>
      </c>
      <c r="EC32">
        <v>590</v>
      </c>
      <c r="ED32" s="2">
        <v>355000</v>
      </c>
      <c r="EE32" s="2">
        <v>14000</v>
      </c>
      <c r="EF32">
        <v>19800</v>
      </c>
      <c r="EG32">
        <v>910</v>
      </c>
      <c r="EH32" s="2">
        <v>68700</v>
      </c>
      <c r="EI32" s="2">
        <v>2500</v>
      </c>
      <c r="EJ32">
        <v>18180</v>
      </c>
      <c r="EK32">
        <v>850</v>
      </c>
      <c r="EL32">
        <v>22800</v>
      </c>
      <c r="EM32">
        <v>930</v>
      </c>
      <c r="EN32">
        <v>10920</v>
      </c>
      <c r="EO32">
        <v>480</v>
      </c>
      <c r="EP32">
        <v>6040</v>
      </c>
      <c r="EQ32">
        <v>270</v>
      </c>
      <c r="ER32" s="2">
        <v>26800</v>
      </c>
      <c r="ES32" s="2">
        <v>1000</v>
      </c>
      <c r="ET32" s="2">
        <v>35900</v>
      </c>
      <c r="EU32" s="2">
        <v>1400</v>
      </c>
      <c r="EV32" s="2">
        <v>46400</v>
      </c>
      <c r="EW32" s="2">
        <v>1800</v>
      </c>
      <c r="EX32">
        <v>22120</v>
      </c>
      <c r="EY32">
        <v>930</v>
      </c>
      <c r="EZ32">
        <v>12500</v>
      </c>
      <c r="FA32">
        <v>490</v>
      </c>
      <c r="FB32">
        <v>3470</v>
      </c>
      <c r="FC32">
        <v>170</v>
      </c>
      <c r="FD32">
        <v>3630</v>
      </c>
      <c r="FE32">
        <v>180</v>
      </c>
      <c r="FF32">
        <v>2050</v>
      </c>
      <c r="FG32">
        <v>120</v>
      </c>
      <c r="FH32">
        <v>101</v>
      </c>
      <c r="FI32">
        <v>17</v>
      </c>
      <c r="FJ32">
        <v>2025</v>
      </c>
      <c r="FK32">
        <v>69</v>
      </c>
      <c r="FL32">
        <v>1351</v>
      </c>
      <c r="FM32">
        <v>58</v>
      </c>
      <c r="FN32">
        <v>3240</v>
      </c>
      <c r="FO32">
        <v>140</v>
      </c>
      <c r="FP32">
        <v>224</v>
      </c>
      <c r="FQ32">
        <v>30</v>
      </c>
      <c r="FR32">
        <v>9820</v>
      </c>
      <c r="FS32">
        <v>460</v>
      </c>
      <c r="FT32">
        <v>-7.2104175E-3</v>
      </c>
      <c r="FU32">
        <v>1.6000000000000001E-9</v>
      </c>
      <c r="FV32" t="s">
        <v>846</v>
      </c>
      <c r="FW32">
        <v>0</v>
      </c>
      <c r="FX32">
        <v>1.1000000000000001</v>
      </c>
      <c r="FY32">
        <v>0.74816000000000005</v>
      </c>
      <c r="FZ32">
        <v>536.74</v>
      </c>
      <c r="GA32">
        <v>0.35027000000000003</v>
      </c>
      <c r="GB32">
        <v>1.6561999999999999</v>
      </c>
      <c r="GC32">
        <v>0.43569000000000002</v>
      </c>
      <c r="GD32">
        <v>8.9450000000000002E-2</v>
      </c>
      <c r="GE32">
        <v>0.10949</v>
      </c>
      <c r="GF32">
        <v>3.3521000000000002E-2</v>
      </c>
      <c r="GG32">
        <v>0.21723000000000001</v>
      </c>
      <c r="GH32">
        <v>0.54432999999999998</v>
      </c>
      <c r="GI32">
        <v>6.1080000000000002E-2</v>
      </c>
      <c r="GJ32">
        <v>0.29565999999999998</v>
      </c>
      <c r="GK32">
        <v>6.1525999999999997E-2</v>
      </c>
      <c r="GL32">
        <v>0.33098</v>
      </c>
      <c r="GM32">
        <v>3.5722999999999998E-2</v>
      </c>
      <c r="GN32">
        <v>9.3298000000000006E-2</v>
      </c>
      <c r="GO32">
        <v>3.1635999999999997E-2</v>
      </c>
      <c r="GP32">
        <v>0</v>
      </c>
      <c r="GQ32">
        <v>1.4385E-2</v>
      </c>
      <c r="GR32">
        <v>143.85</v>
      </c>
      <c r="GS32">
        <v>6.0526999999999997</v>
      </c>
      <c r="GT32">
        <v>5.6883000000000003E-2</v>
      </c>
      <c r="GU32">
        <v>0.12711</v>
      </c>
      <c r="GV32">
        <v>5.4561999999999999E-2</v>
      </c>
      <c r="GW32">
        <v>0</v>
      </c>
      <c r="GX32">
        <v>1.8280000000000001E-2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3.3996151379089165E-2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str">
        <f>LEFT(A2,LEN(A2)-2)</f>
        <v>Br1</v>
      </c>
      <c r="C57" s="62">
        <f>54-COUNTBLANK(B61:B114)</f>
        <v>31</v>
      </c>
      <c r="D57" s="62">
        <f>B115</f>
        <v>736</v>
      </c>
      <c r="E57" s="62">
        <f ca="1">J115</f>
        <v>3.5595424773501916E-5</v>
      </c>
      <c r="F57" s="62">
        <f ca="1">L115</f>
        <v>4.6295066429288925E-7</v>
      </c>
      <c r="G57" s="65">
        <f>Instructions!C38</f>
        <v>19.821680000000001</v>
      </c>
      <c r="H57" s="65">
        <f>Instructions!C39</f>
        <v>0.390573</v>
      </c>
      <c r="I57" s="65">
        <f ca="1">I115</f>
        <v>25.78141075596362</v>
      </c>
      <c r="J57" s="65">
        <f ca="1">CHIDIST(I57,C57-1)</f>
        <v>0.68624048133198268</v>
      </c>
      <c r="K57" s="65">
        <f ca="1">O115</f>
        <v>0.12410985122121528</v>
      </c>
      <c r="L57" s="65">
        <f ca="1">P115</f>
        <v>0.38769467118575518</v>
      </c>
      <c r="M57" s="63">
        <f ca="1">1/Instructions!C40*LN(1+(Instructions!C40*Instructions!C38*Instructions!C41*D57/E57))/1000000</f>
        <v>201.73485772647069</v>
      </c>
      <c r="N57" s="64">
        <f ca="1">(((1/D57)+((F57^2)/(E57^2))+(H57/G57)^2)^0.5)*M57</f>
        <v>8.830619252352168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Q60" s="126" t="s">
        <v>1297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ht="15.6" x14ac:dyDescent="0.3">
      <c r="A61" s="44" t="str">
        <f t="shared" ref="A61:A114" si="0">IF(G2&lt;&gt;"",G2,"")</f>
        <v>Br1g1</v>
      </c>
      <c r="B61" s="127">
        <v>6</v>
      </c>
      <c r="C61" s="128">
        <v>2.3E-5</v>
      </c>
      <c r="D61" s="102">
        <f>IF(C61&lt;&gt;"",C61/Instructions!F$41,"")</f>
        <v>2.3E-5</v>
      </c>
      <c r="E61" s="98">
        <f ca="1">IF(C61&lt;&gt;"", 'Durango session calcs'!H$2* 'Durango session calcs'!$H$4*OFFSET(A2,0,Instructions!H$21-1,1,1),"")</f>
        <v>1.1763161101398812E-2</v>
      </c>
      <c r="F61" s="98">
        <f ca="1">IF(C61&lt;&gt;"", 'Durango session calcs'!H$2* 'Durango session calcs'!$H$4*S61,"")</f>
        <v>1.2462422521007618E-2</v>
      </c>
      <c r="G61" s="98">
        <f ca="1">IF(C61&lt;&gt;"",E61*(((OFFSET(A2,0,Instructions!H$21,1,1)/OFFSET(A2,0,Instructions!H$21-1,1,1))/2)+'Durango session calcs'!R$8),"")</f>
        <v>8.4894521739515292E-4</v>
      </c>
      <c r="H61" s="95">
        <f ca="1">IF(C61&lt;&gt;"",IF(B61=0,0,(1/B61)+(G61/F61)^2),"")</f>
        <v>0.17130705567537408</v>
      </c>
      <c r="I61" s="95">
        <f t="shared" ref="I61:I114" ca="1" si="1">IF(C61&lt;&gt;"",IF(B61=0,0,((LN(B61/J61)-LN(B$115/J$115))^2)/H61),"")</f>
        <v>8.8165922806611777E-4</v>
      </c>
      <c r="J61" s="91">
        <f ca="1">IF(C61&lt;&gt;"",D61*F61,"")</f>
        <v>2.8663571798317524E-7</v>
      </c>
      <c r="K61" s="95">
        <f ca="1">IF(C61&lt;&gt;"",G61/F61,"")</f>
        <v>6.8120400826091845E-2</v>
      </c>
      <c r="L61" s="45">
        <f ca="1">IF(C61&lt;&gt;"",J61*K61,"")</f>
        <v>1.952574000008852E-8</v>
      </c>
      <c r="M61" s="110">
        <f ca="1">IF(C61&lt;&gt;"", 1/Instructions!C$40*LN(1+(Instructions!C$40*Instructions!C$38*Instructions!C$41*(B61/D61)/F61))/1000000, "")</f>
        <v>204.19030104428583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84.608565859064413</v>
      </c>
      <c r="O61" s="92">
        <f ca="1">IF(C61&lt;&gt;"",(OFFSET(A2,0,Instructions!C$21-1,1,1)/OFFSET(A2,0,Instructions!D$21-1,1,1))/Instructions!$E$32,"")</f>
        <v>0.37691984818689001</v>
      </c>
      <c r="P61" s="100">
        <f ca="1">IF(C61&lt;&gt;"",O61*(((OFFSET(A2,0,Instructions!C$21,1,1)/(OFFSET(A2,0,Instructions!C$21-1,1,1))))+((((OFFSET(A2,0,Instructions!D$21,1,1)/(OFFSET(A2,0,Instructions!D$21-1,1,1))))))),"")</f>
        <v>9.1735401309510051E-2</v>
      </c>
      <c r="Q61" s="25">
        <f ca="1">IF(C61&lt;&gt;"", Instructions!$B$53*C61*F61, "")</f>
        <v>2.866357179831752</v>
      </c>
      <c r="R61" s="116" t="s">
        <v>646</v>
      </c>
      <c r="S61" s="114">
        <v>6.0706199999999997E-6</v>
      </c>
      <c r="T61" s="35"/>
      <c r="U61" s="120" t="s">
        <v>1178</v>
      </c>
      <c r="V61" s="123">
        <v>6</v>
      </c>
      <c r="W61" s="121">
        <v>2.3E-5</v>
      </c>
      <c r="Y61" s="120"/>
    </row>
    <row r="62" spans="1:157" s="25" customFormat="1" ht="15.6" x14ac:dyDescent="0.3">
      <c r="A62" s="46" t="str">
        <f t="shared" si="0"/>
        <v>Br1g4</v>
      </c>
      <c r="B62" s="127">
        <v>43</v>
      </c>
      <c r="C62" s="128">
        <v>1.5699999999999999E-5</v>
      </c>
      <c r="D62" s="103">
        <f>IF(C62&lt;&gt;"",C62/Instructions!F$41,"")</f>
        <v>1.5699999999999999E-5</v>
      </c>
      <c r="E62" s="99">
        <f ca="1">IF(C62&lt;&gt;"", 'Durango session calcs'!H$2* 'Durango session calcs'!$H$4*OFFSET(A3,0,Instructions!H$21-1,1,1),"")</f>
        <v>0.1122735219259164</v>
      </c>
      <c r="F62" s="99">
        <f ca="1">IF(C62&lt;&gt;"", 'Durango session calcs'!H$2* 'Durango session calcs'!$H$4*S62,"")</f>
        <v>0.12044019403367812</v>
      </c>
      <c r="G62" s="99">
        <f ca="1">IF(C62&lt;&gt;"",E62*(((OFFSET(A3,0,Instructions!H$21,1,1)/OFFSET(A3,0,Instructions!H$21-1,1,1))/2)+'Durango session calcs'!R$8),"")</f>
        <v>7.361079768109507E-3</v>
      </c>
      <c r="H62" s="96">
        <f t="shared" ref="H62:H114" ca="1" si="2">IF(C62&lt;&gt;"",IF(B62=0,0,(1/B62)+(G62/F62)^2),"")</f>
        <v>2.6991240105069193E-2</v>
      </c>
      <c r="I62" s="96">
        <f t="shared" ca="1" si="1"/>
        <v>0.33527192600465805</v>
      </c>
      <c r="J62" s="35">
        <f t="shared" ref="J62:J114" ca="1" si="3">IF(C62&lt;&gt;"",D62*F62,"")</f>
        <v>1.8909110463287462E-6</v>
      </c>
      <c r="K62" s="96">
        <f t="shared" ref="K62:K114" ca="1" si="4">IF(C62&lt;&gt;"",G62/F62,"")</f>
        <v>6.1118132756006381E-2</v>
      </c>
      <c r="L62" s="35">
        <f t="shared" ref="L62:L114" ca="1" si="5">IF(C62&lt;&gt;"",J62*K62,"")</f>
        <v>1.1556895235931924E-7</v>
      </c>
      <c r="M62" s="112">
        <f ca="1">IF(C62&lt;&gt;"", 1/Instructions!C$40*LN(1+(Instructions!C$40*Instructions!C$38*Instructions!C$41*(B62/D62)/F62))/1000000, "")</f>
        <v>221.52582517008298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37.030404168754401</v>
      </c>
      <c r="O62" s="93">
        <f ca="1">IF(C62&lt;&gt;"",(OFFSET(A3,0,Instructions!C$21-1,1,1)/OFFSET(A3,0,Instructions!D$21-1,1,1))/Instructions!$E$32,"")</f>
        <v>-0.13355880374965723</v>
      </c>
      <c r="P62" s="101">
        <f ca="1">IF(C62&lt;&gt;"",O62*(((OFFSET(A3,0,Instructions!C$21,1,1)/(OFFSET(A3,0,Instructions!C$21-1,1,1))))+((((OFFSET(A3,0,Instructions!D$21,1,1)/(OFFSET(A3,0,Instructions!D$21-1,1,1))))))),"")</f>
        <v>6.3853609898543537E-2</v>
      </c>
      <c r="Q62" s="25">
        <f ca="1">IF(C62&lt;&gt;"", Instructions!$B$53*C62*F62, "")</f>
        <v>18.909110463287465</v>
      </c>
      <c r="R62" s="117" t="s">
        <v>649</v>
      </c>
      <c r="S62" s="115">
        <v>5.8668100000000002E-5</v>
      </c>
      <c r="T62" s="35"/>
      <c r="U62" s="120" t="s">
        <v>966</v>
      </c>
      <c r="V62" s="123">
        <v>43</v>
      </c>
      <c r="W62" s="121">
        <v>1.5699999999999999E-5</v>
      </c>
      <c r="Y62" s="120"/>
    </row>
    <row r="63" spans="1:157" s="25" customFormat="1" ht="15.6" x14ac:dyDescent="0.3">
      <c r="A63" s="46" t="str">
        <f t="shared" si="0"/>
        <v>Br1g5</v>
      </c>
      <c r="B63" s="127">
        <v>30</v>
      </c>
      <c r="C63" s="128">
        <v>1.66E-5</v>
      </c>
      <c r="D63" s="103">
        <f>IF(C63&lt;&gt;"",C63/Instructions!F$41,"")</f>
        <v>1.66E-5</v>
      </c>
      <c r="E63" s="99">
        <f ca="1">IF(C63&lt;&gt;"", 'Durango session calcs'!H$2* 'Durango session calcs'!$H$4*OFFSET(A4,0,Instructions!H$21-1,1,1),"")</f>
        <v>8.2814296480004893E-2</v>
      </c>
      <c r="F63" s="99">
        <f ca="1">IF(C63&lt;&gt;"", 'Durango session calcs'!H$2* 'Durango session calcs'!$H$4*S63,"")</f>
        <v>8.0848432069760653E-2</v>
      </c>
      <c r="G63" s="99">
        <f ca="1">IF(C63&lt;&gt;"",E63*(((OFFSET(A4,0,Instructions!H$21,1,1)/OFFSET(A4,0,Instructions!H$21-1,1,1))/2)+'Durango session calcs'!R$8),"")</f>
        <v>5.4154035299955779E-3</v>
      </c>
      <c r="H63" s="96">
        <f t="shared" ca="1" si="2"/>
        <v>3.7819944611630199E-2</v>
      </c>
      <c r="I63" s="96">
        <f t="shared" ca="1" si="1"/>
        <v>0.16070570874076853</v>
      </c>
      <c r="J63" s="35">
        <f t="shared" ca="1" si="3"/>
        <v>1.342083972358027E-6</v>
      </c>
      <c r="K63" s="96">
        <f t="shared" ca="1" si="4"/>
        <v>6.6982171346537153E-2</v>
      </c>
      <c r="L63" s="35">
        <f t="shared" ca="1" si="5"/>
        <v>8.9895698597926595E-8</v>
      </c>
      <c r="M63" s="112">
        <f ca="1">IF(C63&lt;&gt;"", 1/Instructions!C$40*LN(1+(Instructions!C$40*Instructions!C$38*Instructions!C$41*(B63/D63)/F63))/1000000, "")</f>
        <v>217.81820336693505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42.459313739369357</v>
      </c>
      <c r="O63" s="93">
        <f ca="1">IF(C63&lt;&gt;"",(OFFSET(A4,0,Instructions!C$21-1,1,1)/OFFSET(A4,0,Instructions!D$21-1,1,1))/Instructions!$E$32,"")</f>
        <v>-6.3407496059021476E-2</v>
      </c>
      <c r="P63" s="101">
        <f ca="1">IF(C63&lt;&gt;"",O63*(((OFFSET(A4,0,Instructions!C$21,1,1)/(OFFSET(A4,0,Instructions!C$21-1,1,1))))+((((OFFSET(A4,0,Instructions!D$21,1,1)/(OFFSET(A4,0,Instructions!D$21-1,1,1))))))),"")</f>
        <v>7.1883522536119418E-2</v>
      </c>
      <c r="Q63" s="25">
        <f ca="1">IF(C63&lt;&gt;"", Instructions!$B$53*C63*F63, "")</f>
        <v>13.420839723580269</v>
      </c>
      <c r="R63" s="117" t="s">
        <v>652</v>
      </c>
      <c r="S63" s="115">
        <v>3.9382399999999998E-5</v>
      </c>
      <c r="T63" s="35"/>
      <c r="U63" s="120" t="s">
        <v>967</v>
      </c>
      <c r="V63" s="123">
        <v>30</v>
      </c>
      <c r="W63" s="121">
        <v>1.66E-5</v>
      </c>
      <c r="Y63" s="120"/>
    </row>
    <row r="64" spans="1:157" s="25" customFormat="1" ht="15.6" x14ac:dyDescent="0.3">
      <c r="A64" s="46" t="str">
        <f t="shared" si="0"/>
        <v>Br1g7</v>
      </c>
      <c r="B64" s="127">
        <v>10</v>
      </c>
      <c r="C64" s="128">
        <v>3.1900000000000003E-5</v>
      </c>
      <c r="D64" s="103">
        <f>IF(C64&lt;&gt;"",C64/Instructions!F$41,"")</f>
        <v>3.1900000000000003E-5</v>
      </c>
      <c r="E64" s="99">
        <f ca="1">IF(C64&lt;&gt;"", 'Durango session calcs'!H$2* 'Durango session calcs'!$H$4*OFFSET(A5,0,Instructions!H$21-1,1,1),"")</f>
        <v>1.0654590945246045E-2</v>
      </c>
      <c r="F64" s="99">
        <f ca="1">IF(C64&lt;&gt;"", 'Durango session calcs'!H$2* 'Durango session calcs'!$H$4*S64,"")</f>
        <v>1.0080084726358355E-2</v>
      </c>
      <c r="G64" s="99">
        <f ca="1">IF(C64&lt;&gt;"",E64*(((OFFSET(A5,0,Instructions!H$21,1,1)/OFFSET(A5,0,Instructions!H$21-1,1,1))/2)+'Durango session calcs'!R$8),"")</f>
        <v>7.6485558997204891E-4</v>
      </c>
      <c r="H64" s="96">
        <f t="shared" ca="1" si="2"/>
        <v>0.10575745464121898</v>
      </c>
      <c r="I64" s="96">
        <f t="shared" ca="1" si="1"/>
        <v>1.5752490548282863</v>
      </c>
      <c r="J64" s="35">
        <f t="shared" ca="1" si="3"/>
        <v>3.2155470277083156E-7</v>
      </c>
      <c r="K64" s="96">
        <f t="shared" ca="1" si="4"/>
        <v>7.5877892967708152E-2</v>
      </c>
      <c r="L64" s="35">
        <f t="shared" ca="1" si="5"/>
        <v>2.4398893320108367E-8</v>
      </c>
      <c r="M64" s="112">
        <f ca="1">IF(C64&lt;&gt;"", 1/Instructions!C$40*LN(1+(Instructions!C$40*Instructions!C$38*Instructions!C$41*(B64/D64)/F64))/1000000, "")</f>
        <v>301.07481869178349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97.810659520054713</v>
      </c>
      <c r="O64" s="93">
        <f ca="1">IF(C64&lt;&gt;"",(OFFSET(A5,0,Instructions!C$21-1,1,1)/OFFSET(A5,0,Instructions!D$21-1,1,1))/Instructions!$E$32,"")</f>
        <v>-7.5560599470333931E-2</v>
      </c>
      <c r="P64" s="101">
        <f ca="1">IF(C64&lt;&gt;"",O64*(((OFFSET(A5,0,Instructions!C$21,1,1)/(OFFSET(A5,0,Instructions!C$21-1,1,1))))+((((OFFSET(A5,0,Instructions!D$21,1,1)/(OFFSET(A5,0,Instructions!D$21-1,1,1))))))),"")</f>
        <v>8.2085435355117115E-2</v>
      </c>
      <c r="Q64" s="25">
        <f ca="1">IF(C64&lt;&gt;"", Instructions!$B$53*C64*F64, "")</f>
        <v>3.215547027708316</v>
      </c>
      <c r="R64" s="117" t="s">
        <v>655</v>
      </c>
      <c r="S64" s="115">
        <v>4.9101499999999999E-6</v>
      </c>
      <c r="T64" s="35"/>
      <c r="U64" s="120" t="s">
        <v>1181</v>
      </c>
      <c r="V64" s="123">
        <v>10</v>
      </c>
      <c r="W64" s="121">
        <v>3.1900000000000003E-5</v>
      </c>
      <c r="Y64" s="122"/>
    </row>
    <row r="65" spans="1:25" s="25" customFormat="1" ht="15.6" x14ac:dyDescent="0.3">
      <c r="A65" s="46" t="str">
        <f t="shared" si="0"/>
        <v>Br1g9</v>
      </c>
      <c r="B65" s="127">
        <v>29</v>
      </c>
      <c r="C65" s="128">
        <v>1.5400000000000002E-5</v>
      </c>
      <c r="D65" s="103">
        <f>IF(C65&lt;&gt;"",C65/Instructions!F$41,"")</f>
        <v>1.5400000000000002E-5</v>
      </c>
      <c r="E65" s="99">
        <f ca="1">IF(C65&lt;&gt;"", 'Durango session calcs'!H$2* 'Durango session calcs'!$H$4*OFFSET(A6,0,Instructions!H$21-1,1,1),"")</f>
        <v>0.10796241576310009</v>
      </c>
      <c r="F65" s="99">
        <f ca="1">IF(C65&lt;&gt;"", 'Durango session calcs'!H$2* 'Durango session calcs'!$H$4*S65,"")</f>
        <v>0.10655925335248821</v>
      </c>
      <c r="G65" s="99">
        <f ca="1">IF(C65&lt;&gt;"",E65*(((OFFSET(A6,0,Instructions!H$21,1,1)/OFFSET(A6,0,Instructions!H$21-1,1,1))/2)+'Durango session calcs'!R$8),"")</f>
        <v>6.9394026954551734E-3</v>
      </c>
      <c r="H65" s="96">
        <f t="shared" ca="1" si="2"/>
        <v>3.8723695838934147E-2</v>
      </c>
      <c r="I65" s="96">
        <f t="shared" ca="1" si="1"/>
        <v>0.63678352590316689</v>
      </c>
      <c r="J65" s="35">
        <f t="shared" ca="1" si="3"/>
        <v>1.6410125016283186E-6</v>
      </c>
      <c r="K65" s="96">
        <f t="shared" ca="1" si="4"/>
        <v>6.5122478594142053E-2</v>
      </c>
      <c r="L65" s="35">
        <f t="shared" ca="1" si="5"/>
        <v>1.0686680151000967E-7</v>
      </c>
      <c r="M65" s="112">
        <f ca="1">IF(C65&lt;&gt;"", 1/Instructions!C$40*LN(1+(Instructions!C$40*Instructions!C$38*Instructions!C$41*(B65/D65)/F65))/1000000, "")</f>
        <v>172.80748733188656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34.127810140927579</v>
      </c>
      <c r="O65" s="93">
        <f ca="1">IF(C65&lt;&gt;"",(OFFSET(A6,0,Instructions!C$21-1,1,1)/OFFSET(A6,0,Instructions!D$21-1,1,1))/Instructions!$E$32,"")</f>
        <v>-0.21930609174132637</v>
      </c>
      <c r="P65" s="101">
        <f ca="1">IF(C65&lt;&gt;"",O65*(((OFFSET(A6,0,Instructions!C$21,1,1)/(OFFSET(A6,0,Instructions!C$21-1,1,1))))+((((OFFSET(A6,0,Instructions!D$21,1,1)/(OFFSET(A6,0,Instructions!D$21-1,1,1))))))),"")</f>
        <v>7.6187869142106443E-2</v>
      </c>
      <c r="Q65" s="25">
        <f ca="1">IF(C65&lt;&gt;"", Instructions!$B$53*C65*F65, "")</f>
        <v>16.410125016283189</v>
      </c>
      <c r="R65" s="117" t="s">
        <v>658</v>
      </c>
      <c r="S65" s="115">
        <v>5.1906500000000002E-5</v>
      </c>
      <c r="T65" s="35"/>
      <c r="U65" s="120" t="s">
        <v>1183</v>
      </c>
      <c r="V65" s="123">
        <v>29</v>
      </c>
      <c r="W65" s="121">
        <v>1.5400000000000002E-5</v>
      </c>
      <c r="Y65" s="120"/>
    </row>
    <row r="66" spans="1:25" s="25" customFormat="1" ht="15.6" x14ac:dyDescent="0.3">
      <c r="A66" s="46" t="str">
        <f t="shared" si="0"/>
        <v>Br1g13</v>
      </c>
      <c r="B66" s="127">
        <v>23</v>
      </c>
      <c r="C66" s="128">
        <v>2.1299999999999999E-5</v>
      </c>
      <c r="D66" s="103">
        <f>IF(C66&lt;&gt;"",C66/Instructions!F$41,"")</f>
        <v>2.1299999999999999E-5</v>
      </c>
      <c r="E66" s="99">
        <f ca="1">IF(C66&lt;&gt;"", 'Durango session calcs'!H$2* 'Durango session calcs'!$H$4*OFFSET(A7,0,Instructions!H$21-1,1,1),"")</f>
        <v>4.3008416243334222E-2</v>
      </c>
      <c r="F66" s="99">
        <f ca="1">IF(C66&lt;&gt;"", 'Durango session calcs'!H$2* 'Durango session calcs'!$H$4*S66,"")</f>
        <v>4.3255791620772019E-2</v>
      </c>
      <c r="G66" s="99">
        <f ca="1">IF(C66&lt;&gt;"",E66*(((OFFSET(A7,0,Instructions!H$21,1,1)/OFFSET(A7,0,Instructions!H$21-1,1,1))/2)+'Durango session calcs'!R$8),"")</f>
        <v>2.8354373336818197E-3</v>
      </c>
      <c r="H66" s="96">
        <f t="shared" ca="1" si="2"/>
        <v>4.7775124570708219E-2</v>
      </c>
      <c r="I66" s="96">
        <f t="shared" ca="1" si="1"/>
        <v>0.74293709347226011</v>
      </c>
      <c r="J66" s="35">
        <f t="shared" ca="1" si="3"/>
        <v>9.2134836152244395E-7</v>
      </c>
      <c r="K66" s="96">
        <f t="shared" ca="1" si="4"/>
        <v>6.5550466826278228E-2</v>
      </c>
      <c r="L66" s="35">
        <f t="shared" ca="1" si="5"/>
        <v>6.0394815207422761E-8</v>
      </c>
      <c r="M66" s="112">
        <f ca="1">IF(C66&lt;&gt;"", 1/Instructions!C$40*LN(1+(Instructions!C$40*Instructions!C$38*Instructions!C$41*(B66/D66)/F66))/1000000, "")</f>
        <v>242.77880625606309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53.308032650900543</v>
      </c>
      <c r="O66" s="93">
        <f ca="1">IF(C66&lt;&gt;"",(OFFSET(A7,0,Instructions!C$21-1,1,1)/OFFSET(A7,0,Instructions!D$21-1,1,1))/Instructions!$E$32,"")</f>
        <v>9.2401522034727887E-2</v>
      </c>
      <c r="P66" s="101">
        <f ca="1">IF(C66&lt;&gt;"",O66*(((OFFSET(A7,0,Instructions!C$21,1,1)/(OFFSET(A7,0,Instructions!C$21-1,1,1))))+((((OFFSET(A7,0,Instructions!D$21,1,1)/(OFFSET(A7,0,Instructions!D$21-1,1,1))))))),"")</f>
        <v>8.3173839672285435E-2</v>
      </c>
      <c r="Q66" s="25">
        <f ca="1">IF(C66&lt;&gt;"", Instructions!$B$53*C66*F66, "")</f>
        <v>9.2134836152244404</v>
      </c>
      <c r="R66" s="117" t="s">
        <v>661</v>
      </c>
      <c r="S66" s="115">
        <v>2.1070500000000001E-5</v>
      </c>
      <c r="T66" s="35"/>
      <c r="U66" s="120" t="s">
        <v>968</v>
      </c>
      <c r="V66" s="123">
        <v>23</v>
      </c>
      <c r="W66" s="121">
        <v>2.1299999999999999E-5</v>
      </c>
      <c r="Y66" s="120"/>
    </row>
    <row r="67" spans="1:25" s="25" customFormat="1" ht="15.6" x14ac:dyDescent="0.3">
      <c r="A67" s="46" t="str">
        <f t="shared" si="0"/>
        <v>Br1g14</v>
      </c>
      <c r="B67" s="127">
        <v>21</v>
      </c>
      <c r="C67" s="128">
        <v>1.4600000000000001E-5</v>
      </c>
      <c r="D67" s="103">
        <f>IF(C67&lt;&gt;"",C67/Instructions!F$41,"")</f>
        <v>1.4600000000000001E-5</v>
      </c>
      <c r="E67" s="99">
        <f ca="1">IF(C67&lt;&gt;"", 'Durango session calcs'!H$2* 'Durango session calcs'!$H$4*OFFSET(A8,0,Instructions!H$21-1,1,1),"")</f>
        <v>6.5200348443355371E-2</v>
      </c>
      <c r="F67" s="99">
        <f ca="1">IF(C67&lt;&gt;"", 'Durango session calcs'!H$2* 'Durango session calcs'!$H$4*S67,"")</f>
        <v>6.4496201103428699E-2</v>
      </c>
      <c r="G67" s="99">
        <f ca="1">IF(C67&lt;&gt;"",E67*(((OFFSET(A8,0,Instructions!H$21,1,1)/OFFSET(A8,0,Instructions!H$21-1,1,1))/2)+'Durango session calcs'!R$8),"")</f>
        <v>4.2720580057850855E-3</v>
      </c>
      <c r="H67" s="96">
        <f t="shared" ca="1" si="2"/>
        <v>5.2006435303539517E-2</v>
      </c>
      <c r="I67" s="96">
        <f t="shared" ca="1" si="1"/>
        <v>0.11000434995743326</v>
      </c>
      <c r="J67" s="35">
        <f t="shared" ca="1" si="3"/>
        <v>9.4164453611005901E-7</v>
      </c>
      <c r="K67" s="96">
        <f t="shared" ca="1" si="4"/>
        <v>6.6237358676896979E-2</v>
      </c>
      <c r="L67" s="35">
        <f t="shared" ca="1" si="5"/>
        <v>6.2372046884462254E-8</v>
      </c>
      <c r="M67" s="112">
        <f ca="1">IF(C67&lt;&gt;"", 1/Instructions!C$40*LN(1+(Instructions!C$40*Instructions!C$38*Instructions!C$41*(B67/D67)/F67))/1000000, "")</f>
        <v>217.3210287353192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49.699776255660765</v>
      </c>
      <c r="O67" s="93">
        <f ca="1">IF(C67&lt;&gt;"",(OFFSET(A8,0,Instructions!C$21-1,1,1)/OFFSET(A8,0,Instructions!D$21-1,1,1))/Instructions!$E$32,"")</f>
        <v>9.3298624190404855E-2</v>
      </c>
      <c r="P67" s="101">
        <f ca="1">IF(C67&lt;&gt;"",O67*(((OFFSET(A8,0,Instructions!C$21,1,1)/(OFFSET(A8,0,Instructions!C$21-1,1,1))))+((((OFFSET(A8,0,Instructions!D$21,1,1)/(OFFSET(A8,0,Instructions!D$21-1,1,1))))))),"")</f>
        <v>7.3114116011995259E-2</v>
      </c>
      <c r="Q67" s="25">
        <f ca="1">IF(C67&lt;&gt;"", Instructions!$B$53*C67*F67, "")</f>
        <v>9.4164453611005907</v>
      </c>
      <c r="R67" s="117" t="s">
        <v>664</v>
      </c>
      <c r="S67" s="115">
        <v>3.1417000000000001E-5</v>
      </c>
      <c r="T67" s="35"/>
      <c r="U67" s="120" t="s">
        <v>969</v>
      </c>
      <c r="V67" s="123">
        <v>21</v>
      </c>
      <c r="W67" s="121">
        <v>1.4600000000000001E-5</v>
      </c>
      <c r="Y67" s="120"/>
    </row>
    <row r="68" spans="1:25" s="25" customFormat="1" ht="15.6" x14ac:dyDescent="0.3">
      <c r="A68" s="46" t="str">
        <f t="shared" si="0"/>
        <v>Br1g15</v>
      </c>
      <c r="B68" s="127">
        <v>38</v>
      </c>
      <c r="C68" s="128">
        <v>2.1399999999999998E-5</v>
      </c>
      <c r="D68" s="103">
        <f>IF(C68&lt;&gt;"",C68/Instructions!F$41,"")</f>
        <v>2.1399999999999998E-5</v>
      </c>
      <c r="E68" s="99">
        <f ca="1">IF(C68&lt;&gt;"", 'Durango session calcs'!H$2* 'Durango session calcs'!$H$4*OFFSET(A9,0,Instructions!H$21-1,1,1),"")</f>
        <v>0.10289173375254947</v>
      </c>
      <c r="F68" s="99">
        <f ca="1">IF(C68&lt;&gt;"", 'Durango session calcs'!H$2* 'Durango session calcs'!$H$4*S68,"")</f>
        <v>0.10150622634812816</v>
      </c>
      <c r="G68" s="99">
        <f ca="1">IF(C68&lt;&gt;"",E68*(((OFFSET(A9,0,Instructions!H$21,1,1)/OFFSET(A9,0,Instructions!H$21-1,1,1))/2)+'Durango session calcs'!R$8),"")</f>
        <v>6.6692011064402989E-3</v>
      </c>
      <c r="H68" s="96">
        <f t="shared" ca="1" si="2"/>
        <v>3.0632592794607019E-2</v>
      </c>
      <c r="I68" s="96">
        <f t="shared" ca="1" si="1"/>
        <v>0.9124278820988726</v>
      </c>
      <c r="J68" s="35">
        <f t="shared" ca="1" si="3"/>
        <v>2.1722332438499422E-6</v>
      </c>
      <c r="K68" s="96">
        <f t="shared" ca="1" si="4"/>
        <v>6.5702384438639738E-2</v>
      </c>
      <c r="L68" s="35">
        <f t="shared" ca="1" si="5"/>
        <v>1.4272090367782236E-7</v>
      </c>
      <c r="M68" s="112">
        <f ca="1">IF(C68&lt;&gt;"", 1/Instructions!C$40*LN(1+(Instructions!C$40*Instructions!C$38*Instructions!C$41*(B68/D68)/F68))/1000000, "")</f>
        <v>171.08497422817166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30.076611422718081</v>
      </c>
      <c r="O68" s="93">
        <f ca="1">IF(C68&lt;&gt;"",(OFFSET(A9,0,Instructions!C$21-1,1,1)/OFFSET(A9,0,Instructions!D$21-1,1,1))/Instructions!$E$32,"")</f>
        <v>-7.4507085307120354E-3</v>
      </c>
      <c r="P68" s="101">
        <f ca="1">IF(C68&lt;&gt;"",O68*(((OFFSET(A9,0,Instructions!C$21,1,1)/(OFFSET(A9,0,Instructions!C$21-1,1,1))))+((((OFFSET(A9,0,Instructions!D$21,1,1)/(OFFSET(A9,0,Instructions!D$21-1,1,1))))))),"")</f>
        <v>9.1630193081354949E-2</v>
      </c>
      <c r="Q68" s="25">
        <f ca="1">IF(C68&lt;&gt;"", Instructions!$B$53*C68*F68, "")</f>
        <v>21.722332438499421</v>
      </c>
      <c r="R68" s="117" t="s">
        <v>667</v>
      </c>
      <c r="S68" s="115">
        <v>4.9445099999999999E-5</v>
      </c>
      <c r="T68" s="35"/>
      <c r="U68" s="120" t="s">
        <v>970</v>
      </c>
      <c r="V68" s="123">
        <v>38</v>
      </c>
      <c r="W68" s="121">
        <v>2.1399999999999998E-5</v>
      </c>
      <c r="Y68" s="122"/>
    </row>
    <row r="69" spans="1:25" s="25" customFormat="1" ht="15.6" x14ac:dyDescent="0.3">
      <c r="A69" s="46" t="str">
        <f t="shared" si="0"/>
        <v>Br1g17</v>
      </c>
      <c r="B69" s="127">
        <v>10</v>
      </c>
      <c r="C69" s="128">
        <v>2.4000000000000001E-5</v>
      </c>
      <c r="D69" s="103">
        <f>IF(C69&lt;&gt;"",C69/Instructions!F$41,"")</f>
        <v>2.4000000000000001E-5</v>
      </c>
      <c r="E69" s="99">
        <f ca="1">IF(C69&lt;&gt;"", 'Durango session calcs'!H$2* 'Durango session calcs'!$H$4*OFFSET(A10,0,Instructions!H$21-1,1,1),"")</f>
        <v>2.4491188820189844E-2</v>
      </c>
      <c r="F69" s="99">
        <f ca="1">IF(C69&lt;&gt;"", 'Durango session calcs'!H$2* 'Durango session calcs'!$H$4*S69,"")</f>
        <v>2.3842264697301163E-2</v>
      </c>
      <c r="G69" s="99">
        <f ca="1">IF(C69&lt;&gt;"",E69*(((OFFSET(A10,0,Instructions!H$21,1,1)/OFFSET(A10,0,Instructions!H$21-1,1,1))/2)+'Durango session calcs'!R$8),"")</f>
        <v>1.6505662698038208E-3</v>
      </c>
      <c r="H69" s="96">
        <f t="shared" ca="1" si="2"/>
        <v>0.10479259710662059</v>
      </c>
      <c r="I69" s="96">
        <f t="shared" ca="1" si="1"/>
        <v>0.26992966847446043</v>
      </c>
      <c r="J69" s="35">
        <f t="shared" ca="1" si="3"/>
        <v>5.7221435273522796E-7</v>
      </c>
      <c r="K69" s="96">
        <f t="shared" ca="1" si="4"/>
        <v>6.9228585906550122E-2</v>
      </c>
      <c r="L69" s="35">
        <f t="shared" ca="1" si="5"/>
        <v>3.9613590475291702E-8</v>
      </c>
      <c r="M69" s="112">
        <f ca="1">IF(C69&lt;&gt;"", 1/Instructions!C$40*LN(1+(Instructions!C$40*Instructions!C$38*Instructions!C$41*(B69/D69)/F69))/1000000, "")</f>
        <v>170.91560297701056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55.364587363368322</v>
      </c>
      <c r="O69" s="93">
        <f ca="1">IF(C69&lt;&gt;"",(OFFSET(A10,0,Instructions!C$21-1,1,1)/OFFSET(A10,0,Instructions!D$21-1,1,1))/Instructions!$E$32,"")</f>
        <v>4.3913594630365725E-2</v>
      </c>
      <c r="P69" s="101">
        <f ca="1">IF(C69&lt;&gt;"",O69*(((OFFSET(A10,0,Instructions!C$21,1,1)/(OFFSET(A10,0,Instructions!C$21-1,1,1))))+((((OFFSET(A10,0,Instructions!D$21,1,1)/(OFFSET(A10,0,Instructions!D$21-1,1,1))))))),"")</f>
        <v>7.0086581985983082E-2</v>
      </c>
      <c r="Q69" s="25">
        <f ca="1">IF(C69&lt;&gt;"", Instructions!$B$53*C69*F69, "")</f>
        <v>5.7221435273522792</v>
      </c>
      <c r="R69" s="117" t="s">
        <v>670</v>
      </c>
      <c r="S69" s="115">
        <v>1.1613900000000001E-5</v>
      </c>
      <c r="T69" s="35"/>
      <c r="U69" s="120" t="s">
        <v>1187</v>
      </c>
      <c r="V69" s="123">
        <v>10</v>
      </c>
      <c r="W69" s="121">
        <v>2.4000000000000001E-5</v>
      </c>
      <c r="Y69" s="122"/>
    </row>
    <row r="70" spans="1:25" s="25" customFormat="1" ht="15.6" x14ac:dyDescent="0.3">
      <c r="A70" s="46" t="str">
        <f t="shared" si="0"/>
        <v>Br1g18</v>
      </c>
      <c r="B70" s="127">
        <v>18</v>
      </c>
      <c r="C70" s="128">
        <v>1.6500000000000001E-5</v>
      </c>
      <c r="D70" s="103">
        <f>IF(C70&lt;&gt;"",C70/Instructions!F$41,"")</f>
        <v>1.6500000000000001E-5</v>
      </c>
      <c r="E70" s="99">
        <f ca="1">IF(C70&lt;&gt;"", 'Durango session calcs'!H$2* 'Durango session calcs'!$H$4*OFFSET(A11,0,Instructions!H$21-1,1,1),"")</f>
        <v>5.3868297958238186E-2</v>
      </c>
      <c r="F70" s="99">
        <f ca="1">IF(C70&lt;&gt;"", 'Durango session calcs'!H$2* 'Durango session calcs'!$H$4*S70,"")</f>
        <v>5.5543470638646814E-2</v>
      </c>
      <c r="G70" s="99">
        <f ca="1">IF(C70&lt;&gt;"",E70*(((OFFSET(A11,0,Instructions!H$21,1,1)/OFFSET(A11,0,Instructions!H$21-1,1,1))/2)+'Durango session calcs'!R$8),"")</f>
        <v>3.6017988574778823E-3</v>
      </c>
      <c r="H70" s="96">
        <f t="shared" ca="1" si="2"/>
        <v>5.9760622223455642E-2</v>
      </c>
      <c r="I70" s="96">
        <f t="shared" ca="1" si="1"/>
        <v>4.4230239178491886E-2</v>
      </c>
      <c r="J70" s="35">
        <f t="shared" ca="1" si="3"/>
        <v>9.1646726553767246E-7</v>
      </c>
      <c r="K70" s="96">
        <f t="shared" ca="1" si="4"/>
        <v>6.4846485393582384E-2</v>
      </c>
      <c r="L70" s="35">
        <f t="shared" ca="1" si="5"/>
        <v>5.9429681148385062E-8</v>
      </c>
      <c r="M70" s="112">
        <f ca="1">IF(C70&lt;&gt;"", 1/Instructions!C$40*LN(1+(Instructions!C$40*Instructions!C$38*Instructions!C$41*(B70/D70)/F70))/1000000, "")</f>
        <v>191.77416130572081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47.136857738873253</v>
      </c>
      <c r="O70" s="93">
        <f ca="1">IF(C70&lt;&gt;"",(OFFSET(A11,0,Instructions!C$21-1,1,1)/OFFSET(A11,0,Instructions!D$21-1,1,1))/Instructions!$E$32,"")</f>
        <v>2.0545538425410079</v>
      </c>
      <c r="P70" s="101">
        <f ca="1">IF(C70&lt;&gt;"",O70*(((OFFSET(A11,0,Instructions!C$21,1,1)/(OFFSET(A11,0,Instructions!C$21-1,1,1))))+((((OFFSET(A11,0,Instructions!D$21,1,1)/(OFFSET(A11,0,Instructions!D$21-1,1,1))))))),"")</f>
        <v>0.24512055709799815</v>
      </c>
      <c r="Q70" s="25">
        <f ca="1">IF(C70&lt;&gt;"", Instructions!$B$53*C70*F70, "")</f>
        <v>9.1646726553767248</v>
      </c>
      <c r="R70" s="117" t="s">
        <v>474</v>
      </c>
      <c r="S70" s="115">
        <v>2.7056E-5</v>
      </c>
      <c r="T70" s="35"/>
      <c r="U70" s="120" t="s">
        <v>972</v>
      </c>
      <c r="V70" s="123">
        <v>18</v>
      </c>
      <c r="W70" s="121">
        <v>1.6500000000000001E-5</v>
      </c>
      <c r="Y70" s="120"/>
    </row>
    <row r="71" spans="1:25" s="25" customFormat="1" ht="15.6" x14ac:dyDescent="0.3">
      <c r="A71" s="46" t="str">
        <f t="shared" si="0"/>
        <v>Br1g19</v>
      </c>
      <c r="B71" s="127">
        <v>20</v>
      </c>
      <c r="C71" s="128">
        <v>1.42E-5</v>
      </c>
      <c r="D71" s="103">
        <f>IF(C71&lt;&gt;"",C71/Instructions!F$41,"")</f>
        <v>1.42E-5</v>
      </c>
      <c r="E71" s="99">
        <f ca="1">IF(C71&lt;&gt;"", 'Durango session calcs'!H$2* 'Durango session calcs'!$H$4*OFFSET(A12,0,Instructions!H$21-1,1,1),"")</f>
        <v>8.8233972798973978E-2</v>
      </c>
      <c r="F71" s="99">
        <f ca="1">IF(C71&lt;&gt;"", 'Durango session calcs'!H$2* 'Durango session calcs'!$H$4*S71,"")</f>
        <v>8.8475600034861351E-2</v>
      </c>
      <c r="G71" s="99">
        <f ca="1">IF(C71&lt;&gt;"",E71*(((OFFSET(A12,0,Instructions!H$21,1,1)/OFFSET(A12,0,Instructions!H$21-1,1,1))/2)+'Durango session calcs'!R$8),"")</f>
        <v>5.715879460415095E-3</v>
      </c>
      <c r="H71" s="96">
        <f t="shared" ca="1" si="2"/>
        <v>5.417367943849672E-2</v>
      </c>
      <c r="I71" s="96">
        <f t="shared" ca="1" si="1"/>
        <v>1.2622223827489409</v>
      </c>
      <c r="J71" s="35">
        <f t="shared" ca="1" si="3"/>
        <v>1.2563535204950312E-6</v>
      </c>
      <c r="K71" s="96">
        <f t="shared" ca="1" si="4"/>
        <v>6.4604020296702272E-2</v>
      </c>
      <c r="L71" s="35">
        <f t="shared" ca="1" si="5"/>
        <v>8.1165488337894343E-8</v>
      </c>
      <c r="M71" s="112">
        <f ca="1">IF(C71&lt;&gt;"", 1/Instructions!C$40*LN(1+(Instructions!C$40*Instructions!C$38*Instructions!C$41*(B71/D71)/F71))/1000000, "")</f>
        <v>155.87177626930043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36.416941458010051</v>
      </c>
      <c r="O71" s="93">
        <f ca="1">IF(C71&lt;&gt;"",(OFFSET(A12,0,Instructions!C$21-1,1,1)/OFFSET(A12,0,Instructions!D$21-1,1,1))/Instructions!$E$32,"")</f>
        <v>-9.6207534383984411E-2</v>
      </c>
      <c r="P71" s="101">
        <f ca="1">IF(C71&lt;&gt;"",O71*(((OFFSET(A12,0,Instructions!C$21,1,1)/(OFFSET(A12,0,Instructions!C$21-1,1,1))))+((((OFFSET(A12,0,Instructions!D$21,1,1)/(OFFSET(A12,0,Instructions!D$21-1,1,1))))))),"")</f>
        <v>8.1910069483376591E-2</v>
      </c>
      <c r="Q71" s="25">
        <f ca="1">IF(C71&lt;&gt;"", Instructions!$B$53*C71*F71, "")</f>
        <v>12.563535204950313</v>
      </c>
      <c r="R71" s="117" t="s">
        <v>477</v>
      </c>
      <c r="S71" s="115">
        <v>4.3097699999999999E-5</v>
      </c>
      <c r="T71" s="35"/>
      <c r="U71" s="120" t="s">
        <v>1188</v>
      </c>
      <c r="V71" s="123">
        <v>20</v>
      </c>
      <c r="W71" s="121">
        <v>1.42E-5</v>
      </c>
      <c r="Y71" s="122"/>
    </row>
    <row r="72" spans="1:25" s="25" customFormat="1" ht="15.6" x14ac:dyDescent="0.3">
      <c r="A72" s="46" t="str">
        <f t="shared" si="0"/>
        <v>Br1g21</v>
      </c>
      <c r="B72" s="127">
        <v>41</v>
      </c>
      <c r="C72" s="128">
        <v>8.4100000000000008E-6</v>
      </c>
      <c r="D72" s="103">
        <f>IF(C72&lt;&gt;"",C72/Instructions!F$41,"")</f>
        <v>8.4100000000000008E-6</v>
      </c>
      <c r="E72" s="99">
        <f ca="1">IF(C72&lt;&gt;"", 'Durango session calcs'!H$2* 'Durango session calcs'!$H$4*OFFSET(A13,0,Instructions!H$21-1,1,1),"")</f>
        <v>0.28863882213903541</v>
      </c>
      <c r="F72" s="99">
        <f ca="1">IF(C72&lt;&gt;"", 'Durango session calcs'!H$2* 'Durango session calcs'!$H$4*S72,"")</f>
        <v>0.29099350726701179</v>
      </c>
      <c r="G72" s="99">
        <f ca="1">IF(C72&lt;&gt;"",E72*(((OFFSET(A13,0,Instructions!H$21,1,1)/OFFSET(A13,0,Instructions!H$21-1,1,1))/2)+'Durango session calcs'!R$8),"")</f>
        <v>1.8602191760094113E-2</v>
      </c>
      <c r="H72" s="96">
        <f t="shared" ca="1" si="2"/>
        <v>2.84768392474796E-2</v>
      </c>
      <c r="I72" s="96">
        <f t="shared" ca="1" si="1"/>
        <v>1.5546516246651656</v>
      </c>
      <c r="J72" s="35">
        <f t="shared" ca="1" si="3"/>
        <v>2.4472553961155694E-6</v>
      </c>
      <c r="K72" s="96">
        <f t="shared" ca="1" si="4"/>
        <v>6.3926483909570495E-2</v>
      </c>
      <c r="L72" s="35">
        <f t="shared" ca="1" si="5"/>
        <v>1.5644443270239151E-7</v>
      </c>
      <c r="M72" s="112">
        <f ca="1">IF(C72&lt;&gt;"", 1/Instructions!C$40*LN(1+(Instructions!C$40*Instructions!C$38*Instructions!C$41*(B72/D72)/F72))/1000000, "")</f>
        <v>163.93853880034305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27.884999976410192</v>
      </c>
      <c r="O72" s="93">
        <f ca="1">IF(C72&lt;&gt;"",(OFFSET(A13,0,Instructions!C$21-1,1,1)/OFFSET(A13,0,Instructions!D$21-1,1,1))/Instructions!$E$32,"")</f>
        <v>1.9786736358843583E-2</v>
      </c>
      <c r="P72" s="101">
        <f ca="1">IF(C72&lt;&gt;"",O72*(((OFFSET(A13,0,Instructions!C$21,1,1)/(OFFSET(A13,0,Instructions!C$21-1,1,1))))+((((OFFSET(A13,0,Instructions!D$21,1,1)/(OFFSET(A13,0,Instructions!D$21-1,1,1))))))),"")</f>
        <v>8.4759072271539129E-2</v>
      </c>
      <c r="Q72" s="25">
        <f ca="1">IF(C72&lt;&gt;"", Instructions!$B$53*C72*F72, "")</f>
        <v>24.472553961155693</v>
      </c>
      <c r="R72" s="117" t="s">
        <v>480</v>
      </c>
      <c r="S72" s="115">
        <v>1.4174700000000001E-4</v>
      </c>
      <c r="T72" s="35"/>
      <c r="U72" s="120" t="s">
        <v>1189</v>
      </c>
      <c r="V72" s="123">
        <v>41</v>
      </c>
      <c r="W72" s="121">
        <v>8.4100000000000008E-6</v>
      </c>
      <c r="Y72" s="122"/>
    </row>
    <row r="73" spans="1:25" s="25" customFormat="1" ht="15.6" x14ac:dyDescent="0.3">
      <c r="A73" s="46" t="str">
        <f t="shared" si="0"/>
        <v>Br1g22</v>
      </c>
      <c r="B73" s="127">
        <v>24</v>
      </c>
      <c r="C73" s="128">
        <v>1.59E-5</v>
      </c>
      <c r="D73" s="103">
        <f>IF(C73&lt;&gt;"",C73/Instructions!F$41,"")</f>
        <v>1.59E-5</v>
      </c>
      <c r="E73" s="99">
        <f ca="1">IF(C73&lt;&gt;"", 'Durango session calcs'!H$2* 'Durango session calcs'!$H$4*OFFSET(A14,0,Instructions!H$21-1,1,1),"")</f>
        <v>7.1769653072408804E-2</v>
      </c>
      <c r="F73" s="99">
        <f ca="1">IF(C73&lt;&gt;"", 'Durango session calcs'!H$2* 'Durango session calcs'!$H$4*S73,"")</f>
        <v>7.1535005722689796E-2</v>
      </c>
      <c r="G73" s="99">
        <f ca="1">IF(C73&lt;&gt;"",E73*(((OFFSET(A14,0,Instructions!H$21,1,1)/OFFSET(A14,0,Instructions!H$21-1,1,1))/2)+'Durango session calcs'!R$8),"")</f>
        <v>4.6795067350548806E-3</v>
      </c>
      <c r="H73" s="96">
        <f t="shared" ca="1" si="2"/>
        <v>4.5945869977391363E-2</v>
      </c>
      <c r="I73" s="96">
        <f t="shared" ca="1" si="1"/>
        <v>8.9602626064091556E-3</v>
      </c>
      <c r="J73" s="35">
        <f t="shared" ca="1" si="3"/>
        <v>1.1374065909907678E-6</v>
      </c>
      <c r="K73" s="96">
        <f t="shared" ca="1" si="4"/>
        <v>6.5415619776355363E-2</v>
      </c>
      <c r="L73" s="35">
        <f t="shared" ca="1" si="5"/>
        <v>7.4404157087372609E-8</v>
      </c>
      <c r="M73" s="112">
        <f ca="1">IF(C73&lt;&gt;"", 1/Instructions!C$40*LN(1+(Instructions!C$40*Instructions!C$38*Instructions!C$41*(B73/D73)/F73))/1000000, "")</f>
        <v>205.80456462596055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44.286825607561596</v>
      </c>
      <c r="O73" s="93">
        <f ca="1">IF(C73&lt;&gt;"",(OFFSET(A14,0,Instructions!C$21-1,1,1)/OFFSET(A14,0,Instructions!D$21-1,1,1))/Instructions!$E$32,"")</f>
        <v>-6.7313183496946538E-2</v>
      </c>
      <c r="P73" s="101">
        <f ca="1">IF(C73&lt;&gt;"",O73*(((OFFSET(A14,0,Instructions!C$21,1,1)/(OFFSET(A14,0,Instructions!C$21-1,1,1))))+((((OFFSET(A14,0,Instructions!D$21,1,1)/(OFFSET(A14,0,Instructions!D$21-1,1,1))))))),"")</f>
        <v>6.0125113154019957E-2</v>
      </c>
      <c r="Q73" s="25">
        <f ca="1">IF(C73&lt;&gt;"", Instructions!$B$53*C73*F73, "")</f>
        <v>11.374065909907678</v>
      </c>
      <c r="R73" s="117" t="s">
        <v>483</v>
      </c>
      <c r="S73" s="115">
        <v>3.4845699999999997E-5</v>
      </c>
      <c r="T73" s="35"/>
      <c r="U73" s="120" t="s">
        <v>1190</v>
      </c>
      <c r="V73" s="123">
        <v>24</v>
      </c>
      <c r="W73" s="121">
        <v>1.59E-5</v>
      </c>
      <c r="Y73" s="120"/>
    </row>
    <row r="74" spans="1:25" s="25" customFormat="1" ht="15.6" x14ac:dyDescent="0.3">
      <c r="A74" s="46" t="str">
        <f t="shared" si="0"/>
        <v>Br1g24</v>
      </c>
      <c r="B74" s="127">
        <v>25</v>
      </c>
      <c r="C74" s="128">
        <v>1.33E-5</v>
      </c>
      <c r="D74" s="103">
        <f>IF(C74&lt;&gt;"",C74/Instructions!F$41,"")</f>
        <v>1.33E-5</v>
      </c>
      <c r="E74" s="99">
        <f ca="1">IF(C74&lt;&gt;"", 'Durango session calcs'!H$2* 'Durango session calcs'!$H$4*OFFSET(A15,0,Instructions!H$21-1,1,1),"")</f>
        <v>9.4885393735890583E-2</v>
      </c>
      <c r="F74" s="99">
        <f ca="1">IF(C74&lt;&gt;"", 'Durango session calcs'!H$2* 'Durango session calcs'!$H$4*S74,"")</f>
        <v>9.9952380512587369E-2</v>
      </c>
      <c r="G74" s="99">
        <f ca="1">IF(C74&lt;&gt;"",E74*(((OFFSET(A15,0,Instructions!H$21,1,1)/OFFSET(A15,0,Instructions!H$21-1,1,1))/2)+'Durango session calcs'!R$8),"")</f>
        <v>6.2101526864708229E-3</v>
      </c>
      <c r="H74" s="96">
        <f t="shared" ca="1" si="2"/>
        <v>4.3860275250139712E-2</v>
      </c>
      <c r="I74" s="96">
        <f t="shared" ca="1" si="1"/>
        <v>0.20507373951053831</v>
      </c>
      <c r="J74" s="35">
        <f t="shared" ca="1" si="3"/>
        <v>1.3293666608174119E-6</v>
      </c>
      <c r="K74" s="96">
        <f t="shared" ca="1" si="4"/>
        <v>6.2131113382424698E-2</v>
      </c>
      <c r="L74" s="35">
        <f t="shared" ca="1" si="5"/>
        <v>8.2595030730061928E-8</v>
      </c>
      <c r="M74" s="112">
        <f ca="1">IF(C74&lt;&gt;"", 1/Instructions!C$40*LN(1+(Instructions!C$40*Instructions!C$38*Instructions!C$41*(B74/D74)/F74))/1000000, "")</f>
        <v>183.73916674603763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38.834580332517653</v>
      </c>
      <c r="O74" s="93">
        <f ca="1">IF(C74&lt;&gt;"",(OFFSET(A15,0,Instructions!C$21-1,1,1)/OFFSET(A15,0,Instructions!D$21-1,1,1))/Instructions!$E$32,"")</f>
        <v>-0.10268664247492468</v>
      </c>
      <c r="P74" s="101">
        <f ca="1">IF(C74&lt;&gt;"",O74*(((OFFSET(A15,0,Instructions!C$21,1,1)/(OFFSET(A15,0,Instructions!C$21-1,1,1))))+((((OFFSET(A15,0,Instructions!D$21,1,1)/(OFFSET(A15,0,Instructions!D$21-1,1,1))))))),"")</f>
        <v>7.3814596738987479E-2</v>
      </c>
      <c r="Q74" s="25">
        <f ca="1">IF(C74&lt;&gt;"", Instructions!$B$53*C74*F74, "")</f>
        <v>13.293666608174121</v>
      </c>
      <c r="R74" s="117" t="s">
        <v>486</v>
      </c>
      <c r="S74" s="115">
        <v>4.8688199999999999E-5</v>
      </c>
      <c r="T74" s="35"/>
      <c r="U74" s="120" t="s">
        <v>1191</v>
      </c>
      <c r="V74" s="123">
        <v>25</v>
      </c>
      <c r="W74" s="121">
        <v>1.33E-5</v>
      </c>
      <c r="Y74" s="122"/>
    </row>
    <row r="75" spans="1:25" s="25" customFormat="1" ht="15.6" x14ac:dyDescent="0.3">
      <c r="A75" s="46" t="str">
        <f t="shared" si="0"/>
        <v>Br1g27</v>
      </c>
      <c r="B75" s="127">
        <v>18</v>
      </c>
      <c r="C75" s="128">
        <v>1.2099999999999999E-5</v>
      </c>
      <c r="D75" s="103">
        <f>IF(C75&lt;&gt;"",C75/Instructions!F$41,"")</f>
        <v>1.2099999999999999E-5</v>
      </c>
      <c r="E75" s="99">
        <f ca="1">IF(C75&lt;&gt;"", 'Durango session calcs'!H$2* 'Durango session calcs'!$H$4*OFFSET(A16,0,Instructions!H$21-1,1,1),"")</f>
        <v>5.9739613970454693E-2</v>
      </c>
      <c r="F75" s="99">
        <f ca="1">IF(C75&lt;&gt;"", 'Durango session calcs'!H$2* 'Durango session calcs'!$H$4*S75,"")</f>
        <v>6.1880180825677825E-2</v>
      </c>
      <c r="G75" s="99">
        <f ca="1">IF(C75&lt;&gt;"",E75*(((OFFSET(A16,0,Instructions!H$21,1,1)/OFFSET(A16,0,Instructions!H$21-1,1,1))/2)+'Durango session calcs'!R$8),"")</f>
        <v>4.8622428289161372E-3</v>
      </c>
      <c r="H75" s="96">
        <f t="shared" ca="1" si="2"/>
        <v>6.172960553357857E-2</v>
      </c>
      <c r="I75" s="96">
        <f t="shared" ca="1" si="1"/>
        <v>0.36794485974698837</v>
      </c>
      <c r="J75" s="35">
        <f t="shared" ca="1" si="3"/>
        <v>7.4875018799070167E-7</v>
      </c>
      <c r="K75" s="96">
        <f t="shared" ca="1" si="4"/>
        <v>7.8575123149906806E-2</v>
      </c>
      <c r="L75" s="35">
        <f t="shared" ca="1" si="5"/>
        <v>5.8833138229885257E-8</v>
      </c>
      <c r="M75" s="112">
        <f ca="1">IF(C75&lt;&gt;"", 1/Instructions!C$40*LN(1+(Instructions!C$40*Instructions!C$38*Instructions!C$41*(B75/D75)/F75))/1000000, "")</f>
        <v>233.95981131813758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58.521877554738438</v>
      </c>
      <c r="O75" s="93">
        <f ca="1">IF(C75&lt;&gt;"",(OFFSET(A16,0,Instructions!C$21-1,1,1)/OFFSET(A16,0,Instructions!D$21-1,1,1))/Instructions!$E$32,"")</f>
        <v>0.15099131393942963</v>
      </c>
      <c r="P75" s="101">
        <f ca="1">IF(C75&lt;&gt;"",O75*(((OFFSET(A16,0,Instructions!C$21,1,1)/(OFFSET(A16,0,Instructions!C$21-1,1,1))))+((((OFFSET(A16,0,Instructions!D$21,1,1)/(OFFSET(A16,0,Instructions!D$21-1,1,1))))))),"")</f>
        <v>9.1979578347180485E-2</v>
      </c>
      <c r="Q75" s="25">
        <f ca="1">IF(C75&lt;&gt;"", Instructions!$B$53*C75*F75, "")</f>
        <v>7.4875018799070165</v>
      </c>
      <c r="R75" s="117" t="s">
        <v>489</v>
      </c>
      <c r="S75" s="115">
        <v>3.0142699999999999E-5</v>
      </c>
      <c r="T75" s="35"/>
      <c r="U75" s="120" t="s">
        <v>1194</v>
      </c>
      <c r="V75" s="123">
        <v>18</v>
      </c>
      <c r="W75" s="121">
        <v>1.2099999999999999E-5</v>
      </c>
      <c r="Y75" s="120"/>
    </row>
    <row r="76" spans="1:25" s="25" customFormat="1" ht="15.6" x14ac:dyDescent="0.3">
      <c r="A76" s="46" t="str">
        <f t="shared" si="0"/>
        <v>Br1g28</v>
      </c>
      <c r="B76" s="127">
        <v>17</v>
      </c>
      <c r="C76" s="128">
        <v>1.8099999999999999E-5</v>
      </c>
      <c r="D76" s="103">
        <f>IF(C76&lt;&gt;"",C76/Instructions!F$41,"")</f>
        <v>1.8099999999999999E-5</v>
      </c>
      <c r="E76" s="99">
        <f ca="1">IF(C76&lt;&gt;"", 'Durango session calcs'!H$2* 'Durango session calcs'!$H$4*OFFSET(A17,0,Instructions!H$21-1,1,1),"")</f>
        <v>4.1017095777652397E-2</v>
      </c>
      <c r="F76" s="99">
        <f ca="1">IF(C76&lt;&gt;"", 'Durango session calcs'!H$2* 'Durango session calcs'!$H$4*S76,"")</f>
        <v>4.0573051842882318E-2</v>
      </c>
      <c r="G76" s="99">
        <f ca="1">IF(C76&lt;&gt;"",E76*(((OFFSET(A17,0,Instructions!H$21,1,1)/OFFSET(A17,0,Instructions!H$21-1,1,1))/2)+'Durango session calcs'!R$8),"")</f>
        <v>2.7828509832021728E-3</v>
      </c>
      <c r="H76" s="96">
        <f t="shared" ca="1" si="2"/>
        <v>6.3527932763223285E-2</v>
      </c>
      <c r="I76" s="96">
        <f t="shared" ca="1" si="1"/>
        <v>0.20078331007410619</v>
      </c>
      <c r="J76" s="35">
        <f t="shared" ca="1" si="3"/>
        <v>7.3437223835616994E-7</v>
      </c>
      <c r="K76" s="96">
        <f t="shared" ca="1" si="4"/>
        <v>6.8588653226744262E-2</v>
      </c>
      <c r="L76" s="35">
        <f t="shared" ca="1" si="5"/>
        <v>5.0369602795959321E-8</v>
      </c>
      <c r="M76" s="112">
        <f ca="1">IF(C76&lt;&gt;"", 1/Instructions!C$40*LN(1+(Instructions!C$40*Instructions!C$38*Instructions!C$41*(B76/D76)/F76))/1000000, "")</f>
        <v>225.43800567511195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56.949266573876734</v>
      </c>
      <c r="O76" s="93">
        <f ca="1">IF(C76&lt;&gt;"",(OFFSET(A17,0,Instructions!C$21-1,1,1)/OFFSET(A17,0,Instructions!D$21-1,1,1))/Instructions!$E$32,"")</f>
        <v>0.13608224154205378</v>
      </c>
      <c r="P76" s="101">
        <f ca="1">IF(C76&lt;&gt;"",O76*(((OFFSET(A17,0,Instructions!C$21,1,1)/(OFFSET(A17,0,Instructions!C$21-1,1,1))))+((((OFFSET(A17,0,Instructions!D$21,1,1)/(OFFSET(A17,0,Instructions!D$21-1,1,1))))))),"")</f>
        <v>8.0073878414760935E-2</v>
      </c>
      <c r="Q76" s="25">
        <f ca="1">IF(C76&lt;&gt;"", Instructions!$B$53*C76*F76, "")</f>
        <v>7.3437223835616994</v>
      </c>
      <c r="R76" s="117" t="s">
        <v>492</v>
      </c>
      <c r="S76" s="115">
        <v>1.9763699999999998E-5</v>
      </c>
      <c r="T76" s="35"/>
      <c r="U76" s="120" t="s">
        <v>952</v>
      </c>
      <c r="V76" s="123">
        <v>17</v>
      </c>
      <c r="W76" s="121">
        <v>1.8099999999999999E-5</v>
      </c>
      <c r="Y76" s="120"/>
    </row>
    <row r="77" spans="1:25" s="25" customFormat="1" ht="15.6" x14ac:dyDescent="0.3">
      <c r="A77" s="46" t="str">
        <f t="shared" si="0"/>
        <v>Br1g31</v>
      </c>
      <c r="B77" s="127">
        <v>13</v>
      </c>
      <c r="C77" s="128">
        <v>1.38E-5</v>
      </c>
      <c r="D77" s="103">
        <f>IF(C77&lt;&gt;"",C77/Instructions!F$41,"")</f>
        <v>1.38E-5</v>
      </c>
      <c r="E77" s="99">
        <f ca="1">IF(C77&lt;&gt;"", 'Durango session calcs'!H$2* 'Durango session calcs'!$H$4*OFFSET(A18,0,Instructions!H$21-1,1,1),"")</f>
        <v>2.8063248212237654E-2</v>
      </c>
      <c r="F77" s="99">
        <f ca="1">IF(C77&lt;&gt;"", 'Durango session calcs'!H$2* 'Durango session calcs'!$H$4*S77,"")</f>
        <v>2.8132225910842714E-2</v>
      </c>
      <c r="G77" s="99">
        <f ca="1">IF(C77&lt;&gt;"",E77*(((OFFSET(A18,0,Instructions!H$21,1,1)/OFFSET(A18,0,Instructions!H$21-1,1,1))/2)+'Durango session calcs'!R$8),"")</f>
        <v>1.9477533342901121E-3</v>
      </c>
      <c r="H77" s="96">
        <f t="shared" ca="1" si="2"/>
        <v>8.1716654060874069E-2</v>
      </c>
      <c r="I77" s="96">
        <f t="shared" ca="1" si="1"/>
        <v>2.8443092847947651</v>
      </c>
      <c r="J77" s="35">
        <f t="shared" ca="1" si="3"/>
        <v>3.8822471756962947E-7</v>
      </c>
      <c r="K77" s="96">
        <f t="shared" ca="1" si="4"/>
        <v>6.923566377090018E-2</v>
      </c>
      <c r="L77" s="35">
        <f t="shared" ca="1" si="5"/>
        <v>2.687899601320355E-8</v>
      </c>
      <c r="M77" s="112">
        <f ca="1">IF(C77&lt;&gt;"", 1/Instructions!C$40*LN(1+(Instructions!C$40*Instructions!C$38*Instructions!C$41*(B77/D77)/F77))/1000000, "")</f>
        <v>323.61167783244775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92.740867260707716</v>
      </c>
      <c r="O77" s="93">
        <f ca="1">IF(C77&lt;&gt;"",(OFFSET(A18,0,Instructions!C$21-1,1,1)/OFFSET(A18,0,Instructions!D$21-1,1,1))/Instructions!$E$32,"")</f>
        <v>1.3456532335154547E-2</v>
      </c>
      <c r="P77" s="101">
        <f ca="1">IF(C77&lt;&gt;"",O77*(((OFFSET(A18,0,Instructions!C$21,1,1)/(OFFSET(A18,0,Instructions!C$21-1,1,1))))+((((OFFSET(A18,0,Instructions!D$21,1,1)/(OFFSET(A18,0,Instructions!D$21-1,1,1))))))),"")</f>
        <v>7.0406104730116298E-2</v>
      </c>
      <c r="Q77" s="25">
        <f ca="1">IF(C77&lt;&gt;"", Instructions!$B$53*C77*F77, "")</f>
        <v>3.8822471756962944</v>
      </c>
      <c r="R77" s="117" t="s">
        <v>495</v>
      </c>
      <c r="S77" s="115">
        <v>1.37036E-5</v>
      </c>
      <c r="T77" s="35"/>
      <c r="U77" s="120" t="s">
        <v>955</v>
      </c>
      <c r="V77" s="123">
        <v>13</v>
      </c>
      <c r="W77" s="121">
        <v>1.38E-5</v>
      </c>
      <c r="Y77" s="122"/>
    </row>
    <row r="78" spans="1:25" s="25" customFormat="1" ht="15.6" x14ac:dyDescent="0.3">
      <c r="A78" s="46" t="str">
        <f t="shared" si="0"/>
        <v>Br1g32</v>
      </c>
      <c r="B78" s="127">
        <v>39</v>
      </c>
      <c r="C78" s="128">
        <v>1.13E-5</v>
      </c>
      <c r="D78" s="103">
        <f>IF(C78&lt;&gt;"",C78/Instructions!F$41,"")</f>
        <v>1.13E-5</v>
      </c>
      <c r="E78" s="99">
        <f ca="1">IF(C78&lt;&gt;"", 'Durango session calcs'!H$2* 'Durango session calcs'!$H$4*OFFSET(A19,0,Instructions!H$21-1,1,1),"")</f>
        <v>0.19687384810194519</v>
      </c>
      <c r="F78" s="99">
        <f ca="1">IF(C78&lt;&gt;"", 'Durango session calcs'!H$2* 'Durango session calcs'!$H$4*S78,"")</f>
        <v>0.19865125558564348</v>
      </c>
      <c r="G78" s="99">
        <f ca="1">IF(C78&lt;&gt;"",E78*(((OFFSET(A19,0,Instructions!H$21,1,1)/OFFSET(A19,0,Instructions!H$21-1,1,1))/2)+'Durango session calcs'!R$8),"")</f>
        <v>1.2416982175444877E-2</v>
      </c>
      <c r="H78" s="96">
        <f t="shared" ca="1" si="2"/>
        <v>2.9548080296894496E-2</v>
      </c>
      <c r="I78" s="96">
        <f t="shared" ca="1" si="1"/>
        <v>1.0252194557180296</v>
      </c>
      <c r="J78" s="35">
        <f t="shared" ca="1" si="3"/>
        <v>2.2447591881177713E-6</v>
      </c>
      <c r="K78" s="96">
        <f t="shared" ca="1" si="4"/>
        <v>6.2506436915479802E-2</v>
      </c>
      <c r="L78" s="35">
        <f t="shared" ca="1" si="5"/>
        <v>1.4031189858252713E-7</v>
      </c>
      <c r="M78" s="112">
        <f ca="1">IF(C78&lt;&gt;"", 1/Instructions!C$40*LN(1+(Instructions!C$40*Instructions!C$38*Instructions!C$41*(B78/D78)/F78))/1000000, "")</f>
        <v>169.92945800402074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29.436180394367213</v>
      </c>
      <c r="O78" s="93">
        <f ca="1">IF(C78&lt;&gt;"",(OFFSET(A19,0,Instructions!C$21-1,1,1)/OFFSET(A19,0,Instructions!D$21-1,1,1))/Instructions!$E$32,"")</f>
        <v>9.8861451451315044E-2</v>
      </c>
      <c r="P78" s="101">
        <f ca="1">IF(C78&lt;&gt;"",O78*(((OFFSET(A19,0,Instructions!C$21,1,1)/(OFFSET(A19,0,Instructions!C$21-1,1,1))))+((((OFFSET(A19,0,Instructions!D$21,1,1)/(OFFSET(A19,0,Instructions!D$21-1,1,1))))))),"")</f>
        <v>8.632808845116402E-2</v>
      </c>
      <c r="Q78" s="25">
        <f ca="1">IF(C78&lt;&gt;"", Instructions!$B$53*C78*F78, "")</f>
        <v>22.447591881177711</v>
      </c>
      <c r="R78" s="117" t="s">
        <v>498</v>
      </c>
      <c r="S78" s="115">
        <v>9.6765800000000001E-5</v>
      </c>
      <c r="T78" s="35"/>
      <c r="U78" s="120" t="s">
        <v>956</v>
      </c>
      <c r="V78" s="123">
        <v>39</v>
      </c>
      <c r="W78" s="121">
        <v>1.13E-5</v>
      </c>
      <c r="Y78" s="122"/>
    </row>
    <row r="79" spans="1:25" s="25" customFormat="1" ht="15.6" x14ac:dyDescent="0.3">
      <c r="A79" s="46" t="str">
        <f t="shared" si="0"/>
        <v>Br1g33</v>
      </c>
      <c r="B79" s="127">
        <v>24</v>
      </c>
      <c r="C79" s="128">
        <v>1.6099999999999998E-5</v>
      </c>
      <c r="D79" s="103">
        <f>IF(C79&lt;&gt;"",C79/Instructions!F$41,"")</f>
        <v>1.6099999999999998E-5</v>
      </c>
      <c r="E79" s="99">
        <f ca="1">IF(C79&lt;&gt;"", 'Durango session calcs'!H$2* 'Durango session calcs'!$H$4*OFFSET(A20,0,Instructions!H$21-1,1,1),"")</f>
        <v>6.6740029215789767E-2</v>
      </c>
      <c r="F79" s="99">
        <f ca="1">IF(C79&lt;&gt;"", 'Durango session calcs'!H$2* 'Durango session calcs'!$H$4*S79,"")</f>
        <v>6.7447461208030968E-2</v>
      </c>
      <c r="G79" s="99">
        <f ca="1">IF(C79&lt;&gt;"",E79*(((OFFSET(A20,0,Instructions!H$21,1,1)/OFFSET(A20,0,Instructions!H$21-1,1,1))/2)+'Durango session calcs'!R$8),"")</f>
        <v>4.2987493171895317E-3</v>
      </c>
      <c r="H79" s="96">
        <f t="shared" ca="1" si="2"/>
        <v>4.5728789255660651E-2</v>
      </c>
      <c r="I79" s="96">
        <f t="shared" ca="1" si="1"/>
        <v>9.7078351929418161E-2</v>
      </c>
      <c r="J79" s="35">
        <f t="shared" ca="1" si="3"/>
        <v>1.0859041254492986E-6</v>
      </c>
      <c r="K79" s="96">
        <f t="shared" ca="1" si="4"/>
        <v>6.3734783195630196E-2</v>
      </c>
      <c r="L79" s="35">
        <f t="shared" ca="1" si="5"/>
        <v>6.9209864006751453E-8</v>
      </c>
      <c r="M79" s="112">
        <f ca="1">IF(C79&lt;&gt;"", 1/Instructions!C$40*LN(1+(Instructions!C$40*Instructions!C$38*Instructions!C$41*(B79/D79)/F79))/1000000, "")</f>
        <v>215.40418504541921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46.301189417376001</v>
      </c>
      <c r="O79" s="93">
        <f ca="1">IF(C79&lt;&gt;"",(OFFSET(A20,0,Instructions!C$21-1,1,1)/OFFSET(A20,0,Instructions!D$21-1,1,1))/Instructions!$E$32,"")</f>
        <v>0.15150519829117545</v>
      </c>
      <c r="P79" s="101">
        <f ca="1">IF(C79&lt;&gt;"",O79*(((OFFSET(A20,0,Instructions!C$21,1,1)/(OFFSET(A20,0,Instructions!C$21-1,1,1))))+((((OFFSET(A20,0,Instructions!D$21,1,1)/(OFFSET(A20,0,Instructions!D$21-1,1,1))))))),"")</f>
        <v>7.8620538602729773E-2</v>
      </c>
      <c r="Q79" s="25">
        <f ca="1">IF(C79&lt;&gt;"", Instructions!$B$53*C79*F79, "")</f>
        <v>10.859041254492984</v>
      </c>
      <c r="R79" s="117" t="s">
        <v>501</v>
      </c>
      <c r="S79" s="115">
        <v>3.2854600000000002E-5</v>
      </c>
      <c r="T79" s="35"/>
      <c r="U79" s="120" t="s">
        <v>957</v>
      </c>
      <c r="V79" s="123">
        <v>24</v>
      </c>
      <c r="W79" s="121">
        <v>1.6099999999999998E-5</v>
      </c>
      <c r="Y79" s="120"/>
    </row>
    <row r="80" spans="1:25" s="25" customFormat="1" ht="15.6" x14ac:dyDescent="0.3">
      <c r="A80" s="46" t="str">
        <f t="shared" si="0"/>
        <v>Br1g34</v>
      </c>
      <c r="B80" s="127">
        <v>12</v>
      </c>
      <c r="C80" s="128">
        <v>1.38E-5</v>
      </c>
      <c r="D80" s="103">
        <f>IF(C80&lt;&gt;"",C80/Instructions!F$41,"")</f>
        <v>1.38E-5</v>
      </c>
      <c r="E80" s="99">
        <f ca="1">IF(C80&lt;&gt;"", 'Durango session calcs'!H$2* 'Durango session calcs'!$H$4*OFFSET(A21,0,Instructions!H$21-1,1,1),"")</f>
        <v>2.9910865139158929E-2</v>
      </c>
      <c r="F80" s="99">
        <f ca="1">IF(C80&lt;&gt;"", 'Durango session calcs'!H$2* 'Durango session calcs'!$H$4*S80,"")</f>
        <v>2.7829627316366942E-2</v>
      </c>
      <c r="G80" s="99">
        <f ca="1">IF(C80&lt;&gt;"",E80*(((OFFSET(A21,0,Instructions!H$21,1,1)/OFFSET(A21,0,Instructions!H$21-1,1,1))/2)+'Durango session calcs'!R$8),"")</f>
        <v>2.0434230465694024E-3</v>
      </c>
      <c r="H80" s="96">
        <f t="shared" ca="1" si="2"/>
        <v>8.8724736302947402E-2</v>
      </c>
      <c r="I80" s="96">
        <f t="shared" ca="1" si="1"/>
        <v>1.9213265228375278</v>
      </c>
      <c r="J80" s="35">
        <f t="shared" ca="1" si="3"/>
        <v>3.8404885696586382E-7</v>
      </c>
      <c r="K80" s="96">
        <f t="shared" ca="1" si="4"/>
        <v>7.3426173600522504E-2</v>
      </c>
      <c r="L80" s="35">
        <f t="shared" ca="1" si="5"/>
        <v>2.8199238042657754E-8</v>
      </c>
      <c r="M80" s="112">
        <f ca="1">IF(C80&lt;&gt;"", 1/Instructions!C$40*LN(1+(Instructions!C$40*Instructions!C$38*Instructions!C$41*(B80/D80)/F80))/1000000, "")</f>
        <v>302.46618897648074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89.923975199717844</v>
      </c>
      <c r="O80" s="93">
        <f ca="1">IF(C80&lt;&gt;"",(OFFSET(A21,0,Instructions!C$21-1,1,1)/OFFSET(A21,0,Instructions!D$21-1,1,1))/Instructions!$E$32,"")</f>
        <v>5.6548149718827767E-2</v>
      </c>
      <c r="P80" s="101">
        <f ca="1">IF(C80&lt;&gt;"",O80*(((OFFSET(A21,0,Instructions!C$21,1,1)/(OFFSET(A21,0,Instructions!C$21-1,1,1))))+((((OFFSET(A21,0,Instructions!D$21,1,1)/(OFFSET(A21,0,Instructions!D$21-1,1,1))))))),"")</f>
        <v>7.9168142950279477E-2</v>
      </c>
      <c r="Q80" s="25">
        <f ca="1">IF(C80&lt;&gt;"", Instructions!$B$53*C80*F80, "")</f>
        <v>3.8404885696586382</v>
      </c>
      <c r="R80" s="117" t="s">
        <v>504</v>
      </c>
      <c r="S80" s="115">
        <v>1.3556200000000001E-5</v>
      </c>
      <c r="T80" s="35"/>
      <c r="U80" s="120" t="s">
        <v>958</v>
      </c>
      <c r="V80" s="123">
        <v>12</v>
      </c>
      <c r="W80" s="121">
        <v>1.38E-5</v>
      </c>
      <c r="Y80" s="122"/>
    </row>
    <row r="81" spans="1:25" s="25" customFormat="1" ht="15.6" x14ac:dyDescent="0.3">
      <c r="A81" s="46" t="str">
        <f t="shared" si="0"/>
        <v>Br1g35</v>
      </c>
      <c r="B81" s="127">
        <v>21</v>
      </c>
      <c r="C81" s="128">
        <v>1.5699999999999999E-5</v>
      </c>
      <c r="D81" s="103">
        <f>IF(C81&lt;&gt;"",C81/Instructions!F$41,"")</f>
        <v>1.5699999999999999E-5</v>
      </c>
      <c r="E81" s="99">
        <f ca="1">IF(C81&lt;&gt;"", 'Durango session calcs'!H$2* 'Durango session calcs'!$H$4*OFFSET(A22,0,Instructions!H$21-1,1,1),"")</f>
        <v>4.5697725325852971E-2</v>
      </c>
      <c r="F81" s="99">
        <f ca="1">IF(C81&lt;&gt;"", 'Durango session calcs'!H$2* 'Durango session calcs'!$H$4*S81,"")</f>
        <v>4.4208546082754423E-2</v>
      </c>
      <c r="G81" s="99">
        <f ca="1">IF(C81&lt;&gt;"",E81*(((OFFSET(A22,0,Instructions!H$21,1,1)/OFFSET(A22,0,Instructions!H$21-1,1,1))/2)+'Durango session calcs'!R$8),"")</f>
        <v>3.0922759057312953E-3</v>
      </c>
      <c r="H81" s="96">
        <f t="shared" ca="1" si="2"/>
        <v>5.2511696035619386E-2</v>
      </c>
      <c r="I81" s="96">
        <f t="shared" ca="1" si="1"/>
        <v>2.7597992036617609</v>
      </c>
      <c r="J81" s="35">
        <f t="shared" ca="1" si="3"/>
        <v>6.9407417349924436E-7</v>
      </c>
      <c r="K81" s="96">
        <f t="shared" ca="1" si="4"/>
        <v>6.9947468979025748E-2</v>
      </c>
      <c r="L81" s="35">
        <f t="shared" ca="1" si="5"/>
        <v>4.8548731719981331E-8</v>
      </c>
      <c r="M81" s="112">
        <f ca="1">IF(C81&lt;&gt;"", 1/Instructions!C$40*LN(1+(Instructions!C$40*Instructions!C$38*Instructions!C$41*(B81/D81)/F81))/1000000, "")</f>
        <v>293.09840698754687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67.212438911920316</v>
      </c>
      <c r="O81" s="93">
        <f ca="1">IF(C81&lt;&gt;"",(OFFSET(A22,0,Instructions!C$21-1,1,1)/OFFSET(A22,0,Instructions!D$21-1,1,1))/Instructions!$E$32,"")</f>
        <v>4.8116323139658024E-2</v>
      </c>
      <c r="P81" s="101">
        <f ca="1">IF(C81&lt;&gt;"",O81*(((OFFSET(A22,0,Instructions!C$21,1,1)/(OFFSET(A22,0,Instructions!C$21-1,1,1))))+((((OFFSET(A22,0,Instructions!D$21,1,1)/(OFFSET(A22,0,Instructions!D$21-1,1,1))))))),"")</f>
        <v>8.02638713585722E-2</v>
      </c>
      <c r="Q81" s="25">
        <f ca="1">IF(C81&lt;&gt;"", Instructions!$B$53*C81*F81, "")</f>
        <v>6.9407417349924447</v>
      </c>
      <c r="R81" s="117" t="s">
        <v>507</v>
      </c>
      <c r="S81" s="115">
        <v>2.1534599999999999E-5</v>
      </c>
      <c r="T81" s="35"/>
      <c r="U81" s="120" t="s">
        <v>959</v>
      </c>
      <c r="V81" s="123">
        <v>21</v>
      </c>
      <c r="W81" s="121">
        <v>1.5699999999999999E-5</v>
      </c>
      <c r="Y81" s="120"/>
    </row>
    <row r="82" spans="1:25" s="25" customFormat="1" ht="15.6" x14ac:dyDescent="0.3">
      <c r="A82" s="46" t="str">
        <f t="shared" si="0"/>
        <v>Br1g36</v>
      </c>
      <c r="B82" s="127">
        <v>33</v>
      </c>
      <c r="C82" s="128">
        <v>9.1800000000000002E-6</v>
      </c>
      <c r="D82" s="103">
        <f>IF(C82&lt;&gt;"",C82/Instructions!F$41,"")</f>
        <v>9.1800000000000002E-6</v>
      </c>
      <c r="E82" s="99">
        <f ca="1">IF(C82&lt;&gt;"", 'Durango session calcs'!H$2* 'Durango session calcs'!$H$4*OFFSET(A23,0,Instructions!H$21-1,1,1),"")</f>
        <v>0.20385373427031447</v>
      </c>
      <c r="F82" s="99">
        <f ca="1">IF(C82&lt;&gt;"", 'Durango session calcs'!H$2* 'Durango session calcs'!$H$4*S82,"")</f>
        <v>0.22110226473697292</v>
      </c>
      <c r="G82" s="99">
        <f ca="1">IF(C82&lt;&gt;"",E82*(((OFFSET(A23,0,Instructions!H$21,1,1)/OFFSET(A23,0,Instructions!H$21-1,1,1))/2)+'Durango session calcs'!R$8),"")</f>
        <v>1.3535695927682525E-2</v>
      </c>
      <c r="H82" s="96">
        <f t="shared" ca="1" si="2"/>
        <v>3.4050816411436348E-2</v>
      </c>
      <c r="I82" s="96">
        <f t="shared" ca="1" si="1"/>
        <v>1.6972708765163624</v>
      </c>
      <c r="J82" s="35">
        <f t="shared" ca="1" si="3"/>
        <v>2.0297187902854116E-6</v>
      </c>
      <c r="K82" s="96">
        <f t="shared" ca="1" si="4"/>
        <v>6.1219164551683011E-2</v>
      </c>
      <c r="L82" s="35">
        <f t="shared" ca="1" si="5"/>
        <v>1.2425768861612558E-7</v>
      </c>
      <c r="M82" s="112">
        <f ca="1">IF(C82&lt;&gt;"", 1/Instructions!C$40*LN(1+(Instructions!C$40*Instructions!C$38*Instructions!C$41*(B82/D82)/F82))/1000000, "")</f>
        <v>159.15358283270686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29.817467696716339</v>
      </c>
      <c r="O82" s="93">
        <f ca="1">IF(C82&lt;&gt;"",(OFFSET(A23,0,Instructions!C$21-1,1,1)/OFFSET(A23,0,Instructions!D$21-1,1,1))/Instructions!$E$32,"")</f>
        <v>-1.5910195847039239E-2</v>
      </c>
      <c r="P82" s="101">
        <f ca="1">IF(C82&lt;&gt;"",O82*(((OFFSET(A23,0,Instructions!C$21,1,1)/(OFFSET(A23,0,Instructions!C$21-1,1,1))))+((((OFFSET(A23,0,Instructions!D$21,1,1)/(OFFSET(A23,0,Instructions!D$21-1,1,1))))))),"")</f>
        <v>7.638415953201437E-2</v>
      </c>
      <c r="Q82" s="25">
        <f ca="1">IF(C82&lt;&gt;"", Instructions!$B$53*C82*F82, "")</f>
        <v>20.297187902854112</v>
      </c>
      <c r="R82" s="117" t="s">
        <v>510</v>
      </c>
      <c r="S82" s="115">
        <v>1.0770200000000001E-4</v>
      </c>
      <c r="T82" s="35"/>
      <c r="U82" s="120" t="s">
        <v>981</v>
      </c>
      <c r="V82" s="123">
        <v>33</v>
      </c>
      <c r="W82" s="121">
        <v>9.1800000000000002E-6</v>
      </c>
      <c r="Y82" s="122"/>
    </row>
    <row r="83" spans="1:25" s="25" customFormat="1" ht="15.6" x14ac:dyDescent="0.3">
      <c r="A83" s="46" t="str">
        <f t="shared" si="0"/>
        <v>Br1g37</v>
      </c>
      <c r="B83" s="127">
        <v>28</v>
      </c>
      <c r="C83" s="128">
        <v>1.4600000000000001E-5</v>
      </c>
      <c r="D83" s="103">
        <f>IF(C83&lt;&gt;"",C83/Instructions!F$41,"")</f>
        <v>1.4600000000000001E-5</v>
      </c>
      <c r="E83" s="99">
        <f ca="1">IF(C83&lt;&gt;"", 'Durango session calcs'!H$2* 'Durango session calcs'!$H$4*OFFSET(A24,0,Instructions!H$21-1,1,1),"")</f>
        <v>7.6470811697575164E-2</v>
      </c>
      <c r="F83" s="99">
        <f ca="1">IF(C83&lt;&gt;"", 'Durango session calcs'!H$2* 'Durango session calcs'!$H$4*S83,"")</f>
        <v>7.5657654958960152E-2</v>
      </c>
      <c r="G83" s="99">
        <f ca="1">IF(C83&lt;&gt;"",E83*(((OFFSET(A24,0,Instructions!H$21,1,1)/OFFSET(A24,0,Instructions!H$21-1,1,1))/2)+'Durango session calcs'!R$8),"")</f>
        <v>5.0516959357120705E-3</v>
      </c>
      <c r="H83" s="96">
        <f t="shared" ca="1" si="2"/>
        <v>4.0172579180804552E-2</v>
      </c>
      <c r="I83" s="96">
        <f t="shared" ca="1" si="1"/>
        <v>1.0329531170074813</v>
      </c>
      <c r="J83" s="35">
        <f t="shared" ca="1" si="3"/>
        <v>1.1046017624008183E-6</v>
      </c>
      <c r="K83" s="96">
        <f t="shared" ca="1" si="4"/>
        <v>6.6770453544354763E-2</v>
      </c>
      <c r="L83" s="35">
        <f t="shared" ca="1" si="5"/>
        <v>7.3754760661396244E-8</v>
      </c>
      <c r="M83" s="112">
        <f ca="1">IF(C83&lt;&gt;"", 1/Instructions!C$40*LN(1+(Instructions!C$40*Instructions!C$38*Instructions!C$41*(B83/D83)/F83))/1000000, "")</f>
        <v>246.45324841118205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49.577260389377074</v>
      </c>
      <c r="O83" s="93">
        <f ca="1">IF(C83&lt;&gt;"",(OFFSET(A24,0,Instructions!C$21-1,1,1)/OFFSET(A24,0,Instructions!D$21-1,1,1))/Instructions!$E$32,"")</f>
        <v>-7.318355841826138E-2</v>
      </c>
      <c r="P83" s="101">
        <f ca="1">IF(C83&lt;&gt;"",O83*(((OFFSET(A24,0,Instructions!C$21,1,1)/(OFFSET(A24,0,Instructions!C$21-1,1,1))))+((((OFFSET(A24,0,Instructions!D$21,1,1)/(OFFSET(A24,0,Instructions!D$21-1,1,1))))))),"")</f>
        <v>6.5573966933932359E-2</v>
      </c>
      <c r="Q83" s="25">
        <f ca="1">IF(C83&lt;&gt;"", Instructions!$B$53*C83*F83, "")</f>
        <v>11.046017624008183</v>
      </c>
      <c r="R83" s="117" t="s">
        <v>513</v>
      </c>
      <c r="S83" s="115">
        <v>3.6853900000000003E-5</v>
      </c>
      <c r="T83" s="35"/>
      <c r="U83" s="120" t="s">
        <v>960</v>
      </c>
      <c r="V83" s="123">
        <v>28</v>
      </c>
      <c r="W83" s="121">
        <v>1.4600000000000001E-5</v>
      </c>
      <c r="Y83" s="122"/>
    </row>
    <row r="84" spans="1:25" s="25" customFormat="1" ht="15.6" x14ac:dyDescent="0.3">
      <c r="A84" s="46" t="str">
        <f t="shared" si="0"/>
        <v>Br1g38</v>
      </c>
      <c r="B84" s="127">
        <v>31</v>
      </c>
      <c r="C84" s="128">
        <v>1.24E-5</v>
      </c>
      <c r="D84" s="103">
        <f>IF(C84&lt;&gt;"",C84/Instructions!F$41,"")</f>
        <v>1.24E-5</v>
      </c>
      <c r="E84" s="99">
        <f ca="1">IF(C84&lt;&gt;"", 'Durango session calcs'!H$2* 'Durango session calcs'!$H$4*OFFSET(A25,0,Instructions!H$21-1,1,1),"")</f>
        <v>7.2857694151595778E-2</v>
      </c>
      <c r="F84" s="99">
        <f ca="1">IF(C84&lt;&gt;"", 'Durango session calcs'!H$2* 'Durango session calcs'!$H$4*S84,"")</f>
        <v>8.0314676068650059E-2</v>
      </c>
      <c r="G84" s="99">
        <f ca="1">IF(C84&lt;&gt;"",E84*(((OFFSET(A25,0,Instructions!H$21,1,1)/OFFSET(A25,0,Instructions!H$21-1,1,1))/2)+'Durango session calcs'!R$8),"")</f>
        <v>5.0703554697341738E-3</v>
      </c>
      <c r="H84" s="96">
        <f t="shared" ca="1" si="2"/>
        <v>3.624360285543967E-2</v>
      </c>
      <c r="I84" s="96">
        <f t="shared" ca="1" si="1"/>
        <v>4.6172828374221559</v>
      </c>
      <c r="J84" s="35">
        <f t="shared" ca="1" si="3"/>
        <v>9.9590198325126063E-7</v>
      </c>
      <c r="K84" s="96">
        <f t="shared" ca="1" si="4"/>
        <v>6.3131120212702077E-2</v>
      </c>
      <c r="L84" s="35">
        <f t="shared" ca="1" si="5"/>
        <v>6.2872407824703745E-8</v>
      </c>
      <c r="M84" s="112">
        <f ca="1">IF(C84&lt;&gt;"", 1/Instructions!C$40*LN(1+(Instructions!C$40*Instructions!C$38*Instructions!C$41*(B84/D84)/F84))/1000000, "")</f>
        <v>301.34583640815703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58.347163823176956</v>
      </c>
      <c r="O84" s="93">
        <f ca="1">IF(C84&lt;&gt;"",(OFFSET(A25,0,Instructions!C$21-1,1,1)/OFFSET(A25,0,Instructions!D$21-1,1,1))/Instructions!$E$32,"")</f>
        <v>0.16210232412320777</v>
      </c>
      <c r="P84" s="101">
        <f ca="1">IF(C84&lt;&gt;"",O84*(((OFFSET(A25,0,Instructions!C$21,1,1)/(OFFSET(A25,0,Instructions!C$21-1,1,1))))+((((OFFSET(A25,0,Instructions!D$21,1,1)/(OFFSET(A25,0,Instructions!D$21-1,1,1))))))),"")</f>
        <v>7.305607005733708E-2</v>
      </c>
      <c r="Q84" s="25">
        <f ca="1">IF(C84&lt;&gt;"", Instructions!$B$53*C84*F84, "")</f>
        <v>9.9590198325126078</v>
      </c>
      <c r="R84" s="117" t="s">
        <v>516</v>
      </c>
      <c r="S84" s="115">
        <v>3.9122399999999997E-5</v>
      </c>
      <c r="T84" s="35"/>
      <c r="U84" s="120" t="s">
        <v>975</v>
      </c>
      <c r="V84" s="123">
        <v>31</v>
      </c>
      <c r="W84" s="121">
        <v>1.24E-5</v>
      </c>
      <c r="Y84" s="120"/>
    </row>
    <row r="85" spans="1:25" s="25" customFormat="1" ht="15.6" x14ac:dyDescent="0.3">
      <c r="A85" s="46" t="str">
        <f t="shared" si="0"/>
        <v>Br1g39</v>
      </c>
      <c r="B85" s="127">
        <v>33</v>
      </c>
      <c r="C85" s="128">
        <v>1.2500000000000001E-5</v>
      </c>
      <c r="D85" s="103">
        <f>IF(C85&lt;&gt;"",C85/Instructions!F$41,"")</f>
        <v>1.2500000000000001E-5</v>
      </c>
      <c r="E85" s="99">
        <f ca="1">IF(C85&lt;&gt;"", 'Durango session calcs'!H$2* 'Durango session calcs'!$H$4*OFFSET(A26,0,Instructions!H$21-1,1,1),"")</f>
        <v>0.12820408565137098</v>
      </c>
      <c r="F85" s="99">
        <f ca="1">IF(C85&lt;&gt;"", 'Durango session calcs'!H$2* 'Durango session calcs'!$H$4*S85,"")</f>
        <v>0.13044339736679958</v>
      </c>
      <c r="G85" s="99">
        <f ca="1">IF(C85&lt;&gt;"",E85*(((OFFSET(A26,0,Instructions!H$21,1,1)/OFFSET(A26,0,Instructions!H$21-1,1,1))/2)+'Durango session calcs'!R$8),"")</f>
        <v>8.2436748036770046E-3</v>
      </c>
      <c r="H85" s="96">
        <f t="shared" ca="1" si="2"/>
        <v>3.4296933184518187E-2</v>
      </c>
      <c r="I85" s="96">
        <f t="shared" ca="1" si="1"/>
        <v>1.3375527537219958E-2</v>
      </c>
      <c r="J85" s="35">
        <f t="shared" ca="1" si="3"/>
        <v>1.6305424670849948E-6</v>
      </c>
      <c r="K85" s="96">
        <f t="shared" ca="1" si="4"/>
        <v>6.319733286688517E-2</v>
      </c>
      <c r="L85" s="35">
        <f t="shared" ca="1" si="5"/>
        <v>1.0304593504596257E-7</v>
      </c>
      <c r="M85" s="112">
        <f ca="1">IF(C85&lt;&gt;"", 1/Instructions!C$40*LN(1+(Instructions!C$40*Instructions!C$38*Instructions!C$41*(B85/D85)/F85))/1000000, "")</f>
        <v>197.52482430768387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36.861505460759197</v>
      </c>
      <c r="O85" s="93">
        <f ca="1">IF(C85&lt;&gt;"",(OFFSET(A26,0,Instructions!C$21-1,1,1)/OFFSET(A26,0,Instructions!D$21-1,1,1))/Instructions!$E$32,"")</f>
        <v>-1.0437825805515966E-2</v>
      </c>
      <c r="P85" s="101">
        <f ca="1">IF(C85&lt;&gt;"",O85*(((OFFSET(A26,0,Instructions!C$21,1,1)/(OFFSET(A26,0,Instructions!C$21-1,1,1))))+((((OFFSET(A26,0,Instructions!D$21,1,1)/(OFFSET(A26,0,Instructions!D$21-1,1,1))))))),"")</f>
        <v>7.7936017953351117E-2</v>
      </c>
      <c r="Q85" s="25">
        <f ca="1">IF(C85&lt;&gt;"", Instructions!$B$53*C85*F85, "")</f>
        <v>16.305424670849948</v>
      </c>
      <c r="R85" s="117" t="s">
        <v>519</v>
      </c>
      <c r="S85" s="115">
        <v>6.3540800000000007E-5</v>
      </c>
      <c r="T85" s="35"/>
      <c r="U85" s="120" t="s">
        <v>961</v>
      </c>
      <c r="V85" s="123">
        <v>33</v>
      </c>
      <c r="W85" s="121">
        <v>1.2500000000000001E-5</v>
      </c>
      <c r="Y85" s="120"/>
    </row>
    <row r="86" spans="1:25" s="25" customFormat="1" ht="15.6" x14ac:dyDescent="0.3">
      <c r="A86" s="46" t="str">
        <f t="shared" si="0"/>
        <v>Br1g42</v>
      </c>
      <c r="B86" s="127">
        <v>20</v>
      </c>
      <c r="C86" s="128">
        <v>1.42E-5</v>
      </c>
      <c r="D86" s="103">
        <f>IF(C86&lt;&gt;"",C86/Instructions!F$41,"")</f>
        <v>1.42E-5</v>
      </c>
      <c r="E86" s="99">
        <f ca="1">IF(C86&lt;&gt;"", 'Durango session calcs'!H$2* 'Durango session calcs'!$H$4*OFFSET(A27,0,Instructions!H$21-1,1,1),"")</f>
        <v>7.3124572152151082E-2</v>
      </c>
      <c r="F86" s="99">
        <f ca="1">IF(C86&lt;&gt;"", 'Durango session calcs'!H$2* 'Durango session calcs'!$H$4*S86,"")</f>
        <v>7.3731411667259883E-2</v>
      </c>
      <c r="G86" s="99">
        <f ca="1">IF(C86&lt;&gt;"",E86*(((OFFSET(A27,0,Instructions!H$21,1,1)/OFFSET(A27,0,Instructions!H$21-1,1,1))/2)+'Durango session calcs'!R$8),"")</f>
        <v>4.7469273137975884E-3</v>
      </c>
      <c r="H86" s="96">
        <f t="shared" ca="1" si="2"/>
        <v>5.4144957342853343E-2</v>
      </c>
      <c r="I86" s="96">
        <f t="shared" ca="1" si="1"/>
        <v>0.11583829984643847</v>
      </c>
      <c r="J86" s="35">
        <f t="shared" ca="1" si="3"/>
        <v>1.0469860456750903E-6</v>
      </c>
      <c r="K86" s="96">
        <f t="shared" ca="1" si="4"/>
        <v>6.438134312713073E-2</v>
      </c>
      <c r="L86" s="35">
        <f t="shared" ca="1" si="5"/>
        <v>6.7406367855925757E-8</v>
      </c>
      <c r="M86" s="112">
        <f ca="1">IF(C86&lt;&gt;"", 1/Instructions!C$40*LN(1+(Instructions!C$40*Instructions!C$38*Instructions!C$41*(B86/D86)/F86))/1000000, "")</f>
        <v>186.5945585674225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43.601802142625445</v>
      </c>
      <c r="O86" s="93">
        <f ca="1">IF(C86&lt;&gt;"",(OFFSET(A27,0,Instructions!C$21-1,1,1)/OFFSET(A27,0,Instructions!D$21-1,1,1))/Instructions!$E$32,"")</f>
        <v>5.2076002302809066E-2</v>
      </c>
      <c r="P86" s="101">
        <f ca="1">IF(C86&lt;&gt;"",O86*(((OFFSET(A27,0,Instructions!C$21,1,1)/(OFFSET(A27,0,Instructions!C$21-1,1,1))))+((((OFFSET(A27,0,Instructions!D$21,1,1)/(OFFSET(A27,0,Instructions!D$21-1,1,1))))))),"")</f>
        <v>8.5127707810603498E-2</v>
      </c>
      <c r="Q86" s="25">
        <f ca="1">IF(C86&lt;&gt;"", Instructions!$B$53*C86*F86, "")</f>
        <v>10.469860456750903</v>
      </c>
      <c r="R86" s="117" t="s">
        <v>522</v>
      </c>
      <c r="S86" s="115">
        <v>3.5915599999999999E-5</v>
      </c>
      <c r="T86" s="35"/>
      <c r="U86" s="120" t="s">
        <v>962</v>
      </c>
      <c r="V86" s="123">
        <v>20</v>
      </c>
      <c r="W86" s="121">
        <v>1.42E-5</v>
      </c>
      <c r="Y86" s="122"/>
    </row>
    <row r="87" spans="1:25" s="25" customFormat="1" ht="15.6" x14ac:dyDescent="0.3">
      <c r="A87" s="46" t="str">
        <f t="shared" si="0"/>
        <v>Br1g44</v>
      </c>
      <c r="B87" s="127">
        <v>16</v>
      </c>
      <c r="C87" s="128">
        <v>1.2999999999999999E-5</v>
      </c>
      <c r="D87" s="103">
        <f>IF(C87&lt;&gt;"",C87/Instructions!F$41,"")</f>
        <v>1.2999999999999999E-5</v>
      </c>
      <c r="E87" s="99">
        <f ca="1">IF(C87&lt;&gt;"", 'Durango session calcs'!H$2* 'Durango session calcs'!$H$4*OFFSET(A28,0,Instructions!H$21-1,1,1),"")</f>
        <v>5.288290226388017E-2</v>
      </c>
      <c r="F87" s="99">
        <f ca="1">IF(C87&lt;&gt;"", 'Durango session calcs'!H$2* 'Durango session calcs'!$H$4*S87,"")</f>
        <v>5.2870379526931043E-2</v>
      </c>
      <c r="G87" s="99">
        <f ca="1">IF(C87&lt;&gt;"",E87*(((OFFSET(A28,0,Instructions!H$21,1,1)/OFFSET(A28,0,Instructions!H$21-1,1,1))/2)+'Durango session calcs'!R$8),"")</f>
        <v>3.7916495139942198E-3</v>
      </c>
      <c r="H87" s="96">
        <f t="shared" ca="1" si="2"/>
        <v>6.7643177536923671E-2</v>
      </c>
      <c r="I87" s="96">
        <f t="shared" ca="1" si="1"/>
        <v>0.207727519855534</v>
      </c>
      <c r="J87" s="35">
        <f t="shared" ca="1" si="3"/>
        <v>6.8731493385010347E-7</v>
      </c>
      <c r="K87" s="96">
        <f t="shared" ca="1" si="4"/>
        <v>7.1715950366174966E-2</v>
      </c>
      <c r="L87" s="35">
        <f t="shared" ca="1" si="5"/>
        <v>4.9291443681924852E-8</v>
      </c>
      <c r="M87" s="112">
        <f ca="1">IF(C87&lt;&gt;"", 1/Instructions!C$40*LN(1+(Instructions!C$40*Instructions!C$38*Instructions!C$41*(B87/D87)/F87))/1000000, "")</f>
        <v>226.68173383164185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59.123968668174491</v>
      </c>
      <c r="O87" s="93">
        <f ca="1">IF(C87&lt;&gt;"",(OFFSET(A28,0,Instructions!C$21-1,1,1)/OFFSET(A28,0,Instructions!D$21-1,1,1))/Instructions!$E$32,"")</f>
        <v>0.42173002364568113</v>
      </c>
      <c r="P87" s="101">
        <f ca="1">IF(C87&lt;&gt;"",O87*(((OFFSET(A28,0,Instructions!C$21,1,1)/(OFFSET(A28,0,Instructions!C$21-1,1,1))))+((((OFFSET(A28,0,Instructions!D$21,1,1)/(OFFSET(A28,0,Instructions!D$21-1,1,1))))))),"")</f>
        <v>0.10518093650181108</v>
      </c>
      <c r="Q87" s="25">
        <f ca="1">IF(C87&lt;&gt;"", Instructions!$B$53*C87*F87, "")</f>
        <v>6.8731493385010358</v>
      </c>
      <c r="R87" s="117" t="s">
        <v>525</v>
      </c>
      <c r="S87" s="115">
        <v>2.5753900000000001E-5</v>
      </c>
      <c r="T87" s="35"/>
      <c r="U87" s="120" t="s">
        <v>978</v>
      </c>
      <c r="V87" s="123">
        <v>16</v>
      </c>
      <c r="W87" s="121">
        <v>1.2999999999999999E-5</v>
      </c>
      <c r="Y87" s="120"/>
    </row>
    <row r="88" spans="1:25" s="25" customFormat="1" ht="15.6" x14ac:dyDescent="0.3">
      <c r="A88" s="46" t="str">
        <f t="shared" si="0"/>
        <v>Br1g45</v>
      </c>
      <c r="B88" s="127">
        <v>29</v>
      </c>
      <c r="C88" s="128">
        <v>1.22E-5</v>
      </c>
      <c r="D88" s="103">
        <f>IF(C88&lt;&gt;"",C88/Instructions!F$41,"")</f>
        <v>1.22E-5</v>
      </c>
      <c r="E88" s="99">
        <f ca="1">IF(C88&lt;&gt;"", 'Durango session calcs'!H$2* 'Durango session calcs'!$H$4*OFFSET(A29,0,Instructions!H$21-1,1,1),"")</f>
        <v>0.11001532345967928</v>
      </c>
      <c r="F88" s="99">
        <f ca="1">IF(C88&lt;&gt;"", 'Durango session calcs'!H$2* 'Durango session calcs'!$H$4*S88,"")</f>
        <v>0.1101777084584787</v>
      </c>
      <c r="G88" s="99">
        <f ca="1">IF(C88&lt;&gt;"",E88*(((OFFSET(A29,0,Instructions!H$21,1,1)/OFFSET(A29,0,Instructions!H$21-1,1,1))/2)+'Durango session calcs'!R$8),"")</f>
        <v>6.9236684182466205E-3</v>
      </c>
      <c r="H88" s="96">
        <f t="shared" ca="1" si="2"/>
        <v>3.843173968198732E-2</v>
      </c>
      <c r="I88" s="96">
        <f t="shared" ca="1" si="1"/>
        <v>4.7015628307384996E-2</v>
      </c>
      <c r="J88" s="35">
        <f t="shared" ca="1" si="3"/>
        <v>1.3441680431934401E-6</v>
      </c>
      <c r="K88" s="96">
        <f t="shared" ca="1" si="4"/>
        <v>6.2840918685977729E-2</v>
      </c>
      <c r="L88" s="35">
        <f t="shared" ca="1" si="5"/>
        <v>8.4468754702608769E-8</v>
      </c>
      <c r="M88" s="112">
        <f ca="1">IF(C88&lt;&gt;"", 1/Instructions!C$40*LN(1+(Instructions!C$40*Instructions!C$38*Instructions!C$41*(B88/D88)/F88))/1000000, "")</f>
        <v>210.35356482697043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41.451752038533101</v>
      </c>
      <c r="O88" s="93">
        <f ca="1">IF(C88&lt;&gt;"",(OFFSET(A29,0,Instructions!C$21-1,1,1)/OFFSET(A29,0,Instructions!D$21-1,1,1))/Instructions!$E$32,"")</f>
        <v>-5.0831126820885947E-2</v>
      </c>
      <c r="P88" s="101">
        <f ca="1">IF(C88&lt;&gt;"",O88*(((OFFSET(A29,0,Instructions!C$21,1,1)/(OFFSET(A29,0,Instructions!C$21-1,1,1))))+((((OFFSET(A29,0,Instructions!D$21,1,1)/(OFFSET(A29,0,Instructions!D$21-1,1,1))))))),"")</f>
        <v>7.6037153096971732E-2</v>
      </c>
      <c r="Q88" s="25">
        <f ca="1">IF(C88&lt;&gt;"", Instructions!$B$53*C88*F88, "")</f>
        <v>13.441680431934401</v>
      </c>
      <c r="R88" s="117" t="s">
        <v>528</v>
      </c>
      <c r="S88" s="115">
        <v>5.3669099999999997E-5</v>
      </c>
      <c r="T88" s="35"/>
      <c r="U88" s="120" t="s">
        <v>979</v>
      </c>
      <c r="V88" s="123">
        <v>29</v>
      </c>
      <c r="W88" s="121">
        <v>1.22E-5</v>
      </c>
      <c r="Y88" s="120"/>
    </row>
    <row r="89" spans="1:25" s="25" customFormat="1" ht="15.6" x14ac:dyDescent="0.3">
      <c r="A89" s="46" t="str">
        <f t="shared" si="0"/>
        <v>Br1g46</v>
      </c>
      <c r="B89" s="127">
        <v>9</v>
      </c>
      <c r="C89" s="128">
        <v>1.9400000000000001E-5</v>
      </c>
      <c r="D89" s="103">
        <f>IF(C89&lt;&gt;"",C89/Instructions!F$41,"")</f>
        <v>1.9400000000000001E-5</v>
      </c>
      <c r="E89" s="99">
        <f ca="1">IF(C89&lt;&gt;"", 'Durango session calcs'!H$2* 'Durango session calcs'!$H$4*OFFSET(A30,0,Instructions!H$21-1,1,1),"")</f>
        <v>1.9666855733228728E-2</v>
      </c>
      <c r="F89" s="99">
        <f ca="1">IF(C89&lt;&gt;"", 'Durango session calcs'!H$2* 'Durango session calcs'!$H$4*S89,"")</f>
        <v>1.954776655775017E-2</v>
      </c>
      <c r="G89" s="99">
        <f ca="1">IF(C89&lt;&gt;"",E89*(((OFFSET(A30,0,Instructions!H$21,1,1)/OFFSET(A30,0,Instructions!H$21-1,1,1))/2)+'Durango session calcs'!R$8),"")</f>
        <v>1.3431665551427569E-3</v>
      </c>
      <c r="H89" s="96">
        <f t="shared" ca="1" si="2"/>
        <v>0.11583245300374943</v>
      </c>
      <c r="I89" s="96">
        <f t="shared" ca="1" si="1"/>
        <v>0.16401159975907173</v>
      </c>
      <c r="J89" s="35">
        <f t="shared" ca="1" si="3"/>
        <v>3.7922667122035333E-7</v>
      </c>
      <c r="K89" s="96">
        <f t="shared" ca="1" si="4"/>
        <v>6.871202145649867E-2</v>
      </c>
      <c r="L89" s="35">
        <f t="shared" ca="1" si="5"/>
        <v>2.6057431169769485E-8</v>
      </c>
      <c r="M89" s="112">
        <f ca="1">IF(C89&lt;&gt;"", 1/Instructions!C$40*LN(1+(Instructions!C$40*Instructions!C$38*Instructions!C$41*(B89/D89)/F89))/1000000, "")</f>
        <v>231.01967627443463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78.737968397084146</v>
      </c>
      <c r="O89" s="93">
        <f ca="1">IF(C89&lt;&gt;"",(OFFSET(A30,0,Instructions!C$21-1,1,1)/OFFSET(A30,0,Instructions!D$21-1,1,1))/Instructions!$E$32,"")</f>
        <v>0.25884024687134022</v>
      </c>
      <c r="P89" s="101">
        <f ca="1">IF(C89&lt;&gt;"",O89*(((OFFSET(A30,0,Instructions!C$21,1,1)/(OFFSET(A30,0,Instructions!C$21-1,1,1))))+((((OFFSET(A30,0,Instructions!D$21,1,1)/(OFFSET(A30,0,Instructions!D$21-1,1,1))))))),"")</f>
        <v>8.4234974112501596E-2</v>
      </c>
      <c r="Q89" s="25">
        <f ca="1">IF(C89&lt;&gt;"", Instructions!$B$53*C89*F89, "")</f>
        <v>3.7922667122035332</v>
      </c>
      <c r="R89" s="117" t="s">
        <v>531</v>
      </c>
      <c r="S89" s="115">
        <v>9.5219900000000006E-6</v>
      </c>
      <c r="T89" s="35"/>
      <c r="U89" s="120" t="s">
        <v>964</v>
      </c>
      <c r="V89" s="123">
        <v>9</v>
      </c>
      <c r="W89" s="121">
        <v>1.9400000000000001E-5</v>
      </c>
      <c r="Y89" s="120"/>
    </row>
    <row r="90" spans="1:25" s="25" customFormat="1" ht="15.6" x14ac:dyDescent="0.3">
      <c r="A90" s="46" t="str">
        <f t="shared" si="0"/>
        <v>Br1g49</v>
      </c>
      <c r="B90" s="127">
        <v>33</v>
      </c>
      <c r="C90" s="128">
        <v>1.36E-5</v>
      </c>
      <c r="D90" s="103">
        <f>IF(C90&lt;&gt;"",C90/Instructions!F$41,"")</f>
        <v>1.36E-5</v>
      </c>
      <c r="E90" s="99">
        <f ca="1">IF(C90&lt;&gt;"", 'Durango session calcs'!H$2* 'Durango session calcs'!$H$4*OFFSET(A31,0,Instructions!H$21-1,1,1),"")</f>
        <v>0.13857126951909596</v>
      </c>
      <c r="F90" s="99">
        <f ca="1">IF(C90&lt;&gt;"", 'Durango session calcs'!H$2* 'Durango session calcs'!$H$4*S90,"")</f>
        <v>0.13899519495843954</v>
      </c>
      <c r="G90" s="99">
        <f ca="1">IF(C90&lt;&gt;"",E90*(((OFFSET(A31,0,Instructions!H$21,1,1)/OFFSET(A31,0,Instructions!H$21-1,1,1))/2)+'Durango session calcs'!R$8),"")</f>
        <v>9.0741680402825486E-3</v>
      </c>
      <c r="H90" s="96">
        <f t="shared" ca="1" si="2"/>
        <v>3.4565036344082742E-2</v>
      </c>
      <c r="I90" s="96">
        <f t="shared" ca="1" si="1"/>
        <v>0.82883518787399357</v>
      </c>
      <c r="J90" s="35">
        <f t="shared" ca="1" si="3"/>
        <v>1.8903346514347777E-6</v>
      </c>
      <c r="K90" s="96">
        <f t="shared" ca="1" si="4"/>
        <v>6.5284041243265881E-2</v>
      </c>
      <c r="L90" s="35">
        <f t="shared" ca="1" si="5"/>
        <v>1.2340868534784267E-7</v>
      </c>
      <c r="M90" s="112">
        <f ca="1">IF(C90&lt;&gt;"", 1/Instructions!C$40*LN(1+(Instructions!C$40*Instructions!C$38*Instructions!C$41*(B90/D90)/F90))/1000000, "")</f>
        <v>170.7347107662462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31.932144730157184</v>
      </c>
      <c r="O90" s="93">
        <f ca="1">IF(C90&lt;&gt;"",(OFFSET(A31,0,Instructions!C$21-1,1,1)/OFFSET(A31,0,Instructions!D$21-1,1,1))/Instructions!$E$32,"")</f>
        <v>0.25176250318777227</v>
      </c>
      <c r="P90" s="101">
        <f ca="1">IF(C90&lt;&gt;"",O90*(((OFFSET(A31,0,Instructions!C$21,1,1)/(OFFSET(A31,0,Instructions!C$21-1,1,1))))+((((OFFSET(A31,0,Instructions!D$21,1,1)/(OFFSET(A31,0,Instructions!D$21-1,1,1))))))),"")</f>
        <v>8.7606318259403432E-2</v>
      </c>
      <c r="Q90" s="25">
        <f ca="1">IF(C90&lt;&gt;"", Instructions!$B$53*C90*F90, "")</f>
        <v>18.903346514347778</v>
      </c>
      <c r="R90" s="117" t="s">
        <v>534</v>
      </c>
      <c r="S90" s="115">
        <v>6.77065E-5</v>
      </c>
      <c r="T90" s="35"/>
      <c r="U90" s="120" t="s">
        <v>982</v>
      </c>
      <c r="V90" s="123">
        <v>33</v>
      </c>
      <c r="W90" s="121">
        <v>1.36E-5</v>
      </c>
      <c r="Y90" s="122"/>
    </row>
    <row r="91" spans="1:25" s="25" customFormat="1" ht="15.6" x14ac:dyDescent="0.3">
      <c r="A91" s="46" t="str">
        <f t="shared" si="0"/>
        <v>Br1g50</v>
      </c>
      <c r="B91" s="127">
        <v>22</v>
      </c>
      <c r="C91" s="128">
        <v>1.29E-5</v>
      </c>
      <c r="D91" s="103">
        <f>IF(C91&lt;&gt;"",C91/Instructions!F$41,"")</f>
        <v>1.29E-5</v>
      </c>
      <c r="E91" s="99">
        <f ca="1">IF(C91&lt;&gt;"", 'Durango session calcs'!H$2* 'Durango session calcs'!$H$4*OFFSET(A32,0,Instructions!H$21-1,1,1),"")</f>
        <v>7.5341712464456603E-2</v>
      </c>
      <c r="F91" s="99">
        <f ca="1">IF(C91&lt;&gt;"", 'Durango session calcs'!H$2* 'Durango session calcs'!$H$4*S91,"")</f>
        <v>7.9845586659981704E-2</v>
      </c>
      <c r="G91" s="99">
        <f ca="1">IF(C91&lt;&gt;"",E91*(((OFFSET(A32,0,Instructions!H$21,1,1)/OFFSET(A32,0,Instructions!H$21-1,1,1))/2)+'Durango session calcs'!R$8),"")</f>
        <v>5.0485455689214427E-3</v>
      </c>
      <c r="H91" s="96">
        <f t="shared" ca="1" si="2"/>
        <v>4.9452434426445459E-2</v>
      </c>
      <c r="I91" s="96">
        <f t="shared" ca="1" si="1"/>
        <v>2.1310055657859858E-2</v>
      </c>
      <c r="J91" s="35">
        <f t="shared" ca="1" si="3"/>
        <v>1.0300080679137639E-6</v>
      </c>
      <c r="K91" s="96">
        <f t="shared" ca="1" si="4"/>
        <v>6.3228861858331792E-2</v>
      </c>
      <c r="L91" s="35">
        <f t="shared" ca="1" si="5"/>
        <v>6.512623783908661E-8</v>
      </c>
      <c r="M91" s="112">
        <f ca="1">IF(C91&lt;&gt;"", 1/Instructions!C$40*LN(1+(Instructions!C$40*Instructions!C$38*Instructions!C$41*(B91/D91)/F91))/1000000, "")</f>
        <v>208.28479275797048</v>
      </c>
      <c r="N91" s="113">
        <f ca="1">IF(C91&lt;&gt;"",IF(B91=0,(1/Instructions!C$40*LN(1+(Instructions!C$40*Instructions!C$38*Instructions!C$41*(3/D91)/E91))/1000000)/2,M91*(((1/B91)+(G91/E91)^2+(Instructions!C$39/Instructions!C$38)^2))^0.5),"")</f>
        <v>46.728712449914347</v>
      </c>
      <c r="O91" s="93">
        <f ca="1">IF(C91&lt;&gt;"",(OFFSET(A32,0,Instructions!C$21-1,1,1)/OFFSET(A32,0,Instructions!D$21-1,1,1))/Instructions!$E$32,"")</f>
        <v>0.28031267616561811</v>
      </c>
      <c r="P91" s="101">
        <f ca="1">IF(C91&lt;&gt;"",O91*(((OFFSET(A32,0,Instructions!C$21,1,1)/(OFFSET(A32,0,Instructions!C$21-1,1,1))))+((((OFFSET(A32,0,Instructions!D$21,1,1)/(OFFSET(A32,0,Instructions!D$21-1,1,1))))))),"")</f>
        <v>8.3056590910692465E-2</v>
      </c>
      <c r="Q91" s="25">
        <f ca="1">IF(C91&lt;&gt;"", Instructions!$B$53*C91*F91, "")</f>
        <v>10.30008067913764</v>
      </c>
      <c r="R91" s="117" t="s">
        <v>537</v>
      </c>
      <c r="S91" s="115">
        <v>3.8893899999999997E-5</v>
      </c>
      <c r="T91" s="35"/>
      <c r="U91" s="120" t="s">
        <v>983</v>
      </c>
      <c r="V91" s="123">
        <v>22</v>
      </c>
      <c r="W91" s="121">
        <v>1.29E-5</v>
      </c>
      <c r="Y91" s="120"/>
    </row>
    <row r="92" spans="1:25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5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5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5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5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736</v>
      </c>
      <c r="D115" s="30" t="s">
        <v>1223</v>
      </c>
      <c r="E115" s="109">
        <f ca="1">AVERAGE(E61:E114)</f>
        <v>8.3144748396325227E-2</v>
      </c>
      <c r="F115" s="109">
        <f ca="1">AVERAGE(F61:F114)</f>
        <v>8.4561265302617511E-2</v>
      </c>
      <c r="G115" s="4" t="s">
        <v>1223</v>
      </c>
      <c r="H115" s="30" t="s">
        <v>1260</v>
      </c>
      <c r="I115" s="108">
        <f ca="1">SUM(I61:I114)</f>
        <v>25.78141075596362</v>
      </c>
      <c r="J115">
        <f ca="1">SUM(J61:J114)</f>
        <v>3.5595424773501916E-5</v>
      </c>
      <c r="K115" s="86" t="s">
        <v>1259</v>
      </c>
      <c r="L115">
        <f ca="1">SQRT(SUMSQ(L61:L114))</f>
        <v>4.6295066429288925E-7</v>
      </c>
      <c r="N115" s="4" t="s">
        <v>1223</v>
      </c>
      <c r="O115" s="108">
        <f ca="1">AVERAGE(O61:O114)</f>
        <v>0.12410985122121528</v>
      </c>
      <c r="P115" s="108">
        <f ca="1">STDEV(O61:O114)</f>
        <v>0.38769467118575518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  <row r="117" spans="1:23" x14ac:dyDescent="0.25">
      <c r="D117" s="2">
        <f>SUM(D61:D111)</f>
        <v>4.8709000000000008E-4</v>
      </c>
    </row>
  </sheetData>
  <mergeCells count="1">
    <mergeCell ref="T58:U58"/>
  </mergeCells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54" workbookViewId="0">
      <selection activeCell="P54" sqref="P5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538</v>
      </c>
      <c r="B2" t="s">
        <v>842</v>
      </c>
      <c r="C2" t="s">
        <v>539</v>
      </c>
      <c r="D2" t="s">
        <v>844</v>
      </c>
      <c r="E2" s="1">
        <v>1462.4526388888889</v>
      </c>
      <c r="F2">
        <v>40.631</v>
      </c>
      <c r="G2" t="s">
        <v>540</v>
      </c>
      <c r="H2" s="2">
        <v>4050000</v>
      </c>
      <c r="I2" s="2">
        <v>120000</v>
      </c>
      <c r="J2" s="2">
        <v>2656000</v>
      </c>
      <c r="K2" s="2">
        <v>85000</v>
      </c>
      <c r="L2">
        <v>59100</v>
      </c>
      <c r="M2">
        <v>270</v>
      </c>
      <c r="N2" s="2">
        <v>127600</v>
      </c>
      <c r="O2" s="2">
        <v>3900</v>
      </c>
      <c r="P2" s="2">
        <v>282600</v>
      </c>
      <c r="Q2" s="2">
        <v>4200</v>
      </c>
      <c r="R2">
        <v>22730</v>
      </c>
      <c r="S2">
        <v>250</v>
      </c>
      <c r="T2" s="2">
        <v>173500</v>
      </c>
      <c r="U2" s="2">
        <v>5600</v>
      </c>
      <c r="V2" s="2">
        <v>159400</v>
      </c>
      <c r="W2" s="2">
        <v>5200</v>
      </c>
      <c r="X2" s="2">
        <v>362000</v>
      </c>
      <c r="Y2" s="2">
        <v>11000</v>
      </c>
      <c r="Z2" s="2">
        <v>59500</v>
      </c>
      <c r="AA2" s="2">
        <v>1900</v>
      </c>
      <c r="AB2" s="2">
        <v>47600</v>
      </c>
      <c r="AC2" s="2">
        <v>1700</v>
      </c>
      <c r="AD2">
        <v>9150</v>
      </c>
      <c r="AE2">
        <v>300</v>
      </c>
      <c r="AF2">
        <v>6700</v>
      </c>
      <c r="AG2">
        <v>290</v>
      </c>
      <c r="AH2">
        <v>10660</v>
      </c>
      <c r="AI2">
        <v>350</v>
      </c>
      <c r="AJ2">
        <v>9740</v>
      </c>
      <c r="AK2">
        <v>400</v>
      </c>
      <c r="AL2">
        <v>14010</v>
      </c>
      <c r="AM2">
        <v>530</v>
      </c>
      <c r="AN2">
        <v>11320</v>
      </c>
      <c r="AO2">
        <v>430</v>
      </c>
      <c r="AP2">
        <v>9860</v>
      </c>
      <c r="AQ2">
        <v>390</v>
      </c>
      <c r="AR2">
        <v>3590</v>
      </c>
      <c r="AS2">
        <v>170</v>
      </c>
      <c r="AT2">
        <v>4410</v>
      </c>
      <c r="AU2">
        <v>170</v>
      </c>
      <c r="AV2">
        <v>3030</v>
      </c>
      <c r="AW2">
        <v>130</v>
      </c>
      <c r="AX2">
        <v>480</v>
      </c>
      <c r="AY2">
        <v>33</v>
      </c>
      <c r="AZ2">
        <v>158</v>
      </c>
      <c r="BA2">
        <v>17</v>
      </c>
      <c r="BB2">
        <v>453</v>
      </c>
      <c r="BC2">
        <v>23</v>
      </c>
      <c r="BD2">
        <v>253</v>
      </c>
      <c r="BE2">
        <v>22</v>
      </c>
      <c r="BF2">
        <v>706</v>
      </c>
      <c r="BG2">
        <v>62</v>
      </c>
      <c r="BH2">
        <v>8040</v>
      </c>
      <c r="BI2">
        <v>320</v>
      </c>
      <c r="BJ2">
        <v>3630</v>
      </c>
      <c r="BK2">
        <v>120</v>
      </c>
      <c r="BL2">
        <v>9.5</v>
      </c>
      <c r="BM2">
        <v>3.3</v>
      </c>
      <c r="BN2" s="2">
        <v>43200</v>
      </c>
      <c r="BO2" s="2">
        <v>1300</v>
      </c>
      <c r="BP2">
        <v>42.5</v>
      </c>
      <c r="BQ2">
        <v>6.1</v>
      </c>
      <c r="BR2" s="2">
        <v>632000</v>
      </c>
      <c r="BS2" s="2">
        <v>20000</v>
      </c>
      <c r="BT2">
        <v>2545</v>
      </c>
      <c r="BU2">
        <v>91</v>
      </c>
      <c r="BV2">
        <v>356</v>
      </c>
      <c r="BW2">
        <v>15</v>
      </c>
      <c r="BX2">
        <v>785</v>
      </c>
      <c r="BY2">
        <v>25</v>
      </c>
      <c r="BZ2">
        <v>623</v>
      </c>
      <c r="CA2">
        <v>20</v>
      </c>
      <c r="CB2">
        <v>1427</v>
      </c>
      <c r="CC2">
        <v>43</v>
      </c>
      <c r="CD2">
        <v>183.9</v>
      </c>
      <c r="CE2">
        <v>5.9</v>
      </c>
      <c r="CF2">
        <v>944</v>
      </c>
      <c r="CG2">
        <v>34</v>
      </c>
      <c r="CH2">
        <v>193.1</v>
      </c>
      <c r="CI2">
        <v>6.4</v>
      </c>
      <c r="CJ2">
        <v>35.5</v>
      </c>
      <c r="CK2">
        <v>1.5</v>
      </c>
      <c r="CL2">
        <v>193.7</v>
      </c>
      <c r="CM2">
        <v>6.3</v>
      </c>
      <c r="CN2">
        <v>25.3</v>
      </c>
      <c r="CO2">
        <v>1</v>
      </c>
      <c r="CP2">
        <v>158.30000000000001</v>
      </c>
      <c r="CQ2">
        <v>6</v>
      </c>
      <c r="CR2">
        <v>30.5</v>
      </c>
      <c r="CS2">
        <v>1.2</v>
      </c>
      <c r="CT2">
        <v>79.900000000000006</v>
      </c>
      <c r="CU2">
        <v>3.2</v>
      </c>
      <c r="CV2">
        <v>9.4600000000000009</v>
      </c>
      <c r="CW2">
        <v>0.44</v>
      </c>
      <c r="CX2">
        <v>54.4</v>
      </c>
      <c r="CY2">
        <v>2</v>
      </c>
      <c r="CZ2">
        <v>8.02</v>
      </c>
      <c r="DA2">
        <v>0.34</v>
      </c>
      <c r="DB2">
        <v>106</v>
      </c>
      <c r="DC2">
        <v>33</v>
      </c>
      <c r="DD2">
        <v>33.200000000000003</v>
      </c>
      <c r="DE2">
        <v>9</v>
      </c>
      <c r="DF2">
        <v>5.78</v>
      </c>
      <c r="DG2">
        <v>0.28999999999999998</v>
      </c>
      <c r="DH2">
        <v>3.6</v>
      </c>
      <c r="DI2">
        <v>0.31</v>
      </c>
      <c r="DJ2">
        <v>4.2</v>
      </c>
      <c r="DK2">
        <v>0.37</v>
      </c>
      <c r="DL2">
        <v>24.19</v>
      </c>
      <c r="DM2">
        <v>0.96</v>
      </c>
      <c r="DN2">
        <v>9.85</v>
      </c>
      <c r="DO2">
        <v>0.32</v>
      </c>
      <c r="DP2">
        <v>-260</v>
      </c>
      <c r="DQ2">
        <v>100</v>
      </c>
      <c r="DR2">
        <v>1.56E-5</v>
      </c>
      <c r="DS2">
        <v>2.8999999999999998E-7</v>
      </c>
      <c r="DT2" s="2">
        <v>125500</v>
      </c>
      <c r="DU2" s="2">
        <v>3900</v>
      </c>
      <c r="DV2" s="2">
        <v>2577000</v>
      </c>
      <c r="DW2" s="2">
        <v>85000</v>
      </c>
      <c r="DX2">
        <v>1970</v>
      </c>
      <c r="DY2">
        <v>280</v>
      </c>
      <c r="DZ2" s="2">
        <v>135900</v>
      </c>
      <c r="EA2" s="2">
        <v>4200</v>
      </c>
      <c r="EB2">
        <v>5740</v>
      </c>
      <c r="EC2">
        <v>250</v>
      </c>
      <c r="ED2" s="2">
        <v>173500</v>
      </c>
      <c r="EE2" s="2">
        <v>5600</v>
      </c>
      <c r="EF2" s="2">
        <v>159400</v>
      </c>
      <c r="EG2" s="2">
        <v>5200</v>
      </c>
      <c r="EH2" s="2">
        <v>362000</v>
      </c>
      <c r="EI2" s="2">
        <v>11000</v>
      </c>
      <c r="EJ2" s="2">
        <v>59500</v>
      </c>
      <c r="EK2" s="2">
        <v>1900</v>
      </c>
      <c r="EL2" s="2">
        <v>47600</v>
      </c>
      <c r="EM2" s="2">
        <v>1700</v>
      </c>
      <c r="EN2">
        <v>9150</v>
      </c>
      <c r="EO2">
        <v>300</v>
      </c>
      <c r="EP2">
        <v>6700</v>
      </c>
      <c r="EQ2">
        <v>290</v>
      </c>
      <c r="ER2">
        <v>10660</v>
      </c>
      <c r="ES2">
        <v>350</v>
      </c>
      <c r="ET2">
        <v>9740</v>
      </c>
      <c r="EU2">
        <v>400</v>
      </c>
      <c r="EV2">
        <v>14010</v>
      </c>
      <c r="EW2">
        <v>530</v>
      </c>
      <c r="EX2">
        <v>11320</v>
      </c>
      <c r="EY2">
        <v>430</v>
      </c>
      <c r="EZ2">
        <v>9860</v>
      </c>
      <c r="FA2">
        <v>390</v>
      </c>
      <c r="FB2">
        <v>3590</v>
      </c>
      <c r="FC2">
        <v>170</v>
      </c>
      <c r="FD2">
        <v>4410</v>
      </c>
      <c r="FE2">
        <v>170</v>
      </c>
      <c r="FF2">
        <v>3030</v>
      </c>
      <c r="FG2">
        <v>130</v>
      </c>
      <c r="FH2">
        <v>62</v>
      </c>
      <c r="FI2">
        <v>17</v>
      </c>
      <c r="FJ2">
        <v>450</v>
      </c>
      <c r="FK2">
        <v>23</v>
      </c>
      <c r="FL2">
        <v>253</v>
      </c>
      <c r="FM2">
        <v>22</v>
      </c>
      <c r="FN2">
        <v>706</v>
      </c>
      <c r="FO2">
        <v>62</v>
      </c>
      <c r="FP2">
        <v>8040</v>
      </c>
      <c r="FQ2">
        <v>320</v>
      </c>
      <c r="FR2">
        <v>3630</v>
      </c>
      <c r="FS2">
        <v>120</v>
      </c>
      <c r="FT2">
        <v>9.5</v>
      </c>
      <c r="FU2">
        <v>3.3</v>
      </c>
      <c r="FV2" t="s">
        <v>846</v>
      </c>
      <c r="FW2">
        <v>0</v>
      </c>
      <c r="FX2">
        <v>1.2450000000000001</v>
      </c>
      <c r="FY2">
        <v>0.84033999999999998</v>
      </c>
      <c r="FZ2">
        <v>609.33000000000004</v>
      </c>
      <c r="GA2">
        <v>0.39563999999999999</v>
      </c>
      <c r="GB2">
        <v>1.8767</v>
      </c>
      <c r="GC2">
        <v>0.49502000000000002</v>
      </c>
      <c r="GD2">
        <v>0.1021</v>
      </c>
      <c r="GE2">
        <v>0.12434000000000001</v>
      </c>
      <c r="GF2">
        <v>3.8081999999999998E-2</v>
      </c>
      <c r="GG2">
        <v>0.24493999999999999</v>
      </c>
      <c r="GH2">
        <v>0.61853000000000002</v>
      </c>
      <c r="GI2">
        <v>6.9316000000000003E-2</v>
      </c>
      <c r="GJ2">
        <v>0.3357</v>
      </c>
      <c r="GK2">
        <v>6.9875000000000007E-2</v>
      </c>
      <c r="GL2">
        <v>0.37596000000000002</v>
      </c>
      <c r="GM2">
        <v>4.0556000000000002E-2</v>
      </c>
      <c r="GN2">
        <v>0.10603</v>
      </c>
      <c r="GO2">
        <v>3.5908000000000002E-2</v>
      </c>
      <c r="GP2">
        <v>0</v>
      </c>
      <c r="GQ2">
        <v>1.6329E-2</v>
      </c>
      <c r="GR2">
        <v>163.29</v>
      </c>
      <c r="GS2">
        <v>7.0404999999999998</v>
      </c>
      <c r="GT2">
        <v>6.4568E-2</v>
      </c>
      <c r="GU2">
        <v>0.14433000000000001</v>
      </c>
      <c r="GV2">
        <v>6.1959E-2</v>
      </c>
      <c r="GW2">
        <v>0</v>
      </c>
      <c r="GX2">
        <v>2.0753000000000001E-2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541</v>
      </c>
      <c r="B3" t="s">
        <v>842</v>
      </c>
      <c r="C3" t="s">
        <v>542</v>
      </c>
      <c r="D3" t="s">
        <v>844</v>
      </c>
      <c r="E3" s="1">
        <v>1462.4534375000001</v>
      </c>
      <c r="F3">
        <v>39.590000000000003</v>
      </c>
      <c r="G3" t="s">
        <v>543</v>
      </c>
      <c r="H3" s="2">
        <v>3380000</v>
      </c>
      <c r="I3" s="2">
        <v>120000</v>
      </c>
      <c r="J3" s="2">
        <v>2520000</v>
      </c>
      <c r="K3" s="2">
        <v>100000</v>
      </c>
      <c r="L3">
        <v>57820</v>
      </c>
      <c r="M3">
        <v>330</v>
      </c>
      <c r="N3" s="2">
        <v>123200</v>
      </c>
      <c r="O3" s="2">
        <v>4600</v>
      </c>
      <c r="P3" s="2">
        <v>215500</v>
      </c>
      <c r="Q3" s="2">
        <v>3000</v>
      </c>
      <c r="R3" s="2">
        <v>64000</v>
      </c>
      <c r="S3" s="2">
        <v>1800</v>
      </c>
      <c r="T3" s="2">
        <v>168600</v>
      </c>
      <c r="U3" s="2">
        <v>6400</v>
      </c>
      <c r="V3">
        <v>16700</v>
      </c>
      <c r="W3">
        <v>720</v>
      </c>
      <c r="X3" s="2">
        <v>58000</v>
      </c>
      <c r="Y3" s="2">
        <v>2300</v>
      </c>
      <c r="Z3">
        <v>14650</v>
      </c>
      <c r="AA3">
        <v>660</v>
      </c>
      <c r="AB3">
        <v>17070</v>
      </c>
      <c r="AC3">
        <v>730</v>
      </c>
      <c r="AD3">
        <v>7940</v>
      </c>
      <c r="AE3">
        <v>360</v>
      </c>
      <c r="AF3">
        <v>7600</v>
      </c>
      <c r="AG3">
        <v>320</v>
      </c>
      <c r="AH3">
        <v>16770</v>
      </c>
      <c r="AI3">
        <v>650</v>
      </c>
      <c r="AJ3">
        <v>17250</v>
      </c>
      <c r="AK3">
        <v>710</v>
      </c>
      <c r="AL3">
        <v>19880</v>
      </c>
      <c r="AM3">
        <v>840</v>
      </c>
      <c r="AN3">
        <v>10520</v>
      </c>
      <c r="AO3">
        <v>420</v>
      </c>
      <c r="AP3">
        <v>7240</v>
      </c>
      <c r="AQ3">
        <v>330</v>
      </c>
      <c r="AR3">
        <v>2510</v>
      </c>
      <c r="AS3">
        <v>130</v>
      </c>
      <c r="AT3">
        <v>2930</v>
      </c>
      <c r="AU3">
        <v>150</v>
      </c>
      <c r="AV3">
        <v>1700</v>
      </c>
      <c r="AW3">
        <v>83</v>
      </c>
      <c r="AX3">
        <v>475</v>
      </c>
      <c r="AY3">
        <v>26</v>
      </c>
      <c r="AZ3">
        <v>371</v>
      </c>
      <c r="BA3">
        <v>22</v>
      </c>
      <c r="BB3">
        <v>4250</v>
      </c>
      <c r="BC3">
        <v>120</v>
      </c>
      <c r="BD3">
        <v>3400</v>
      </c>
      <c r="BE3">
        <v>110</v>
      </c>
      <c r="BF3">
        <v>8600</v>
      </c>
      <c r="BG3">
        <v>300</v>
      </c>
      <c r="BH3">
        <v>311</v>
      </c>
      <c r="BI3">
        <v>37</v>
      </c>
      <c r="BJ3">
        <v>6600</v>
      </c>
      <c r="BK3">
        <v>240</v>
      </c>
      <c r="BL3">
        <v>0</v>
      </c>
      <c r="BM3">
        <v>1</v>
      </c>
      <c r="BN3" s="2">
        <v>44300</v>
      </c>
      <c r="BO3" s="2">
        <v>1700</v>
      </c>
      <c r="BP3">
        <v>2.5</v>
      </c>
      <c r="BQ3">
        <v>7.3</v>
      </c>
      <c r="BR3" s="2">
        <v>610000</v>
      </c>
      <c r="BS3" s="2">
        <v>23000</v>
      </c>
      <c r="BT3">
        <v>1114</v>
      </c>
      <c r="BU3">
        <v>54</v>
      </c>
      <c r="BV3">
        <v>2850</v>
      </c>
      <c r="BW3">
        <v>110</v>
      </c>
      <c r="BX3">
        <v>764</v>
      </c>
      <c r="BY3">
        <v>29</v>
      </c>
      <c r="BZ3">
        <v>65.599999999999994</v>
      </c>
      <c r="CA3">
        <v>2.8</v>
      </c>
      <c r="CB3">
        <v>228.5</v>
      </c>
      <c r="CC3">
        <v>9</v>
      </c>
      <c r="CD3">
        <v>45.3</v>
      </c>
      <c r="CE3">
        <v>2</v>
      </c>
      <c r="CF3">
        <v>336</v>
      </c>
      <c r="CG3">
        <v>14</v>
      </c>
      <c r="CH3">
        <v>167.7</v>
      </c>
      <c r="CI3">
        <v>7.6</v>
      </c>
      <c r="CJ3">
        <v>40.299999999999997</v>
      </c>
      <c r="CK3">
        <v>1.7</v>
      </c>
      <c r="CL3">
        <v>305</v>
      </c>
      <c r="CM3">
        <v>12</v>
      </c>
      <c r="CN3">
        <v>44.9</v>
      </c>
      <c r="CO3">
        <v>1.8</v>
      </c>
      <c r="CP3">
        <v>224.7</v>
      </c>
      <c r="CQ3">
        <v>9.5</v>
      </c>
      <c r="CR3">
        <v>28.3</v>
      </c>
      <c r="CS3">
        <v>1.1000000000000001</v>
      </c>
      <c r="CT3">
        <v>58.8</v>
      </c>
      <c r="CU3">
        <v>2.7</v>
      </c>
      <c r="CV3">
        <v>6.61</v>
      </c>
      <c r="CW3">
        <v>0.34</v>
      </c>
      <c r="CX3">
        <v>36.200000000000003</v>
      </c>
      <c r="CY3">
        <v>1.8</v>
      </c>
      <c r="CZ3">
        <v>4.51</v>
      </c>
      <c r="DA3">
        <v>0.22</v>
      </c>
      <c r="DB3">
        <v>98</v>
      </c>
      <c r="DC3">
        <v>26</v>
      </c>
      <c r="DD3">
        <v>156</v>
      </c>
      <c r="DE3">
        <v>13</v>
      </c>
      <c r="DF3">
        <v>54.6</v>
      </c>
      <c r="DG3">
        <v>1.5</v>
      </c>
      <c r="DH3">
        <v>48.3</v>
      </c>
      <c r="DI3">
        <v>1.6</v>
      </c>
      <c r="DJ3">
        <v>51.2</v>
      </c>
      <c r="DK3">
        <v>1.8</v>
      </c>
      <c r="DL3">
        <v>0.94</v>
      </c>
      <c r="DM3">
        <v>0.11</v>
      </c>
      <c r="DN3">
        <v>17.899999999999999</v>
      </c>
      <c r="DO3">
        <v>0.65</v>
      </c>
      <c r="DP3">
        <v>-0.219</v>
      </c>
      <c r="DQ3">
        <v>1.7000000000000001E-2</v>
      </c>
      <c r="DR3">
        <v>2.9349999999999999E-5</v>
      </c>
      <c r="DS3">
        <v>4.8999999999999997E-7</v>
      </c>
      <c r="DT3" s="2">
        <v>121000</v>
      </c>
      <c r="DU3" s="2">
        <v>4600</v>
      </c>
      <c r="DV3" s="2">
        <v>2450000</v>
      </c>
      <c r="DW3" s="2">
        <v>100000</v>
      </c>
      <c r="DX3">
        <v>120</v>
      </c>
      <c r="DY3">
        <v>340</v>
      </c>
      <c r="DZ3" s="2">
        <v>69300</v>
      </c>
      <c r="EA3" s="2">
        <v>3000</v>
      </c>
      <c r="EB3" s="2">
        <v>47100</v>
      </c>
      <c r="EC3" s="2">
        <v>1800</v>
      </c>
      <c r="ED3" s="2">
        <v>168600</v>
      </c>
      <c r="EE3" s="2">
        <v>6400</v>
      </c>
      <c r="EF3">
        <v>16700</v>
      </c>
      <c r="EG3">
        <v>720</v>
      </c>
      <c r="EH3" s="2">
        <v>58000</v>
      </c>
      <c r="EI3" s="2">
        <v>2300</v>
      </c>
      <c r="EJ3">
        <v>14650</v>
      </c>
      <c r="EK3">
        <v>660</v>
      </c>
      <c r="EL3">
        <v>17070</v>
      </c>
      <c r="EM3">
        <v>730</v>
      </c>
      <c r="EN3">
        <v>7940</v>
      </c>
      <c r="EO3">
        <v>360</v>
      </c>
      <c r="EP3">
        <v>7600</v>
      </c>
      <c r="EQ3">
        <v>320</v>
      </c>
      <c r="ER3">
        <v>16770</v>
      </c>
      <c r="ES3">
        <v>650</v>
      </c>
      <c r="ET3">
        <v>17250</v>
      </c>
      <c r="EU3">
        <v>710</v>
      </c>
      <c r="EV3">
        <v>19880</v>
      </c>
      <c r="EW3">
        <v>840</v>
      </c>
      <c r="EX3">
        <v>10520</v>
      </c>
      <c r="EY3">
        <v>420</v>
      </c>
      <c r="EZ3">
        <v>7240</v>
      </c>
      <c r="FA3">
        <v>330</v>
      </c>
      <c r="FB3">
        <v>2510</v>
      </c>
      <c r="FC3">
        <v>130</v>
      </c>
      <c r="FD3">
        <v>2930</v>
      </c>
      <c r="FE3">
        <v>150</v>
      </c>
      <c r="FF3">
        <v>1700</v>
      </c>
      <c r="FG3">
        <v>83</v>
      </c>
      <c r="FH3">
        <v>275</v>
      </c>
      <c r="FI3">
        <v>22</v>
      </c>
      <c r="FJ3">
        <v>4250</v>
      </c>
      <c r="FK3">
        <v>120</v>
      </c>
      <c r="FL3">
        <v>3390</v>
      </c>
      <c r="FM3">
        <v>110</v>
      </c>
      <c r="FN3">
        <v>8600</v>
      </c>
      <c r="FO3">
        <v>300</v>
      </c>
      <c r="FP3">
        <v>311</v>
      </c>
      <c r="FQ3">
        <v>37</v>
      </c>
      <c r="FR3">
        <v>6600</v>
      </c>
      <c r="FS3">
        <v>240</v>
      </c>
      <c r="FT3">
        <v>-7.2103311999999996E-3</v>
      </c>
      <c r="FU3">
        <v>1.5E-9</v>
      </c>
      <c r="FV3" t="s">
        <v>846</v>
      </c>
      <c r="FW3">
        <v>0</v>
      </c>
      <c r="FX3">
        <v>1.5553999999999999</v>
      </c>
      <c r="FY3">
        <v>1.2351000000000001</v>
      </c>
      <c r="FZ3">
        <v>690.91</v>
      </c>
      <c r="GA3">
        <v>0.72189999999999999</v>
      </c>
      <c r="GB3">
        <v>2.1661999999999999</v>
      </c>
      <c r="GC3">
        <v>0</v>
      </c>
      <c r="GD3">
        <v>0.28906999999999999</v>
      </c>
      <c r="GE3">
        <v>1.1201000000000001</v>
      </c>
      <c r="GF3">
        <v>9.4561999999999993E-2</v>
      </c>
      <c r="GG3">
        <v>0.60221000000000002</v>
      </c>
      <c r="GH3">
        <v>0.32272000000000001</v>
      </c>
      <c r="GI3">
        <v>0</v>
      </c>
      <c r="GJ3">
        <v>0.27766999999999997</v>
      </c>
      <c r="GK3">
        <v>6.4116999999999993E-2</v>
      </c>
      <c r="GL3">
        <v>0.17274999999999999</v>
      </c>
      <c r="GM3">
        <v>5.6240999999999999E-2</v>
      </c>
      <c r="GN3">
        <v>0.124</v>
      </c>
      <c r="GO3">
        <v>4.0224999999999997E-2</v>
      </c>
      <c r="GP3">
        <v>0.41083999999999998</v>
      </c>
      <c r="GQ3">
        <v>5.5344999999999998E-2</v>
      </c>
      <c r="GR3">
        <v>553.45000000000005</v>
      </c>
      <c r="GS3">
        <v>10.08</v>
      </c>
      <c r="GT3">
        <v>9.0562000000000004E-2</v>
      </c>
      <c r="GU3">
        <v>0.24995000000000001</v>
      </c>
      <c r="GV3">
        <v>0.12436999999999999</v>
      </c>
      <c r="GW3">
        <v>0</v>
      </c>
      <c r="GX3">
        <v>1.6704E-2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544</v>
      </c>
      <c r="B4" t="s">
        <v>842</v>
      </c>
      <c r="C4" t="s">
        <v>545</v>
      </c>
      <c r="D4" t="s">
        <v>844</v>
      </c>
      <c r="E4" s="1">
        <v>1462.4542129629629</v>
      </c>
      <c r="F4">
        <v>39.329000000000001</v>
      </c>
      <c r="G4" t="s">
        <v>546</v>
      </c>
      <c r="H4" s="2">
        <v>4490000</v>
      </c>
      <c r="I4" s="2">
        <v>140000</v>
      </c>
      <c r="J4" s="2">
        <v>2568000</v>
      </c>
      <c r="K4" s="2">
        <v>88000</v>
      </c>
      <c r="L4">
        <v>57350</v>
      </c>
      <c r="M4">
        <v>310</v>
      </c>
      <c r="N4" s="2">
        <v>122700</v>
      </c>
      <c r="O4" s="2">
        <v>4300</v>
      </c>
      <c r="P4" s="2">
        <v>426500</v>
      </c>
      <c r="Q4" s="2">
        <v>9300</v>
      </c>
      <c r="R4">
        <v>33850</v>
      </c>
      <c r="S4">
        <v>640</v>
      </c>
      <c r="T4" s="2">
        <v>137100</v>
      </c>
      <c r="U4" s="2">
        <v>4600</v>
      </c>
      <c r="V4" s="2">
        <v>217300</v>
      </c>
      <c r="W4" s="2">
        <v>8300</v>
      </c>
      <c r="X4" s="2">
        <v>619000</v>
      </c>
      <c r="Y4" s="2">
        <v>23000</v>
      </c>
      <c r="Z4" s="2">
        <v>116000</v>
      </c>
      <c r="AA4" s="2">
        <v>4100</v>
      </c>
      <c r="AB4" s="2">
        <v>95200</v>
      </c>
      <c r="AC4" s="2">
        <v>3400</v>
      </c>
      <c r="AD4">
        <v>16130</v>
      </c>
      <c r="AE4">
        <v>640</v>
      </c>
      <c r="AF4">
        <v>6350</v>
      </c>
      <c r="AG4">
        <v>220</v>
      </c>
      <c r="AH4">
        <v>13380</v>
      </c>
      <c r="AI4">
        <v>490</v>
      </c>
      <c r="AJ4">
        <v>10370</v>
      </c>
      <c r="AK4">
        <v>390</v>
      </c>
      <c r="AL4">
        <v>12840</v>
      </c>
      <c r="AM4">
        <v>450</v>
      </c>
      <c r="AN4">
        <v>8740</v>
      </c>
      <c r="AO4">
        <v>390</v>
      </c>
      <c r="AP4">
        <v>7160</v>
      </c>
      <c r="AQ4">
        <v>310</v>
      </c>
      <c r="AR4">
        <v>2530</v>
      </c>
      <c r="AS4">
        <v>130</v>
      </c>
      <c r="AT4">
        <v>2830</v>
      </c>
      <c r="AU4">
        <v>140</v>
      </c>
      <c r="AV4">
        <v>1846</v>
      </c>
      <c r="AW4">
        <v>97</v>
      </c>
      <c r="AX4">
        <v>725</v>
      </c>
      <c r="AY4">
        <v>31</v>
      </c>
      <c r="AZ4">
        <v>236</v>
      </c>
      <c r="BA4">
        <v>18</v>
      </c>
      <c r="BB4">
        <v>350</v>
      </c>
      <c r="BC4">
        <v>17</v>
      </c>
      <c r="BD4">
        <v>266</v>
      </c>
      <c r="BE4">
        <v>23</v>
      </c>
      <c r="BF4">
        <v>696</v>
      </c>
      <c r="BG4">
        <v>54</v>
      </c>
      <c r="BH4">
        <v>5610</v>
      </c>
      <c r="BI4">
        <v>210</v>
      </c>
      <c r="BJ4">
        <v>1185</v>
      </c>
      <c r="BK4">
        <v>56</v>
      </c>
      <c r="BL4">
        <v>5.0999999999999996</v>
      </c>
      <c r="BM4">
        <v>2.7</v>
      </c>
      <c r="BN4" s="2">
        <v>49100</v>
      </c>
      <c r="BO4" s="2">
        <v>1600</v>
      </c>
      <c r="BP4">
        <v>-11.8</v>
      </c>
      <c r="BQ4">
        <v>6.7</v>
      </c>
      <c r="BR4" s="2">
        <v>607000</v>
      </c>
      <c r="BS4" s="2">
        <v>22000</v>
      </c>
      <c r="BT4">
        <v>3950</v>
      </c>
      <c r="BU4">
        <v>150</v>
      </c>
      <c r="BV4">
        <v>1002</v>
      </c>
      <c r="BW4">
        <v>38</v>
      </c>
      <c r="BX4">
        <v>622</v>
      </c>
      <c r="BY4">
        <v>21</v>
      </c>
      <c r="BZ4">
        <v>859</v>
      </c>
      <c r="CA4">
        <v>33</v>
      </c>
      <c r="CB4">
        <v>2442</v>
      </c>
      <c r="CC4">
        <v>89</v>
      </c>
      <c r="CD4">
        <v>359</v>
      </c>
      <c r="CE4">
        <v>13</v>
      </c>
      <c r="CF4">
        <v>1857</v>
      </c>
      <c r="CG4">
        <v>66</v>
      </c>
      <c r="CH4">
        <v>341</v>
      </c>
      <c r="CI4">
        <v>14</v>
      </c>
      <c r="CJ4">
        <v>33.6</v>
      </c>
      <c r="CK4">
        <v>1.2</v>
      </c>
      <c r="CL4">
        <v>243.2</v>
      </c>
      <c r="CM4">
        <v>8.9</v>
      </c>
      <c r="CN4">
        <v>27</v>
      </c>
      <c r="CO4">
        <v>1</v>
      </c>
      <c r="CP4">
        <v>145.30000000000001</v>
      </c>
      <c r="CQ4">
        <v>5.0999999999999996</v>
      </c>
      <c r="CR4">
        <v>23.5</v>
      </c>
      <c r="CS4">
        <v>1.1000000000000001</v>
      </c>
      <c r="CT4">
        <v>58.2</v>
      </c>
      <c r="CU4">
        <v>2.5</v>
      </c>
      <c r="CV4">
        <v>6.65</v>
      </c>
      <c r="CW4">
        <v>0.33</v>
      </c>
      <c r="CX4">
        <v>35</v>
      </c>
      <c r="CY4">
        <v>1.7</v>
      </c>
      <c r="CZ4">
        <v>4.8899999999999997</v>
      </c>
      <c r="DA4">
        <v>0.26</v>
      </c>
      <c r="DB4">
        <v>352</v>
      </c>
      <c r="DC4">
        <v>31</v>
      </c>
      <c r="DD4">
        <v>82</v>
      </c>
      <c r="DE4">
        <v>11</v>
      </c>
      <c r="DF4">
        <v>4.45</v>
      </c>
      <c r="DG4">
        <v>0.21</v>
      </c>
      <c r="DH4">
        <v>3.78</v>
      </c>
      <c r="DI4">
        <v>0.32</v>
      </c>
      <c r="DJ4">
        <v>4.1500000000000004</v>
      </c>
      <c r="DK4">
        <v>0.32</v>
      </c>
      <c r="DL4">
        <v>16.91</v>
      </c>
      <c r="DM4">
        <v>0.62</v>
      </c>
      <c r="DN4">
        <v>3.21</v>
      </c>
      <c r="DO4">
        <v>0.15</v>
      </c>
      <c r="DP4">
        <v>50</v>
      </c>
      <c r="DQ4">
        <v>27</v>
      </c>
      <c r="DR4">
        <v>5.3600000000000004E-6</v>
      </c>
      <c r="DS4">
        <v>1.6999999999999999E-7</v>
      </c>
      <c r="DT4" s="2">
        <v>120500</v>
      </c>
      <c r="DU4" s="2">
        <v>4300</v>
      </c>
      <c r="DV4" s="2">
        <v>2489000</v>
      </c>
      <c r="DW4" s="2">
        <v>88000</v>
      </c>
      <c r="DX4">
        <v>-550</v>
      </c>
      <c r="DY4">
        <v>310</v>
      </c>
      <c r="DZ4" s="2">
        <v>280400</v>
      </c>
      <c r="EA4" s="2">
        <v>9300</v>
      </c>
      <c r="EB4">
        <v>16990</v>
      </c>
      <c r="EC4">
        <v>640</v>
      </c>
      <c r="ED4" s="2">
        <v>137100</v>
      </c>
      <c r="EE4" s="2">
        <v>4600</v>
      </c>
      <c r="EF4" s="2">
        <v>217300</v>
      </c>
      <c r="EG4" s="2">
        <v>8300</v>
      </c>
      <c r="EH4" s="2">
        <v>619000</v>
      </c>
      <c r="EI4" s="2">
        <v>23000</v>
      </c>
      <c r="EJ4" s="2">
        <v>116000</v>
      </c>
      <c r="EK4" s="2">
        <v>4100</v>
      </c>
      <c r="EL4" s="2">
        <v>95200</v>
      </c>
      <c r="EM4" s="2">
        <v>3400</v>
      </c>
      <c r="EN4">
        <v>16130</v>
      </c>
      <c r="EO4">
        <v>640</v>
      </c>
      <c r="EP4">
        <v>6350</v>
      </c>
      <c r="EQ4">
        <v>220</v>
      </c>
      <c r="ER4">
        <v>13380</v>
      </c>
      <c r="ES4">
        <v>490</v>
      </c>
      <c r="ET4">
        <v>10370</v>
      </c>
      <c r="EU4">
        <v>390</v>
      </c>
      <c r="EV4">
        <v>12840</v>
      </c>
      <c r="EW4">
        <v>450</v>
      </c>
      <c r="EX4">
        <v>8740</v>
      </c>
      <c r="EY4">
        <v>390</v>
      </c>
      <c r="EZ4">
        <v>7160</v>
      </c>
      <c r="FA4">
        <v>310</v>
      </c>
      <c r="FB4">
        <v>2530</v>
      </c>
      <c r="FC4">
        <v>130</v>
      </c>
      <c r="FD4">
        <v>2830</v>
      </c>
      <c r="FE4">
        <v>140</v>
      </c>
      <c r="FF4">
        <v>1846</v>
      </c>
      <c r="FG4">
        <v>97</v>
      </c>
      <c r="FH4">
        <v>140</v>
      </c>
      <c r="FI4">
        <v>18</v>
      </c>
      <c r="FJ4">
        <v>347</v>
      </c>
      <c r="FK4">
        <v>17</v>
      </c>
      <c r="FL4">
        <v>266</v>
      </c>
      <c r="FM4">
        <v>23</v>
      </c>
      <c r="FN4">
        <v>696</v>
      </c>
      <c r="FO4">
        <v>54</v>
      </c>
      <c r="FP4">
        <v>5610</v>
      </c>
      <c r="FQ4">
        <v>210</v>
      </c>
      <c r="FR4">
        <v>1185</v>
      </c>
      <c r="FS4">
        <v>56</v>
      </c>
      <c r="FT4">
        <v>5.0999999999999996</v>
      </c>
      <c r="FU4">
        <v>2.7</v>
      </c>
      <c r="FV4" t="s">
        <v>846</v>
      </c>
      <c r="FW4">
        <v>0</v>
      </c>
      <c r="FX4">
        <v>2.1185</v>
      </c>
      <c r="FY4">
        <v>1.0883</v>
      </c>
      <c r="FZ4">
        <v>686.23</v>
      </c>
      <c r="GA4">
        <v>0.43608000000000002</v>
      </c>
      <c r="GB4">
        <v>2.1894</v>
      </c>
      <c r="GC4">
        <v>0.29166999999999998</v>
      </c>
      <c r="GD4">
        <v>0</v>
      </c>
      <c r="GE4">
        <v>0.53713</v>
      </c>
      <c r="GF4">
        <v>7.3738999999999999E-2</v>
      </c>
      <c r="GG4">
        <v>0.64063000000000003</v>
      </c>
      <c r="GH4">
        <v>0.25169999999999998</v>
      </c>
      <c r="GI4">
        <v>0.10356</v>
      </c>
      <c r="GJ4">
        <v>0.39900000000000002</v>
      </c>
      <c r="GK4">
        <v>5.7155999999999998E-2</v>
      </c>
      <c r="GL4">
        <v>0.22131999999999999</v>
      </c>
      <c r="GM4">
        <v>4.4214999999999997E-2</v>
      </c>
      <c r="GN4">
        <v>9.6743999999999997E-2</v>
      </c>
      <c r="GO4">
        <v>4.3193000000000002E-2</v>
      </c>
      <c r="GP4">
        <v>0.14727000000000001</v>
      </c>
      <c r="GQ4">
        <v>0</v>
      </c>
      <c r="GR4">
        <v>0</v>
      </c>
      <c r="GS4">
        <v>10.486000000000001</v>
      </c>
      <c r="GT4">
        <v>8.0832000000000001E-2</v>
      </c>
      <c r="GU4">
        <v>0.17926</v>
      </c>
      <c r="GV4">
        <v>0.20319000000000001</v>
      </c>
      <c r="GW4">
        <v>0</v>
      </c>
      <c r="GX4">
        <v>2.5909000000000001E-2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547</v>
      </c>
      <c r="B5" t="s">
        <v>842</v>
      </c>
      <c r="C5" t="s">
        <v>548</v>
      </c>
      <c r="D5" t="s">
        <v>844</v>
      </c>
      <c r="E5" s="1">
        <v>1462.4549768518518</v>
      </c>
      <c r="F5">
        <v>39.590000000000003</v>
      </c>
      <c r="G5" t="s">
        <v>549</v>
      </c>
      <c r="H5" s="2">
        <v>3630000</v>
      </c>
      <c r="I5" s="2">
        <v>100000</v>
      </c>
      <c r="J5" s="2">
        <v>2516000</v>
      </c>
      <c r="K5" s="2">
        <v>74000</v>
      </c>
      <c r="L5">
        <v>57510</v>
      </c>
      <c r="M5">
        <v>340</v>
      </c>
      <c r="N5" s="2">
        <v>119700</v>
      </c>
      <c r="O5" s="2">
        <v>3800</v>
      </c>
      <c r="P5" s="2">
        <v>397300</v>
      </c>
      <c r="Q5" s="2">
        <v>8200</v>
      </c>
      <c r="R5">
        <v>28160</v>
      </c>
      <c r="S5">
        <v>360</v>
      </c>
      <c r="T5" s="2">
        <v>346000</v>
      </c>
      <c r="U5" s="2">
        <v>13000</v>
      </c>
      <c r="V5">
        <v>6350</v>
      </c>
      <c r="W5">
        <v>310</v>
      </c>
      <c r="X5">
        <v>22000</v>
      </c>
      <c r="Y5">
        <v>820</v>
      </c>
      <c r="Z5">
        <v>5410</v>
      </c>
      <c r="AA5">
        <v>290</v>
      </c>
      <c r="AB5">
        <v>6650</v>
      </c>
      <c r="AC5">
        <v>270</v>
      </c>
      <c r="AD5">
        <v>3260</v>
      </c>
      <c r="AE5">
        <v>140</v>
      </c>
      <c r="AF5">
        <v>1456</v>
      </c>
      <c r="AG5">
        <v>96</v>
      </c>
      <c r="AH5">
        <v>7220</v>
      </c>
      <c r="AI5">
        <v>320</v>
      </c>
      <c r="AJ5">
        <v>10670</v>
      </c>
      <c r="AK5">
        <v>400</v>
      </c>
      <c r="AL5">
        <v>20450</v>
      </c>
      <c r="AM5">
        <v>810</v>
      </c>
      <c r="AN5">
        <v>19900</v>
      </c>
      <c r="AO5">
        <v>740</v>
      </c>
      <c r="AP5">
        <v>23210</v>
      </c>
      <c r="AQ5">
        <v>770</v>
      </c>
      <c r="AR5">
        <v>11240</v>
      </c>
      <c r="AS5">
        <v>380</v>
      </c>
      <c r="AT5">
        <v>17140</v>
      </c>
      <c r="AU5">
        <v>600</v>
      </c>
      <c r="AV5">
        <v>11470</v>
      </c>
      <c r="AW5">
        <v>330</v>
      </c>
      <c r="AX5">
        <v>541</v>
      </c>
      <c r="AY5">
        <v>29</v>
      </c>
      <c r="AZ5">
        <v>191</v>
      </c>
      <c r="BA5">
        <v>17</v>
      </c>
      <c r="BB5">
        <v>676</v>
      </c>
      <c r="BC5">
        <v>24</v>
      </c>
      <c r="BD5">
        <v>411</v>
      </c>
      <c r="BE5">
        <v>25</v>
      </c>
      <c r="BF5">
        <v>984</v>
      </c>
      <c r="BG5">
        <v>50</v>
      </c>
      <c r="BH5">
        <v>1242</v>
      </c>
      <c r="BI5">
        <v>71</v>
      </c>
      <c r="BJ5">
        <v>4600</v>
      </c>
      <c r="BK5">
        <v>150</v>
      </c>
      <c r="BL5">
        <v>0</v>
      </c>
      <c r="BM5">
        <v>1</v>
      </c>
      <c r="BN5" s="2">
        <v>52500</v>
      </c>
      <c r="BO5" s="2">
        <v>1400</v>
      </c>
      <c r="BP5">
        <v>3</v>
      </c>
      <c r="BQ5">
        <v>7.4</v>
      </c>
      <c r="BR5" s="2">
        <v>592000</v>
      </c>
      <c r="BS5" s="2">
        <v>19000</v>
      </c>
      <c r="BT5">
        <v>3180</v>
      </c>
      <c r="BU5">
        <v>110</v>
      </c>
      <c r="BV5">
        <v>652</v>
      </c>
      <c r="BW5">
        <v>21</v>
      </c>
      <c r="BX5">
        <v>1572</v>
      </c>
      <c r="BY5">
        <v>59</v>
      </c>
      <c r="BZ5">
        <v>25.2</v>
      </c>
      <c r="CA5">
        <v>1.2</v>
      </c>
      <c r="CB5">
        <v>86.8</v>
      </c>
      <c r="CC5">
        <v>3.2</v>
      </c>
      <c r="CD5">
        <v>16.77</v>
      </c>
      <c r="CE5">
        <v>0.9</v>
      </c>
      <c r="CF5">
        <v>128.6</v>
      </c>
      <c r="CG5">
        <v>5.2</v>
      </c>
      <c r="CH5">
        <v>69</v>
      </c>
      <c r="CI5">
        <v>3</v>
      </c>
      <c r="CJ5">
        <v>7.71</v>
      </c>
      <c r="CK5">
        <v>0.51</v>
      </c>
      <c r="CL5">
        <v>131.30000000000001</v>
      </c>
      <c r="CM5">
        <v>5.8</v>
      </c>
      <c r="CN5">
        <v>27.8</v>
      </c>
      <c r="CO5">
        <v>1</v>
      </c>
      <c r="CP5">
        <v>231.5</v>
      </c>
      <c r="CQ5">
        <v>9.1</v>
      </c>
      <c r="CR5">
        <v>53.6</v>
      </c>
      <c r="CS5">
        <v>2</v>
      </c>
      <c r="CT5">
        <v>188.9</v>
      </c>
      <c r="CU5">
        <v>6.3</v>
      </c>
      <c r="CV5">
        <v>29.57</v>
      </c>
      <c r="CW5">
        <v>0.99</v>
      </c>
      <c r="CX5">
        <v>212.2</v>
      </c>
      <c r="CY5">
        <v>7.5</v>
      </c>
      <c r="CZ5">
        <v>30.39</v>
      </c>
      <c r="DA5">
        <v>0.87</v>
      </c>
      <c r="DB5">
        <v>174</v>
      </c>
      <c r="DC5">
        <v>29</v>
      </c>
      <c r="DD5">
        <v>57</v>
      </c>
      <c r="DE5">
        <v>10</v>
      </c>
      <c r="DF5">
        <v>8.64</v>
      </c>
      <c r="DG5">
        <v>0.31</v>
      </c>
      <c r="DH5">
        <v>5.84</v>
      </c>
      <c r="DI5">
        <v>0.36</v>
      </c>
      <c r="DJ5">
        <v>5.87</v>
      </c>
      <c r="DK5">
        <v>0.3</v>
      </c>
      <c r="DL5">
        <v>3.75</v>
      </c>
      <c r="DM5">
        <v>0.21</v>
      </c>
      <c r="DN5">
        <v>12.48</v>
      </c>
      <c r="DO5">
        <v>0.42</v>
      </c>
      <c r="DP5">
        <v>-4.3400000000000001E-2</v>
      </c>
      <c r="DQ5">
        <v>6.2E-4</v>
      </c>
      <c r="DR5">
        <v>2.137E-5</v>
      </c>
      <c r="DS5">
        <v>4.0999999999999999E-7</v>
      </c>
      <c r="DT5" s="2">
        <v>117500</v>
      </c>
      <c r="DU5" s="2">
        <v>3800</v>
      </c>
      <c r="DV5" s="2">
        <v>2437000</v>
      </c>
      <c r="DW5" s="2">
        <v>74000</v>
      </c>
      <c r="DX5">
        <v>140</v>
      </c>
      <c r="DY5">
        <v>340</v>
      </c>
      <c r="DZ5" s="2">
        <v>251500</v>
      </c>
      <c r="EA5" s="2">
        <v>8200</v>
      </c>
      <c r="EB5">
        <v>11320</v>
      </c>
      <c r="EC5">
        <v>360</v>
      </c>
      <c r="ED5" s="2">
        <v>346000</v>
      </c>
      <c r="EE5" s="2">
        <v>13000</v>
      </c>
      <c r="EF5">
        <v>6350</v>
      </c>
      <c r="EG5">
        <v>310</v>
      </c>
      <c r="EH5">
        <v>22000</v>
      </c>
      <c r="EI5">
        <v>820</v>
      </c>
      <c r="EJ5">
        <v>5410</v>
      </c>
      <c r="EK5">
        <v>290</v>
      </c>
      <c r="EL5">
        <v>6650</v>
      </c>
      <c r="EM5">
        <v>270</v>
      </c>
      <c r="EN5">
        <v>3260</v>
      </c>
      <c r="EO5">
        <v>140</v>
      </c>
      <c r="EP5">
        <v>1456</v>
      </c>
      <c r="EQ5">
        <v>96</v>
      </c>
      <c r="ER5">
        <v>7220</v>
      </c>
      <c r="ES5">
        <v>320</v>
      </c>
      <c r="ET5">
        <v>10670</v>
      </c>
      <c r="EU5">
        <v>400</v>
      </c>
      <c r="EV5">
        <v>20450</v>
      </c>
      <c r="EW5">
        <v>810</v>
      </c>
      <c r="EX5">
        <v>19900</v>
      </c>
      <c r="EY5">
        <v>740</v>
      </c>
      <c r="EZ5">
        <v>23210</v>
      </c>
      <c r="FA5">
        <v>770</v>
      </c>
      <c r="FB5">
        <v>11240</v>
      </c>
      <c r="FC5">
        <v>380</v>
      </c>
      <c r="FD5">
        <v>17140</v>
      </c>
      <c r="FE5">
        <v>600</v>
      </c>
      <c r="FF5">
        <v>11470</v>
      </c>
      <c r="FG5">
        <v>330</v>
      </c>
      <c r="FH5">
        <v>95</v>
      </c>
      <c r="FI5">
        <v>17</v>
      </c>
      <c r="FJ5">
        <v>673</v>
      </c>
      <c r="FK5">
        <v>24</v>
      </c>
      <c r="FL5">
        <v>410</v>
      </c>
      <c r="FM5">
        <v>25</v>
      </c>
      <c r="FN5">
        <v>984</v>
      </c>
      <c r="FO5">
        <v>50</v>
      </c>
      <c r="FP5">
        <v>1242</v>
      </c>
      <c r="FQ5">
        <v>71</v>
      </c>
      <c r="FR5">
        <v>4600</v>
      </c>
      <c r="FS5">
        <v>150</v>
      </c>
      <c r="FT5">
        <v>-7.2102497E-3</v>
      </c>
      <c r="FU5">
        <v>1.6000000000000001E-9</v>
      </c>
      <c r="FV5" t="s">
        <v>846</v>
      </c>
      <c r="FW5">
        <v>0</v>
      </c>
      <c r="FX5">
        <v>1.4298999999999999</v>
      </c>
      <c r="FY5">
        <v>1.5377000000000001</v>
      </c>
      <c r="FZ5">
        <v>686.05</v>
      </c>
      <c r="GA5">
        <v>0.61938000000000004</v>
      </c>
      <c r="GB5">
        <v>1.9373</v>
      </c>
      <c r="GC5">
        <v>0.69121999999999995</v>
      </c>
      <c r="GD5">
        <v>0.59770999999999996</v>
      </c>
      <c r="GE5">
        <v>2.5265</v>
      </c>
      <c r="GF5">
        <v>0.30131999999999998</v>
      </c>
      <c r="GG5">
        <v>0.47220000000000001</v>
      </c>
      <c r="GH5">
        <v>0.56513000000000002</v>
      </c>
      <c r="GI5">
        <v>0</v>
      </c>
      <c r="GJ5">
        <v>0.66493000000000002</v>
      </c>
      <c r="GK5">
        <v>4.3772999999999999E-2</v>
      </c>
      <c r="GL5">
        <v>0.19023999999999999</v>
      </c>
      <c r="GM5">
        <v>3.2854000000000001E-2</v>
      </c>
      <c r="GN5">
        <v>0</v>
      </c>
      <c r="GO5">
        <v>3.2086000000000003E-2</v>
      </c>
      <c r="GP5">
        <v>0.15093000000000001</v>
      </c>
      <c r="GQ5">
        <v>3.2319000000000001E-2</v>
      </c>
      <c r="GR5">
        <v>323.19</v>
      </c>
      <c r="GS5">
        <v>11.445</v>
      </c>
      <c r="GT5">
        <v>9.7443000000000002E-2</v>
      </c>
      <c r="GU5">
        <v>0.27672999999999998</v>
      </c>
      <c r="GV5">
        <v>0.14538999999999999</v>
      </c>
      <c r="GW5">
        <v>9.0768000000000001E-2</v>
      </c>
      <c r="GX5">
        <v>8.2687000000000004E-3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550</v>
      </c>
      <c r="B6" t="s">
        <v>842</v>
      </c>
      <c r="C6" t="s">
        <v>551</v>
      </c>
      <c r="D6" t="s">
        <v>844</v>
      </c>
      <c r="E6" s="1">
        <v>1462.4557523148148</v>
      </c>
      <c r="F6">
        <v>38.548000000000002</v>
      </c>
      <c r="G6" t="s">
        <v>552</v>
      </c>
      <c r="H6" s="2">
        <v>4190000</v>
      </c>
      <c r="I6" s="2">
        <v>110000</v>
      </c>
      <c r="J6" s="2">
        <v>2770000</v>
      </c>
      <c r="K6" s="2">
        <v>77000</v>
      </c>
      <c r="L6">
        <v>57010</v>
      </c>
      <c r="M6">
        <v>320</v>
      </c>
      <c r="N6" s="2">
        <v>131900</v>
      </c>
      <c r="O6" s="2">
        <v>3800</v>
      </c>
      <c r="P6" s="2">
        <v>187800</v>
      </c>
      <c r="Q6" s="2">
        <v>1300</v>
      </c>
      <c r="R6" s="2">
        <v>68700</v>
      </c>
      <c r="S6" s="2">
        <v>1200</v>
      </c>
      <c r="T6" s="2">
        <v>374000</v>
      </c>
      <c r="U6" s="2">
        <v>14000</v>
      </c>
      <c r="V6" s="2">
        <v>57200</v>
      </c>
      <c r="W6" s="2">
        <v>1700</v>
      </c>
      <c r="X6" s="2">
        <v>196700</v>
      </c>
      <c r="Y6" s="2">
        <v>6200</v>
      </c>
      <c r="Z6" s="2">
        <v>46200</v>
      </c>
      <c r="AA6" s="2">
        <v>1600</v>
      </c>
      <c r="AB6" s="2">
        <v>50600</v>
      </c>
      <c r="AC6" s="2">
        <v>1600</v>
      </c>
      <c r="AD6">
        <v>21830</v>
      </c>
      <c r="AE6">
        <v>720</v>
      </c>
      <c r="AF6">
        <v>16900</v>
      </c>
      <c r="AG6">
        <v>540</v>
      </c>
      <c r="AH6" s="2">
        <v>38300</v>
      </c>
      <c r="AI6" s="2">
        <v>1300</v>
      </c>
      <c r="AJ6" s="2">
        <v>39900</v>
      </c>
      <c r="AK6" s="2">
        <v>1400</v>
      </c>
      <c r="AL6" s="2">
        <v>46100</v>
      </c>
      <c r="AM6" s="2">
        <v>1700</v>
      </c>
      <c r="AN6">
        <v>25640</v>
      </c>
      <c r="AO6">
        <v>980</v>
      </c>
      <c r="AP6">
        <v>16520</v>
      </c>
      <c r="AQ6">
        <v>640</v>
      </c>
      <c r="AR6">
        <v>4250</v>
      </c>
      <c r="AS6">
        <v>200</v>
      </c>
      <c r="AT6">
        <v>4130</v>
      </c>
      <c r="AU6">
        <v>180</v>
      </c>
      <c r="AV6">
        <v>2180</v>
      </c>
      <c r="AW6">
        <v>120</v>
      </c>
      <c r="AX6">
        <v>604</v>
      </c>
      <c r="AY6">
        <v>33</v>
      </c>
      <c r="AZ6">
        <v>439</v>
      </c>
      <c r="BA6">
        <v>28</v>
      </c>
      <c r="BB6">
        <v>5890</v>
      </c>
      <c r="BC6">
        <v>120</v>
      </c>
      <c r="BD6">
        <v>4560</v>
      </c>
      <c r="BE6">
        <v>140</v>
      </c>
      <c r="BF6">
        <v>11200</v>
      </c>
      <c r="BG6">
        <v>280</v>
      </c>
      <c r="BH6">
        <v>1005</v>
      </c>
      <c r="BI6">
        <v>91</v>
      </c>
      <c r="BJ6">
        <v>14090</v>
      </c>
      <c r="BK6">
        <v>430</v>
      </c>
      <c r="BL6">
        <v>0</v>
      </c>
      <c r="BM6">
        <v>1</v>
      </c>
      <c r="BN6" s="2">
        <v>63800</v>
      </c>
      <c r="BO6" s="2">
        <v>1600</v>
      </c>
      <c r="BP6">
        <v>3.2</v>
      </c>
      <c r="BQ6">
        <v>7.1</v>
      </c>
      <c r="BR6" s="2">
        <v>653000</v>
      </c>
      <c r="BS6" s="2">
        <v>19000</v>
      </c>
      <c r="BT6">
        <v>485</v>
      </c>
      <c r="BU6">
        <v>16</v>
      </c>
      <c r="BV6">
        <v>2927</v>
      </c>
      <c r="BW6">
        <v>68</v>
      </c>
      <c r="BX6">
        <v>1701</v>
      </c>
      <c r="BY6">
        <v>65</v>
      </c>
      <c r="BZ6">
        <v>228.3</v>
      </c>
      <c r="CA6">
        <v>6.9</v>
      </c>
      <c r="CB6">
        <v>776</v>
      </c>
      <c r="CC6">
        <v>25</v>
      </c>
      <c r="CD6">
        <v>143.4</v>
      </c>
      <c r="CE6">
        <v>4.9000000000000004</v>
      </c>
      <c r="CF6">
        <v>969</v>
      </c>
      <c r="CG6">
        <v>31</v>
      </c>
      <c r="CH6">
        <v>462</v>
      </c>
      <c r="CI6">
        <v>15</v>
      </c>
      <c r="CJ6">
        <v>89.4</v>
      </c>
      <c r="CK6">
        <v>2.9</v>
      </c>
      <c r="CL6">
        <v>696</v>
      </c>
      <c r="CM6">
        <v>24</v>
      </c>
      <c r="CN6">
        <v>104.1</v>
      </c>
      <c r="CO6">
        <v>3.6</v>
      </c>
      <c r="CP6">
        <v>522</v>
      </c>
      <c r="CQ6">
        <v>20</v>
      </c>
      <c r="CR6">
        <v>69.099999999999994</v>
      </c>
      <c r="CS6">
        <v>2.6</v>
      </c>
      <c r="CT6">
        <v>134.5</v>
      </c>
      <c r="CU6">
        <v>5.2</v>
      </c>
      <c r="CV6">
        <v>11.19</v>
      </c>
      <c r="CW6">
        <v>0.52</v>
      </c>
      <c r="CX6">
        <v>51.2</v>
      </c>
      <c r="CY6">
        <v>2.2000000000000002</v>
      </c>
      <c r="CZ6">
        <v>5.77</v>
      </c>
      <c r="DA6">
        <v>0.32</v>
      </c>
      <c r="DB6">
        <v>247</v>
      </c>
      <c r="DC6">
        <v>33</v>
      </c>
      <c r="DD6">
        <v>205</v>
      </c>
      <c r="DE6">
        <v>17</v>
      </c>
      <c r="DF6">
        <v>75.5</v>
      </c>
      <c r="DG6">
        <v>1.5</v>
      </c>
      <c r="DH6">
        <v>64.900000000000006</v>
      </c>
      <c r="DI6">
        <v>1.9</v>
      </c>
      <c r="DJ6">
        <v>66.8</v>
      </c>
      <c r="DK6">
        <v>1.7</v>
      </c>
      <c r="DL6">
        <v>3.03</v>
      </c>
      <c r="DM6">
        <v>0.28000000000000003</v>
      </c>
      <c r="DN6">
        <v>38.200000000000003</v>
      </c>
      <c r="DO6">
        <v>1.2</v>
      </c>
      <c r="DP6">
        <v>-3.1980000000000001E-2</v>
      </c>
      <c r="DQ6">
        <v>3.1E-4</v>
      </c>
      <c r="DR6">
        <v>5.9299999999999998E-5</v>
      </c>
      <c r="DS6">
        <v>2.7999999999999999E-6</v>
      </c>
      <c r="DT6" s="2">
        <v>129700</v>
      </c>
      <c r="DU6" s="2">
        <v>3800</v>
      </c>
      <c r="DV6" s="2">
        <v>2691000</v>
      </c>
      <c r="DW6" s="2">
        <v>77000</v>
      </c>
      <c r="DX6">
        <v>150</v>
      </c>
      <c r="DY6">
        <v>320</v>
      </c>
      <c r="DZ6" s="2">
        <v>42400</v>
      </c>
      <c r="EA6" s="2">
        <v>1300</v>
      </c>
      <c r="EB6" s="2">
        <v>51800</v>
      </c>
      <c r="EC6" s="2">
        <v>1200</v>
      </c>
      <c r="ED6" s="2">
        <v>374000</v>
      </c>
      <c r="EE6" s="2">
        <v>14000</v>
      </c>
      <c r="EF6" s="2">
        <v>57200</v>
      </c>
      <c r="EG6" s="2">
        <v>1700</v>
      </c>
      <c r="EH6" s="2">
        <v>196700</v>
      </c>
      <c r="EI6" s="2">
        <v>6200</v>
      </c>
      <c r="EJ6" s="2">
        <v>46200</v>
      </c>
      <c r="EK6" s="2">
        <v>1600</v>
      </c>
      <c r="EL6" s="2">
        <v>50600</v>
      </c>
      <c r="EM6" s="2">
        <v>1600</v>
      </c>
      <c r="EN6">
        <v>21830</v>
      </c>
      <c r="EO6">
        <v>720</v>
      </c>
      <c r="EP6">
        <v>16900</v>
      </c>
      <c r="EQ6">
        <v>540</v>
      </c>
      <c r="ER6" s="2">
        <v>38300</v>
      </c>
      <c r="ES6" s="2">
        <v>1300</v>
      </c>
      <c r="ET6" s="2">
        <v>39900</v>
      </c>
      <c r="EU6" s="2">
        <v>1400</v>
      </c>
      <c r="EV6" s="2">
        <v>46100</v>
      </c>
      <c r="EW6" s="2">
        <v>1700</v>
      </c>
      <c r="EX6">
        <v>25640</v>
      </c>
      <c r="EY6">
        <v>980</v>
      </c>
      <c r="EZ6">
        <v>16520</v>
      </c>
      <c r="FA6">
        <v>640</v>
      </c>
      <c r="FB6">
        <v>4250</v>
      </c>
      <c r="FC6">
        <v>200</v>
      </c>
      <c r="FD6">
        <v>4130</v>
      </c>
      <c r="FE6">
        <v>180</v>
      </c>
      <c r="FF6">
        <v>2180</v>
      </c>
      <c r="FG6">
        <v>120</v>
      </c>
      <c r="FH6">
        <v>348</v>
      </c>
      <c r="FI6">
        <v>28</v>
      </c>
      <c r="FJ6">
        <v>5880</v>
      </c>
      <c r="FK6">
        <v>120</v>
      </c>
      <c r="FL6">
        <v>4560</v>
      </c>
      <c r="FM6">
        <v>140</v>
      </c>
      <c r="FN6">
        <v>11200</v>
      </c>
      <c r="FO6">
        <v>280</v>
      </c>
      <c r="FP6">
        <v>1005</v>
      </c>
      <c r="FQ6">
        <v>91</v>
      </c>
      <c r="FR6">
        <v>14090</v>
      </c>
      <c r="FS6">
        <v>430</v>
      </c>
      <c r="FT6">
        <v>-7.2102091999999996E-3</v>
      </c>
      <c r="FU6">
        <v>1.6000000000000001E-9</v>
      </c>
      <c r="FV6" t="s">
        <v>846</v>
      </c>
      <c r="FW6">
        <v>0</v>
      </c>
      <c r="FX6">
        <v>1.2294</v>
      </c>
      <c r="FY6">
        <v>1.3046</v>
      </c>
      <c r="FZ6">
        <v>588.25</v>
      </c>
      <c r="GA6">
        <v>0.58730000000000004</v>
      </c>
      <c r="GB6">
        <v>2.0129000000000001</v>
      </c>
      <c r="GC6">
        <v>1.8779999999999999</v>
      </c>
      <c r="GD6">
        <v>0</v>
      </c>
      <c r="GE6">
        <v>0.14388000000000001</v>
      </c>
      <c r="GF6">
        <v>9.4795000000000004E-2</v>
      </c>
      <c r="GG6">
        <v>0.42602000000000001</v>
      </c>
      <c r="GH6">
        <v>0.23476</v>
      </c>
      <c r="GI6">
        <v>5.8663E-2</v>
      </c>
      <c r="GJ6">
        <v>0.33132</v>
      </c>
      <c r="GK6">
        <v>5.3281000000000002E-2</v>
      </c>
      <c r="GL6">
        <v>0.55035000000000001</v>
      </c>
      <c r="GM6">
        <v>9.8222000000000004E-2</v>
      </c>
      <c r="GN6">
        <v>0.22303000000000001</v>
      </c>
      <c r="GO6">
        <v>5.3806E-2</v>
      </c>
      <c r="GP6">
        <v>0.35292000000000001</v>
      </c>
      <c r="GQ6">
        <v>9.9681000000000006E-2</v>
      </c>
      <c r="GR6">
        <v>996.81</v>
      </c>
      <c r="GS6">
        <v>11.554</v>
      </c>
      <c r="GT6">
        <v>7.5290999999999997E-2</v>
      </c>
      <c r="GU6">
        <v>8.7027999999999994E-2</v>
      </c>
      <c r="GV6">
        <v>9.1178999999999996E-2</v>
      </c>
      <c r="GW6">
        <v>0</v>
      </c>
      <c r="GX6">
        <v>1.0369E-2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553</v>
      </c>
      <c r="B7" t="s">
        <v>842</v>
      </c>
      <c r="C7" t="s">
        <v>554</v>
      </c>
      <c r="D7" t="s">
        <v>844</v>
      </c>
      <c r="E7" s="1">
        <v>1462.4565740740741</v>
      </c>
      <c r="F7">
        <v>38.027000000000001</v>
      </c>
      <c r="G7" t="s">
        <v>555</v>
      </c>
      <c r="H7" s="2">
        <v>4700000</v>
      </c>
      <c r="I7" s="2">
        <v>160000</v>
      </c>
      <c r="J7" s="2">
        <v>2920000</v>
      </c>
      <c r="K7" s="2">
        <v>110000</v>
      </c>
      <c r="L7">
        <v>57160</v>
      </c>
      <c r="M7">
        <v>310</v>
      </c>
      <c r="N7" s="2">
        <v>141900</v>
      </c>
      <c r="O7" s="2">
        <v>4600</v>
      </c>
      <c r="P7" s="2">
        <v>249300</v>
      </c>
      <c r="Q7" s="2">
        <v>3500</v>
      </c>
      <c r="R7" s="2">
        <v>60900</v>
      </c>
      <c r="S7" s="2">
        <v>1600</v>
      </c>
      <c r="T7" s="2">
        <v>189000</v>
      </c>
      <c r="U7" s="2">
        <v>7000</v>
      </c>
      <c r="V7" s="2">
        <v>212700</v>
      </c>
      <c r="W7" s="2">
        <v>7700</v>
      </c>
      <c r="X7" s="2">
        <v>551000</v>
      </c>
      <c r="Y7" s="2">
        <v>21000</v>
      </c>
      <c r="Z7" s="2">
        <v>101500</v>
      </c>
      <c r="AA7" s="2">
        <v>3900</v>
      </c>
      <c r="AB7" s="2">
        <v>88000</v>
      </c>
      <c r="AC7" s="2">
        <v>3100</v>
      </c>
      <c r="AD7">
        <v>16400</v>
      </c>
      <c r="AE7">
        <v>610</v>
      </c>
      <c r="AF7">
        <v>15670</v>
      </c>
      <c r="AG7">
        <v>630</v>
      </c>
      <c r="AH7">
        <v>16990</v>
      </c>
      <c r="AI7">
        <v>650</v>
      </c>
      <c r="AJ7">
        <v>14490</v>
      </c>
      <c r="AK7">
        <v>510</v>
      </c>
      <c r="AL7">
        <v>18150</v>
      </c>
      <c r="AM7">
        <v>580</v>
      </c>
      <c r="AN7">
        <v>12550</v>
      </c>
      <c r="AO7">
        <v>470</v>
      </c>
      <c r="AP7">
        <v>9810</v>
      </c>
      <c r="AQ7">
        <v>370</v>
      </c>
      <c r="AR7">
        <v>3260</v>
      </c>
      <c r="AS7">
        <v>160</v>
      </c>
      <c r="AT7">
        <v>3670</v>
      </c>
      <c r="AU7">
        <v>170</v>
      </c>
      <c r="AV7">
        <v>2005</v>
      </c>
      <c r="AW7">
        <v>99</v>
      </c>
      <c r="AX7">
        <v>436</v>
      </c>
      <c r="AY7">
        <v>29</v>
      </c>
      <c r="AZ7">
        <v>128</v>
      </c>
      <c r="BA7">
        <v>16</v>
      </c>
      <c r="BB7">
        <v>90.5</v>
      </c>
      <c r="BC7">
        <v>8.5</v>
      </c>
      <c r="BD7">
        <v>29.2</v>
      </c>
      <c r="BE7">
        <v>6.8</v>
      </c>
      <c r="BF7">
        <v>99</v>
      </c>
      <c r="BG7">
        <v>21</v>
      </c>
      <c r="BH7">
        <v>3120</v>
      </c>
      <c r="BI7">
        <v>160</v>
      </c>
      <c r="BJ7">
        <v>1388</v>
      </c>
      <c r="BK7">
        <v>58</v>
      </c>
      <c r="BL7">
        <v>0</v>
      </c>
      <c r="BM7">
        <v>1</v>
      </c>
      <c r="BN7" s="2">
        <v>75800</v>
      </c>
      <c r="BO7" s="2">
        <v>2500</v>
      </c>
      <c r="BP7">
        <v>12.4</v>
      </c>
      <c r="BQ7">
        <v>7.2</v>
      </c>
      <c r="BR7" s="2">
        <v>704000</v>
      </c>
      <c r="BS7" s="2">
        <v>23000</v>
      </c>
      <c r="BT7">
        <v>1094</v>
      </c>
      <c r="BU7">
        <v>40</v>
      </c>
      <c r="BV7">
        <v>2433</v>
      </c>
      <c r="BW7">
        <v>88</v>
      </c>
      <c r="BX7">
        <v>860</v>
      </c>
      <c r="BY7">
        <v>32</v>
      </c>
      <c r="BZ7">
        <v>853</v>
      </c>
      <c r="CA7">
        <v>31</v>
      </c>
      <c r="CB7">
        <v>2175</v>
      </c>
      <c r="CC7">
        <v>82</v>
      </c>
      <c r="CD7">
        <v>315</v>
      </c>
      <c r="CE7">
        <v>12</v>
      </c>
      <c r="CF7">
        <v>1671</v>
      </c>
      <c r="CG7">
        <v>59</v>
      </c>
      <c r="CH7">
        <v>347</v>
      </c>
      <c r="CI7">
        <v>13</v>
      </c>
      <c r="CJ7">
        <v>82.8</v>
      </c>
      <c r="CK7">
        <v>3.3</v>
      </c>
      <c r="CL7">
        <v>309</v>
      </c>
      <c r="CM7">
        <v>12</v>
      </c>
      <c r="CN7">
        <v>37.799999999999997</v>
      </c>
      <c r="CO7">
        <v>1.3</v>
      </c>
      <c r="CP7">
        <v>205.6</v>
      </c>
      <c r="CQ7">
        <v>6.6</v>
      </c>
      <c r="CR7">
        <v>33.799999999999997</v>
      </c>
      <c r="CS7">
        <v>1.3</v>
      </c>
      <c r="CT7">
        <v>80</v>
      </c>
      <c r="CU7">
        <v>3</v>
      </c>
      <c r="CV7">
        <v>8.57</v>
      </c>
      <c r="CW7">
        <v>0.42</v>
      </c>
      <c r="CX7">
        <v>45.5</v>
      </c>
      <c r="CY7">
        <v>2.1</v>
      </c>
      <c r="CZ7">
        <v>5.31</v>
      </c>
      <c r="DA7">
        <v>0.26</v>
      </c>
      <c r="DB7">
        <v>90</v>
      </c>
      <c r="DC7">
        <v>29</v>
      </c>
      <c r="DD7">
        <v>19.5</v>
      </c>
      <c r="DE7">
        <v>9.1999999999999993</v>
      </c>
      <c r="DF7">
        <v>1.1200000000000001</v>
      </c>
      <c r="DG7">
        <v>0.11</v>
      </c>
      <c r="DH7">
        <v>0.41199999999999998</v>
      </c>
      <c r="DI7">
        <v>9.7000000000000003E-2</v>
      </c>
      <c r="DJ7">
        <v>0.59</v>
      </c>
      <c r="DK7">
        <v>0.13</v>
      </c>
      <c r="DL7">
        <v>9.42</v>
      </c>
      <c r="DM7">
        <v>0.49</v>
      </c>
      <c r="DN7">
        <v>3.77</v>
      </c>
      <c r="DO7">
        <v>0.16</v>
      </c>
      <c r="DP7">
        <v>-2.5420000000000002E-2</v>
      </c>
      <c r="DQ7">
        <v>1.7000000000000001E-4</v>
      </c>
      <c r="DR7">
        <v>5.3900000000000001E-6</v>
      </c>
      <c r="DS7">
        <v>1.6E-7</v>
      </c>
      <c r="DT7" s="2">
        <v>139700</v>
      </c>
      <c r="DU7" s="2">
        <v>4600</v>
      </c>
      <c r="DV7" s="2">
        <v>2840000</v>
      </c>
      <c r="DW7" s="2">
        <v>110000</v>
      </c>
      <c r="DX7">
        <v>540</v>
      </c>
      <c r="DY7">
        <v>310</v>
      </c>
      <c r="DZ7" s="2">
        <v>104100</v>
      </c>
      <c r="EA7" s="2">
        <v>3500</v>
      </c>
      <c r="EB7" s="2">
        <v>43900</v>
      </c>
      <c r="EC7" s="2">
        <v>1600</v>
      </c>
      <c r="ED7" s="2">
        <v>189000</v>
      </c>
      <c r="EE7" s="2">
        <v>7000</v>
      </c>
      <c r="EF7" s="2">
        <v>212700</v>
      </c>
      <c r="EG7" s="2">
        <v>7700</v>
      </c>
      <c r="EH7" s="2">
        <v>551000</v>
      </c>
      <c r="EI7" s="2">
        <v>21000</v>
      </c>
      <c r="EJ7" s="2">
        <v>101500</v>
      </c>
      <c r="EK7" s="2">
        <v>3900</v>
      </c>
      <c r="EL7" s="2">
        <v>88000</v>
      </c>
      <c r="EM7" s="2">
        <v>3100</v>
      </c>
      <c r="EN7">
        <v>16400</v>
      </c>
      <c r="EO7">
        <v>610</v>
      </c>
      <c r="EP7">
        <v>15670</v>
      </c>
      <c r="EQ7">
        <v>630</v>
      </c>
      <c r="ER7">
        <v>16990</v>
      </c>
      <c r="ES7">
        <v>650</v>
      </c>
      <c r="ET7">
        <v>14490</v>
      </c>
      <c r="EU7">
        <v>510</v>
      </c>
      <c r="EV7">
        <v>18150</v>
      </c>
      <c r="EW7">
        <v>580</v>
      </c>
      <c r="EX7">
        <v>12550</v>
      </c>
      <c r="EY7">
        <v>470</v>
      </c>
      <c r="EZ7">
        <v>9810</v>
      </c>
      <c r="FA7">
        <v>370</v>
      </c>
      <c r="FB7">
        <v>3260</v>
      </c>
      <c r="FC7">
        <v>160</v>
      </c>
      <c r="FD7">
        <v>3670</v>
      </c>
      <c r="FE7">
        <v>170</v>
      </c>
      <c r="FF7">
        <v>2005</v>
      </c>
      <c r="FG7">
        <v>99</v>
      </c>
      <c r="FH7">
        <v>34</v>
      </c>
      <c r="FI7">
        <v>16</v>
      </c>
      <c r="FJ7">
        <v>87.6</v>
      </c>
      <c r="FK7">
        <v>8.5</v>
      </c>
      <c r="FL7">
        <v>28.9</v>
      </c>
      <c r="FM7">
        <v>6.8</v>
      </c>
      <c r="FN7">
        <v>99</v>
      </c>
      <c r="FO7">
        <v>21</v>
      </c>
      <c r="FP7">
        <v>3120</v>
      </c>
      <c r="FQ7">
        <v>160</v>
      </c>
      <c r="FR7">
        <v>1388</v>
      </c>
      <c r="FS7">
        <v>58</v>
      </c>
      <c r="FT7">
        <v>-7.2101650999999998E-3</v>
      </c>
      <c r="FU7">
        <v>1.6000000000000001E-9</v>
      </c>
      <c r="FV7" t="s">
        <v>846</v>
      </c>
      <c r="FW7">
        <v>0</v>
      </c>
      <c r="FX7">
        <v>1.1073999999999999</v>
      </c>
      <c r="FY7">
        <v>1.3091999999999999</v>
      </c>
      <c r="FZ7">
        <v>727.25</v>
      </c>
      <c r="GA7">
        <v>0.38795000000000002</v>
      </c>
      <c r="GB7">
        <v>1.6060000000000001</v>
      </c>
      <c r="GC7">
        <v>0.66805000000000003</v>
      </c>
      <c r="GD7">
        <v>0.71667000000000003</v>
      </c>
      <c r="GE7">
        <v>1.2529999999999999</v>
      </c>
      <c r="GF7">
        <v>0.13361999999999999</v>
      </c>
      <c r="GG7">
        <v>1.1933</v>
      </c>
      <c r="GH7">
        <v>0.19334000000000001</v>
      </c>
      <c r="GI7">
        <v>6.6749000000000003E-2</v>
      </c>
      <c r="GJ7">
        <v>0.56130000000000002</v>
      </c>
      <c r="GK7">
        <v>5.4120000000000001E-2</v>
      </c>
      <c r="GL7">
        <v>0.14305999999999999</v>
      </c>
      <c r="GM7">
        <v>5.4051000000000002E-2</v>
      </c>
      <c r="GN7">
        <v>0</v>
      </c>
      <c r="GO7">
        <v>2.4013E-2</v>
      </c>
      <c r="GP7">
        <v>0.18726999999999999</v>
      </c>
      <c r="GQ7">
        <v>3.3459000000000003E-2</v>
      </c>
      <c r="GR7">
        <v>334.59</v>
      </c>
      <c r="GS7">
        <v>8.0558999999999994</v>
      </c>
      <c r="GT7">
        <v>6.0999999999999999E-2</v>
      </c>
      <c r="GU7">
        <v>9.6932000000000004E-2</v>
      </c>
      <c r="GV7">
        <v>0.11070000000000001</v>
      </c>
      <c r="GW7">
        <v>3.8099000000000001E-2</v>
      </c>
      <c r="GX7">
        <v>1.0248999999999999E-2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556</v>
      </c>
      <c r="B8" t="s">
        <v>842</v>
      </c>
      <c r="C8" t="s">
        <v>557</v>
      </c>
      <c r="D8" t="s">
        <v>844</v>
      </c>
      <c r="E8" s="1">
        <v>1462.457337962963</v>
      </c>
      <c r="F8">
        <v>36.984999999999999</v>
      </c>
      <c r="G8" t="s">
        <v>558</v>
      </c>
      <c r="H8" s="2">
        <v>3920000</v>
      </c>
      <c r="I8" s="2">
        <v>120000</v>
      </c>
      <c r="J8" s="2">
        <v>2870000</v>
      </c>
      <c r="K8" s="2">
        <v>91000</v>
      </c>
      <c r="L8">
        <v>56360</v>
      </c>
      <c r="M8">
        <v>320</v>
      </c>
      <c r="N8" s="2">
        <v>138800</v>
      </c>
      <c r="O8" s="2">
        <v>4000</v>
      </c>
      <c r="P8" s="2">
        <v>211200</v>
      </c>
      <c r="Q8" s="2">
        <v>2400</v>
      </c>
      <c r="R8">
        <v>34380</v>
      </c>
      <c r="S8">
        <v>560</v>
      </c>
      <c r="T8" s="2">
        <v>301000</v>
      </c>
      <c r="U8" s="2">
        <v>12000</v>
      </c>
      <c r="V8">
        <v>950</v>
      </c>
      <c r="W8">
        <v>120</v>
      </c>
      <c r="X8">
        <v>9520</v>
      </c>
      <c r="Y8">
        <v>520</v>
      </c>
      <c r="Z8">
        <v>3930</v>
      </c>
      <c r="AA8">
        <v>210</v>
      </c>
      <c r="AB8">
        <v>7650</v>
      </c>
      <c r="AC8">
        <v>390</v>
      </c>
      <c r="AD8">
        <v>11890</v>
      </c>
      <c r="AE8">
        <v>460</v>
      </c>
      <c r="AF8">
        <v>21240</v>
      </c>
      <c r="AG8">
        <v>800</v>
      </c>
      <c r="AH8" s="2">
        <v>63800</v>
      </c>
      <c r="AI8" s="2">
        <v>2000</v>
      </c>
      <c r="AJ8" s="2">
        <v>72100</v>
      </c>
      <c r="AK8" s="2">
        <v>2500</v>
      </c>
      <c r="AL8" s="2">
        <v>68700</v>
      </c>
      <c r="AM8" s="2">
        <v>2300</v>
      </c>
      <c r="AN8">
        <v>28920</v>
      </c>
      <c r="AO8">
        <v>960</v>
      </c>
      <c r="AP8">
        <v>14170</v>
      </c>
      <c r="AQ8">
        <v>550</v>
      </c>
      <c r="AR8">
        <v>3250</v>
      </c>
      <c r="AS8">
        <v>160</v>
      </c>
      <c r="AT8">
        <v>2410</v>
      </c>
      <c r="AU8">
        <v>130</v>
      </c>
      <c r="AV8">
        <v>930</v>
      </c>
      <c r="AW8">
        <v>68</v>
      </c>
      <c r="AX8">
        <v>396</v>
      </c>
      <c r="AY8">
        <v>26</v>
      </c>
      <c r="AZ8">
        <v>96</v>
      </c>
      <c r="BA8">
        <v>13</v>
      </c>
      <c r="BB8">
        <v>109.2</v>
      </c>
      <c r="BC8">
        <v>9.6</v>
      </c>
      <c r="BD8">
        <v>88</v>
      </c>
      <c r="BE8">
        <v>13</v>
      </c>
      <c r="BF8">
        <v>205</v>
      </c>
      <c r="BG8">
        <v>32</v>
      </c>
      <c r="BH8">
        <v>450</v>
      </c>
      <c r="BI8">
        <v>45</v>
      </c>
      <c r="BJ8">
        <v>234</v>
      </c>
      <c r="BK8">
        <v>25</v>
      </c>
      <c r="BL8">
        <v>0</v>
      </c>
      <c r="BM8">
        <v>1</v>
      </c>
      <c r="BN8" s="2">
        <v>83400</v>
      </c>
      <c r="BO8" s="2">
        <v>2400</v>
      </c>
      <c r="BP8">
        <v>-7.7</v>
      </c>
      <c r="BQ8">
        <v>7.9</v>
      </c>
      <c r="BR8" s="2">
        <v>688000</v>
      </c>
      <c r="BS8" s="2">
        <v>20000</v>
      </c>
      <c r="BT8">
        <v>641</v>
      </c>
      <c r="BU8">
        <v>24</v>
      </c>
      <c r="BV8">
        <v>952</v>
      </c>
      <c r="BW8">
        <v>31</v>
      </c>
      <c r="BX8">
        <v>1372</v>
      </c>
      <c r="BY8">
        <v>53</v>
      </c>
      <c r="BZ8">
        <v>3.82</v>
      </c>
      <c r="CA8">
        <v>0.47</v>
      </c>
      <c r="CB8">
        <v>37.6</v>
      </c>
      <c r="CC8">
        <v>2</v>
      </c>
      <c r="CD8">
        <v>12.18</v>
      </c>
      <c r="CE8">
        <v>0.66</v>
      </c>
      <c r="CF8">
        <v>143.80000000000001</v>
      </c>
      <c r="CG8">
        <v>7.4</v>
      </c>
      <c r="CH8">
        <v>252</v>
      </c>
      <c r="CI8">
        <v>9.6999999999999993</v>
      </c>
      <c r="CJ8">
        <v>112.2</v>
      </c>
      <c r="CK8">
        <v>4.2</v>
      </c>
      <c r="CL8">
        <v>1160</v>
      </c>
      <c r="CM8">
        <v>36</v>
      </c>
      <c r="CN8">
        <v>188</v>
      </c>
      <c r="CO8">
        <v>6.6</v>
      </c>
      <c r="CP8">
        <v>779</v>
      </c>
      <c r="CQ8">
        <v>26</v>
      </c>
      <c r="CR8">
        <v>77.900000000000006</v>
      </c>
      <c r="CS8">
        <v>2.6</v>
      </c>
      <c r="CT8">
        <v>115.6</v>
      </c>
      <c r="CU8">
        <v>4.5</v>
      </c>
      <c r="CV8">
        <v>8.5500000000000007</v>
      </c>
      <c r="CW8">
        <v>0.42</v>
      </c>
      <c r="CX8">
        <v>29.9</v>
      </c>
      <c r="CY8">
        <v>1.7</v>
      </c>
      <c r="CZ8">
        <v>2.46</v>
      </c>
      <c r="DA8">
        <v>0.18</v>
      </c>
      <c r="DB8">
        <v>59</v>
      </c>
      <c r="DC8">
        <v>26</v>
      </c>
      <c r="DD8">
        <v>2</v>
      </c>
      <c r="DE8">
        <v>6.9</v>
      </c>
      <c r="DF8">
        <v>1.36</v>
      </c>
      <c r="DG8">
        <v>0.12</v>
      </c>
      <c r="DH8">
        <v>1.25</v>
      </c>
      <c r="DI8">
        <v>0.18</v>
      </c>
      <c r="DJ8">
        <v>1.23</v>
      </c>
      <c r="DK8">
        <v>0.19</v>
      </c>
      <c r="DL8">
        <v>1.36</v>
      </c>
      <c r="DM8">
        <v>0.14000000000000001</v>
      </c>
      <c r="DN8">
        <v>0.63300000000000001</v>
      </c>
      <c r="DO8">
        <v>6.8000000000000005E-2</v>
      </c>
      <c r="DP8">
        <v>-2.1870000000000001E-2</v>
      </c>
      <c r="DQ8">
        <v>1.1E-4</v>
      </c>
      <c r="DR8" s="2">
        <v>8.8599999999999997E-7</v>
      </c>
      <c r="DS8" s="2">
        <v>8.6000000000000002E-8</v>
      </c>
      <c r="DT8" s="2">
        <v>136600</v>
      </c>
      <c r="DU8" s="2">
        <v>4000</v>
      </c>
      <c r="DV8" s="2">
        <v>2791000</v>
      </c>
      <c r="DW8" s="2">
        <v>91000</v>
      </c>
      <c r="DX8">
        <v>-320</v>
      </c>
      <c r="DY8">
        <v>320</v>
      </c>
      <c r="DZ8" s="2">
        <v>66200</v>
      </c>
      <c r="EA8" s="2">
        <v>2400</v>
      </c>
      <c r="EB8">
        <v>17460</v>
      </c>
      <c r="EC8">
        <v>560</v>
      </c>
      <c r="ED8" s="2">
        <v>301000</v>
      </c>
      <c r="EE8" s="2">
        <v>12000</v>
      </c>
      <c r="EF8">
        <v>950</v>
      </c>
      <c r="EG8">
        <v>120</v>
      </c>
      <c r="EH8">
        <v>9520</v>
      </c>
      <c r="EI8">
        <v>520</v>
      </c>
      <c r="EJ8">
        <v>3930</v>
      </c>
      <c r="EK8">
        <v>210</v>
      </c>
      <c r="EL8">
        <v>7650</v>
      </c>
      <c r="EM8">
        <v>390</v>
      </c>
      <c r="EN8">
        <v>11890</v>
      </c>
      <c r="EO8">
        <v>460</v>
      </c>
      <c r="EP8">
        <v>21240</v>
      </c>
      <c r="EQ8">
        <v>800</v>
      </c>
      <c r="ER8" s="2">
        <v>63800</v>
      </c>
      <c r="ES8" s="2">
        <v>2000</v>
      </c>
      <c r="ET8" s="2">
        <v>72100</v>
      </c>
      <c r="EU8" s="2">
        <v>2500</v>
      </c>
      <c r="EV8" s="2">
        <v>68700</v>
      </c>
      <c r="EW8" s="2">
        <v>2300</v>
      </c>
      <c r="EX8">
        <v>28920</v>
      </c>
      <c r="EY8">
        <v>960</v>
      </c>
      <c r="EZ8">
        <v>14170</v>
      </c>
      <c r="FA8">
        <v>550</v>
      </c>
      <c r="FB8">
        <v>3250</v>
      </c>
      <c r="FC8">
        <v>160</v>
      </c>
      <c r="FD8">
        <v>2410</v>
      </c>
      <c r="FE8">
        <v>130</v>
      </c>
      <c r="FF8">
        <v>930</v>
      </c>
      <c r="FG8">
        <v>68</v>
      </c>
      <c r="FH8">
        <v>4</v>
      </c>
      <c r="FI8">
        <v>13</v>
      </c>
      <c r="FJ8">
        <v>106.2</v>
      </c>
      <c r="FK8">
        <v>9.6</v>
      </c>
      <c r="FL8">
        <v>87</v>
      </c>
      <c r="FM8">
        <v>13</v>
      </c>
      <c r="FN8">
        <v>205</v>
      </c>
      <c r="FO8">
        <v>32</v>
      </c>
      <c r="FP8">
        <v>450</v>
      </c>
      <c r="FQ8">
        <v>45</v>
      </c>
      <c r="FR8">
        <v>233</v>
      </c>
      <c r="FS8">
        <v>25</v>
      </c>
      <c r="FT8">
        <v>-7.2101250000000004E-3</v>
      </c>
      <c r="FU8">
        <v>1.5E-9</v>
      </c>
      <c r="FV8" t="s">
        <v>846</v>
      </c>
      <c r="FW8">
        <v>0</v>
      </c>
      <c r="FX8">
        <v>1.1471</v>
      </c>
      <c r="FY8">
        <v>1.3663000000000001</v>
      </c>
      <c r="FZ8">
        <v>747.29</v>
      </c>
      <c r="GA8">
        <v>0.39635999999999999</v>
      </c>
      <c r="GB8">
        <v>1.6457999999999999</v>
      </c>
      <c r="GC8">
        <v>0.68745999999999996</v>
      </c>
      <c r="GD8">
        <v>0.73931999999999998</v>
      </c>
      <c r="GE8">
        <v>1.288</v>
      </c>
      <c r="GF8">
        <v>0.13735</v>
      </c>
      <c r="GG8">
        <v>1.2132000000000001</v>
      </c>
      <c r="GH8">
        <v>0.19872000000000001</v>
      </c>
      <c r="GI8">
        <v>6.8544999999999995E-2</v>
      </c>
      <c r="GJ8">
        <v>0.57679000000000002</v>
      </c>
      <c r="GK8">
        <v>5.5625000000000001E-2</v>
      </c>
      <c r="GL8">
        <v>0.14706</v>
      </c>
      <c r="GM8">
        <v>5.5544000000000003E-2</v>
      </c>
      <c r="GN8">
        <v>0</v>
      </c>
      <c r="GO8">
        <v>2.4666E-2</v>
      </c>
      <c r="GP8">
        <v>0.19253000000000001</v>
      </c>
      <c r="GQ8">
        <v>3.4370999999999999E-2</v>
      </c>
      <c r="GR8">
        <v>343.71</v>
      </c>
      <c r="GS8">
        <v>8.0359999999999996</v>
      </c>
      <c r="GT8">
        <v>6.2673999999999994E-2</v>
      </c>
      <c r="GU8">
        <v>9.9600999999999995E-2</v>
      </c>
      <c r="GV8">
        <v>0.1138</v>
      </c>
      <c r="GW8">
        <v>3.9169000000000002E-2</v>
      </c>
      <c r="GX8">
        <v>1.0533000000000001E-2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559</v>
      </c>
      <c r="B9" t="s">
        <v>842</v>
      </c>
      <c r="C9" t="s">
        <v>560</v>
      </c>
      <c r="D9" t="s">
        <v>844</v>
      </c>
      <c r="E9" s="1">
        <v>1462.4580671296296</v>
      </c>
      <c r="F9">
        <v>40.892000000000003</v>
      </c>
      <c r="G9" t="s">
        <v>561</v>
      </c>
      <c r="H9" s="2">
        <v>4190000</v>
      </c>
      <c r="I9" s="2">
        <v>110000</v>
      </c>
      <c r="J9" s="2">
        <v>2855000</v>
      </c>
      <c r="K9" s="2">
        <v>80000</v>
      </c>
      <c r="L9">
        <v>56010</v>
      </c>
      <c r="M9">
        <v>290</v>
      </c>
      <c r="N9" s="2">
        <v>140600</v>
      </c>
      <c r="O9" s="2">
        <v>3800</v>
      </c>
      <c r="P9" s="2">
        <v>217000</v>
      </c>
      <c r="Q9" s="2">
        <v>2300</v>
      </c>
      <c r="R9" s="2">
        <v>146800</v>
      </c>
      <c r="S9" s="2">
        <v>4000</v>
      </c>
      <c r="T9" s="2">
        <v>155900</v>
      </c>
      <c r="U9" s="2">
        <v>4600</v>
      </c>
      <c r="V9" s="2">
        <v>61700</v>
      </c>
      <c r="W9" s="2">
        <v>1900</v>
      </c>
      <c r="X9" s="2">
        <v>224700</v>
      </c>
      <c r="Y9" s="2">
        <v>7500</v>
      </c>
      <c r="Z9" s="2">
        <v>51200</v>
      </c>
      <c r="AA9" s="2">
        <v>1500</v>
      </c>
      <c r="AB9" s="2">
        <v>56000</v>
      </c>
      <c r="AC9" s="2">
        <v>1700</v>
      </c>
      <c r="AD9">
        <v>21560</v>
      </c>
      <c r="AE9">
        <v>660</v>
      </c>
      <c r="AF9">
        <v>21910</v>
      </c>
      <c r="AG9">
        <v>670</v>
      </c>
      <c r="AH9" s="2">
        <v>32200</v>
      </c>
      <c r="AI9" s="2">
        <v>1000</v>
      </c>
      <c r="AJ9">
        <v>25200</v>
      </c>
      <c r="AK9">
        <v>760</v>
      </c>
      <c r="AL9">
        <v>21120</v>
      </c>
      <c r="AM9">
        <v>590</v>
      </c>
      <c r="AN9">
        <v>10200</v>
      </c>
      <c r="AO9">
        <v>360</v>
      </c>
      <c r="AP9">
        <v>7060</v>
      </c>
      <c r="AQ9">
        <v>240</v>
      </c>
      <c r="AR9">
        <v>2710</v>
      </c>
      <c r="AS9">
        <v>120</v>
      </c>
      <c r="AT9">
        <v>3430</v>
      </c>
      <c r="AU9">
        <v>180</v>
      </c>
      <c r="AV9">
        <v>1970</v>
      </c>
      <c r="AW9">
        <v>110</v>
      </c>
      <c r="AX9">
        <v>397</v>
      </c>
      <c r="AY9">
        <v>25</v>
      </c>
      <c r="AZ9">
        <v>616</v>
      </c>
      <c r="BA9">
        <v>31</v>
      </c>
      <c r="BB9">
        <v>9790</v>
      </c>
      <c r="BC9">
        <v>190</v>
      </c>
      <c r="BD9">
        <v>7990</v>
      </c>
      <c r="BE9">
        <v>160</v>
      </c>
      <c r="BF9">
        <v>19270</v>
      </c>
      <c r="BG9">
        <v>490</v>
      </c>
      <c r="BH9">
        <v>920</v>
      </c>
      <c r="BI9">
        <v>78</v>
      </c>
      <c r="BJ9">
        <v>12170</v>
      </c>
      <c r="BK9">
        <v>410</v>
      </c>
      <c r="BL9">
        <v>0</v>
      </c>
      <c r="BM9">
        <v>1</v>
      </c>
      <c r="BN9" s="2">
        <v>93400</v>
      </c>
      <c r="BO9" s="2">
        <v>2300</v>
      </c>
      <c r="BP9">
        <v>-19.8</v>
      </c>
      <c r="BQ9">
        <v>7.6</v>
      </c>
      <c r="BR9" s="2">
        <v>697000</v>
      </c>
      <c r="BS9" s="2">
        <v>19000</v>
      </c>
      <c r="BT9">
        <v>661</v>
      </c>
      <c r="BU9">
        <v>22</v>
      </c>
      <c r="BV9">
        <v>7000</v>
      </c>
      <c r="BW9">
        <v>220</v>
      </c>
      <c r="BX9">
        <v>712</v>
      </c>
      <c r="BY9">
        <v>21</v>
      </c>
      <c r="BZ9">
        <v>248.9</v>
      </c>
      <c r="CA9">
        <v>7.8</v>
      </c>
      <c r="CB9">
        <v>888</v>
      </c>
      <c r="CC9">
        <v>30</v>
      </c>
      <c r="CD9">
        <v>159.1</v>
      </c>
      <c r="CE9">
        <v>4.8</v>
      </c>
      <c r="CF9">
        <v>1042</v>
      </c>
      <c r="CG9">
        <v>32</v>
      </c>
      <c r="CH9">
        <v>457</v>
      </c>
      <c r="CI9">
        <v>14</v>
      </c>
      <c r="CJ9">
        <v>115.7</v>
      </c>
      <c r="CK9">
        <v>3.6</v>
      </c>
      <c r="CL9">
        <v>586</v>
      </c>
      <c r="CM9">
        <v>18</v>
      </c>
      <c r="CN9">
        <v>65.7</v>
      </c>
      <c r="CO9">
        <v>2</v>
      </c>
      <c r="CP9">
        <v>239.5</v>
      </c>
      <c r="CQ9">
        <v>6.7</v>
      </c>
      <c r="CR9">
        <v>27.49</v>
      </c>
      <c r="CS9">
        <v>0.97</v>
      </c>
      <c r="CT9">
        <v>57.7</v>
      </c>
      <c r="CU9">
        <v>1.9</v>
      </c>
      <c r="CV9">
        <v>7.13</v>
      </c>
      <c r="CW9">
        <v>0.32</v>
      </c>
      <c r="CX9">
        <v>42.6</v>
      </c>
      <c r="CY9">
        <v>2.2000000000000002</v>
      </c>
      <c r="CZ9">
        <v>5.22</v>
      </c>
      <c r="DA9">
        <v>0.3</v>
      </c>
      <c r="DB9">
        <v>68</v>
      </c>
      <c r="DC9">
        <v>25</v>
      </c>
      <c r="DD9">
        <v>267</v>
      </c>
      <c r="DE9">
        <v>16</v>
      </c>
      <c r="DF9">
        <v>125.6</v>
      </c>
      <c r="DG9">
        <v>2.4</v>
      </c>
      <c r="DH9">
        <v>113.8</v>
      </c>
      <c r="DI9">
        <v>2.2000000000000002</v>
      </c>
      <c r="DJ9">
        <v>115.1</v>
      </c>
      <c r="DK9">
        <v>2.9</v>
      </c>
      <c r="DL9">
        <v>2.78</v>
      </c>
      <c r="DM9">
        <v>0.24</v>
      </c>
      <c r="DN9">
        <v>33</v>
      </c>
      <c r="DO9">
        <v>1.1000000000000001</v>
      </c>
      <c r="DP9">
        <v>-1.9609000000000001E-2</v>
      </c>
      <c r="DQ9">
        <v>7.4999999999999993E-5</v>
      </c>
      <c r="DR9">
        <v>4.7129999999999998E-5</v>
      </c>
      <c r="DS9">
        <v>6.5000000000000002E-7</v>
      </c>
      <c r="DT9" s="2">
        <v>138400</v>
      </c>
      <c r="DU9" s="2">
        <v>3800</v>
      </c>
      <c r="DV9" s="2">
        <v>2776000</v>
      </c>
      <c r="DW9" s="2">
        <v>80000</v>
      </c>
      <c r="DX9">
        <v>-760</v>
      </c>
      <c r="DY9">
        <v>290</v>
      </c>
      <c r="DZ9" s="2">
        <v>72100</v>
      </c>
      <c r="EA9" s="2">
        <v>2300</v>
      </c>
      <c r="EB9" s="2">
        <v>129900</v>
      </c>
      <c r="EC9" s="2">
        <v>4000</v>
      </c>
      <c r="ED9" s="2">
        <v>155900</v>
      </c>
      <c r="EE9" s="2">
        <v>4600</v>
      </c>
      <c r="EF9" s="2">
        <v>61700</v>
      </c>
      <c r="EG9" s="2">
        <v>1900</v>
      </c>
      <c r="EH9" s="2">
        <v>224700</v>
      </c>
      <c r="EI9" s="2">
        <v>7500</v>
      </c>
      <c r="EJ9" s="2">
        <v>51200</v>
      </c>
      <c r="EK9" s="2">
        <v>1500</v>
      </c>
      <c r="EL9" s="2">
        <v>56000</v>
      </c>
      <c r="EM9" s="2">
        <v>1700</v>
      </c>
      <c r="EN9">
        <v>21560</v>
      </c>
      <c r="EO9">
        <v>660</v>
      </c>
      <c r="EP9">
        <v>21910</v>
      </c>
      <c r="EQ9">
        <v>670</v>
      </c>
      <c r="ER9" s="2">
        <v>32200</v>
      </c>
      <c r="ES9" s="2">
        <v>1000</v>
      </c>
      <c r="ET9">
        <v>25200</v>
      </c>
      <c r="EU9">
        <v>760</v>
      </c>
      <c r="EV9">
        <v>21120</v>
      </c>
      <c r="EW9">
        <v>590</v>
      </c>
      <c r="EX9">
        <v>10200</v>
      </c>
      <c r="EY9">
        <v>360</v>
      </c>
      <c r="EZ9">
        <v>7060</v>
      </c>
      <c r="FA9">
        <v>240</v>
      </c>
      <c r="FB9">
        <v>2710</v>
      </c>
      <c r="FC9">
        <v>120</v>
      </c>
      <c r="FD9">
        <v>3430</v>
      </c>
      <c r="FE9">
        <v>180</v>
      </c>
      <c r="FF9">
        <v>1970</v>
      </c>
      <c r="FG9">
        <v>110</v>
      </c>
      <c r="FH9">
        <v>525</v>
      </c>
      <c r="FI9">
        <v>31</v>
      </c>
      <c r="FJ9">
        <v>9790</v>
      </c>
      <c r="FK9">
        <v>190</v>
      </c>
      <c r="FL9">
        <v>7990</v>
      </c>
      <c r="FM9">
        <v>160</v>
      </c>
      <c r="FN9">
        <v>19270</v>
      </c>
      <c r="FO9">
        <v>490</v>
      </c>
      <c r="FP9">
        <v>920</v>
      </c>
      <c r="FQ9">
        <v>78</v>
      </c>
      <c r="FR9">
        <v>12170</v>
      </c>
      <c r="FS9">
        <v>410</v>
      </c>
      <c r="FT9">
        <v>-7.2100855000000004E-3</v>
      </c>
      <c r="FU9">
        <v>1.6000000000000001E-9</v>
      </c>
      <c r="FV9" t="s">
        <v>846</v>
      </c>
      <c r="FW9">
        <v>0</v>
      </c>
      <c r="FX9">
        <v>1.4309000000000001</v>
      </c>
      <c r="FY9">
        <v>1.4198</v>
      </c>
      <c r="FZ9">
        <v>760.4</v>
      </c>
      <c r="GA9">
        <v>0.41589999999999999</v>
      </c>
      <c r="GB9">
        <v>1.5083</v>
      </c>
      <c r="GC9">
        <v>0.84960999999999998</v>
      </c>
      <c r="GD9">
        <v>0</v>
      </c>
      <c r="GE9">
        <v>0</v>
      </c>
      <c r="GF9">
        <v>0</v>
      </c>
      <c r="GG9">
        <v>0</v>
      </c>
      <c r="GH9">
        <v>0.19325999999999999</v>
      </c>
      <c r="GI9">
        <v>6.6622000000000001E-2</v>
      </c>
      <c r="GJ9">
        <v>0.86119999999999997</v>
      </c>
      <c r="GK9">
        <v>5.2250999999999999E-2</v>
      </c>
      <c r="GL9">
        <v>0.47048000000000001</v>
      </c>
      <c r="GM9">
        <v>8.1390000000000004E-2</v>
      </c>
      <c r="GN9">
        <v>7.4486999999999998E-2</v>
      </c>
      <c r="GO9">
        <v>2.3980999999999999E-2</v>
      </c>
      <c r="GP9">
        <v>0</v>
      </c>
      <c r="GQ9">
        <v>0</v>
      </c>
      <c r="GR9">
        <v>0</v>
      </c>
      <c r="GS9">
        <v>5.6219999999999999</v>
      </c>
      <c r="GT9">
        <v>7.4957999999999997E-2</v>
      </c>
      <c r="GU9">
        <v>0.14648</v>
      </c>
      <c r="GV9">
        <v>0.11803</v>
      </c>
      <c r="GW9">
        <v>3.8105E-2</v>
      </c>
      <c r="GX9">
        <v>8.5605999999999998E-3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562</v>
      </c>
      <c r="B10" t="s">
        <v>842</v>
      </c>
      <c r="C10" t="s">
        <v>563</v>
      </c>
      <c r="D10" t="s">
        <v>844</v>
      </c>
      <c r="E10" s="1">
        <v>1462.4588657407407</v>
      </c>
      <c r="F10">
        <v>38.548000000000002</v>
      </c>
      <c r="G10" t="s">
        <v>564</v>
      </c>
      <c r="H10" s="2">
        <v>3713000</v>
      </c>
      <c r="I10" s="2">
        <v>95000</v>
      </c>
      <c r="J10" s="2">
        <v>2949000</v>
      </c>
      <c r="K10" s="2">
        <v>82000</v>
      </c>
      <c r="L10">
        <v>56510</v>
      </c>
      <c r="M10">
        <v>300</v>
      </c>
      <c r="N10" s="2">
        <v>143600</v>
      </c>
      <c r="O10" s="2">
        <v>3800</v>
      </c>
      <c r="P10" s="2">
        <v>213300</v>
      </c>
      <c r="Q10" s="2">
        <v>2500</v>
      </c>
      <c r="R10">
        <v>46180</v>
      </c>
      <c r="S10">
        <v>940</v>
      </c>
      <c r="T10" s="2">
        <v>162100</v>
      </c>
      <c r="U10" s="2">
        <v>4700</v>
      </c>
      <c r="V10">
        <v>10290</v>
      </c>
      <c r="W10">
        <v>430</v>
      </c>
      <c r="X10" s="2">
        <v>34700</v>
      </c>
      <c r="Y10" s="2">
        <v>1200</v>
      </c>
      <c r="Z10">
        <v>8400</v>
      </c>
      <c r="AA10">
        <v>360</v>
      </c>
      <c r="AB10">
        <v>9370</v>
      </c>
      <c r="AC10">
        <v>420</v>
      </c>
      <c r="AD10">
        <v>4510</v>
      </c>
      <c r="AE10">
        <v>200</v>
      </c>
      <c r="AF10">
        <v>4950</v>
      </c>
      <c r="AG10">
        <v>220</v>
      </c>
      <c r="AH10">
        <v>10360</v>
      </c>
      <c r="AI10">
        <v>420</v>
      </c>
      <c r="AJ10">
        <v>11890</v>
      </c>
      <c r="AK10">
        <v>380</v>
      </c>
      <c r="AL10">
        <v>15470</v>
      </c>
      <c r="AM10">
        <v>450</v>
      </c>
      <c r="AN10">
        <v>9340</v>
      </c>
      <c r="AO10">
        <v>330</v>
      </c>
      <c r="AP10">
        <v>6030</v>
      </c>
      <c r="AQ10">
        <v>210</v>
      </c>
      <c r="AR10">
        <v>1600</v>
      </c>
      <c r="AS10">
        <v>89</v>
      </c>
      <c r="AT10">
        <v>1519</v>
      </c>
      <c r="AU10">
        <v>77</v>
      </c>
      <c r="AV10">
        <v>815</v>
      </c>
      <c r="AW10">
        <v>67</v>
      </c>
      <c r="AX10">
        <v>469</v>
      </c>
      <c r="AY10">
        <v>29</v>
      </c>
      <c r="AZ10">
        <v>315</v>
      </c>
      <c r="BA10">
        <v>26</v>
      </c>
      <c r="BB10">
        <v>2910</v>
      </c>
      <c r="BC10">
        <v>74</v>
      </c>
      <c r="BD10">
        <v>2285</v>
      </c>
      <c r="BE10">
        <v>68</v>
      </c>
      <c r="BF10">
        <v>5770</v>
      </c>
      <c r="BG10">
        <v>220</v>
      </c>
      <c r="BH10">
        <v>105</v>
      </c>
      <c r="BI10">
        <v>23</v>
      </c>
      <c r="BJ10">
        <v>3280</v>
      </c>
      <c r="BK10">
        <v>120</v>
      </c>
      <c r="BL10">
        <v>0</v>
      </c>
      <c r="BM10">
        <v>1</v>
      </c>
      <c r="BN10" s="2">
        <v>110400</v>
      </c>
      <c r="BO10" s="2">
        <v>2700</v>
      </c>
      <c r="BP10">
        <v>-14.7</v>
      </c>
      <c r="BQ10">
        <v>9</v>
      </c>
      <c r="BR10" s="2">
        <v>712000</v>
      </c>
      <c r="BS10" s="2">
        <v>19000</v>
      </c>
      <c r="BT10">
        <v>589</v>
      </c>
      <c r="BU10">
        <v>23</v>
      </c>
      <c r="BV10">
        <v>1563</v>
      </c>
      <c r="BW10">
        <v>51</v>
      </c>
      <c r="BX10">
        <v>741</v>
      </c>
      <c r="BY10">
        <v>22</v>
      </c>
      <c r="BZ10">
        <v>41.6</v>
      </c>
      <c r="CA10">
        <v>1.7</v>
      </c>
      <c r="CB10">
        <v>137.30000000000001</v>
      </c>
      <c r="CC10">
        <v>4.9000000000000004</v>
      </c>
      <c r="CD10">
        <v>26.1</v>
      </c>
      <c r="CE10">
        <v>1.1000000000000001</v>
      </c>
      <c r="CF10">
        <v>172.9</v>
      </c>
      <c r="CG10">
        <v>7.7</v>
      </c>
      <c r="CH10">
        <v>95.6</v>
      </c>
      <c r="CI10">
        <v>4.3</v>
      </c>
      <c r="CJ10">
        <v>26.1</v>
      </c>
      <c r="CK10">
        <v>1.1000000000000001</v>
      </c>
      <c r="CL10">
        <v>188.3</v>
      </c>
      <c r="CM10">
        <v>7.7</v>
      </c>
      <c r="CN10">
        <v>31</v>
      </c>
      <c r="CO10">
        <v>1</v>
      </c>
      <c r="CP10">
        <v>175.4</v>
      </c>
      <c r="CQ10">
        <v>5.0999999999999996</v>
      </c>
      <c r="CR10">
        <v>25.18</v>
      </c>
      <c r="CS10">
        <v>0.89</v>
      </c>
      <c r="CT10">
        <v>49.3</v>
      </c>
      <c r="CU10">
        <v>1.7</v>
      </c>
      <c r="CV10">
        <v>4.21</v>
      </c>
      <c r="CW10">
        <v>0.24</v>
      </c>
      <c r="CX10">
        <v>18.850000000000001</v>
      </c>
      <c r="CY10">
        <v>0.95</v>
      </c>
      <c r="CZ10">
        <v>2.16</v>
      </c>
      <c r="DA10">
        <v>0.18</v>
      </c>
      <c r="DB10">
        <v>150</v>
      </c>
      <c r="DC10">
        <v>29</v>
      </c>
      <c r="DD10">
        <v>104</v>
      </c>
      <c r="DE10">
        <v>12</v>
      </c>
      <c r="DF10">
        <v>37.32</v>
      </c>
      <c r="DG10">
        <v>0.96</v>
      </c>
      <c r="DH10">
        <v>32.520000000000003</v>
      </c>
      <c r="DI10">
        <v>0.96</v>
      </c>
      <c r="DJ10">
        <v>34.4</v>
      </c>
      <c r="DK10">
        <v>1.3</v>
      </c>
      <c r="DL10">
        <v>0.318</v>
      </c>
      <c r="DM10">
        <v>6.9000000000000006E-2</v>
      </c>
      <c r="DN10">
        <v>8.9</v>
      </c>
      <c r="DO10">
        <v>0.32</v>
      </c>
      <c r="DP10">
        <v>-1.8072000000000001E-2</v>
      </c>
      <c r="DQ10">
        <v>4.3000000000000002E-5</v>
      </c>
      <c r="DR10">
        <v>1.254E-5</v>
      </c>
      <c r="DS10">
        <v>2.6E-7</v>
      </c>
      <c r="DT10" s="2">
        <v>141400</v>
      </c>
      <c r="DU10" s="2">
        <v>3800</v>
      </c>
      <c r="DV10" s="2">
        <v>2869000</v>
      </c>
      <c r="DW10" s="2">
        <v>82000</v>
      </c>
      <c r="DX10">
        <v>-470</v>
      </c>
      <c r="DY10">
        <v>300</v>
      </c>
      <c r="DZ10" s="2">
        <v>68100</v>
      </c>
      <c r="EA10" s="2">
        <v>2500</v>
      </c>
      <c r="EB10">
        <v>29280</v>
      </c>
      <c r="EC10">
        <v>950</v>
      </c>
      <c r="ED10" s="2">
        <v>162100</v>
      </c>
      <c r="EE10" s="2">
        <v>4700</v>
      </c>
      <c r="EF10">
        <v>10290</v>
      </c>
      <c r="EG10">
        <v>430</v>
      </c>
      <c r="EH10" s="2">
        <v>34700</v>
      </c>
      <c r="EI10" s="2">
        <v>1200</v>
      </c>
      <c r="EJ10">
        <v>8400</v>
      </c>
      <c r="EK10">
        <v>360</v>
      </c>
      <c r="EL10">
        <v>9370</v>
      </c>
      <c r="EM10">
        <v>420</v>
      </c>
      <c r="EN10">
        <v>4510</v>
      </c>
      <c r="EO10">
        <v>200</v>
      </c>
      <c r="EP10">
        <v>4950</v>
      </c>
      <c r="EQ10">
        <v>220</v>
      </c>
      <c r="ER10">
        <v>10360</v>
      </c>
      <c r="ES10">
        <v>420</v>
      </c>
      <c r="ET10">
        <v>11890</v>
      </c>
      <c r="EU10">
        <v>380</v>
      </c>
      <c r="EV10">
        <v>15470</v>
      </c>
      <c r="EW10">
        <v>450</v>
      </c>
      <c r="EX10">
        <v>9340</v>
      </c>
      <c r="EY10">
        <v>330</v>
      </c>
      <c r="EZ10">
        <v>6030</v>
      </c>
      <c r="FA10">
        <v>210</v>
      </c>
      <c r="FB10">
        <v>1600</v>
      </c>
      <c r="FC10">
        <v>89</v>
      </c>
      <c r="FD10">
        <v>1519</v>
      </c>
      <c r="FE10">
        <v>77</v>
      </c>
      <c r="FF10">
        <v>815</v>
      </c>
      <c r="FG10">
        <v>67</v>
      </c>
      <c r="FH10">
        <v>225</v>
      </c>
      <c r="FI10">
        <v>26</v>
      </c>
      <c r="FJ10">
        <v>2907</v>
      </c>
      <c r="FK10">
        <v>74</v>
      </c>
      <c r="FL10">
        <v>2285</v>
      </c>
      <c r="FM10">
        <v>68</v>
      </c>
      <c r="FN10">
        <v>5770</v>
      </c>
      <c r="FO10">
        <v>220</v>
      </c>
      <c r="FP10">
        <v>105</v>
      </c>
      <c r="FQ10">
        <v>23</v>
      </c>
      <c r="FR10">
        <v>3280</v>
      </c>
      <c r="FS10">
        <v>120</v>
      </c>
      <c r="FT10">
        <v>-7.2100437E-3</v>
      </c>
      <c r="FU10">
        <v>1.5E-9</v>
      </c>
      <c r="FV10" t="s">
        <v>846</v>
      </c>
      <c r="FW10">
        <v>0</v>
      </c>
      <c r="FX10">
        <v>1.5435000000000001</v>
      </c>
      <c r="FY10">
        <v>1.0938000000000001</v>
      </c>
      <c r="FZ10">
        <v>837.1</v>
      </c>
      <c r="GA10">
        <v>0.38173000000000001</v>
      </c>
      <c r="GB10">
        <v>1.6012</v>
      </c>
      <c r="GC10">
        <v>0.26748</v>
      </c>
      <c r="GD10">
        <v>0.33089000000000002</v>
      </c>
      <c r="GE10">
        <v>0.62307000000000001</v>
      </c>
      <c r="GF10">
        <v>0.12539</v>
      </c>
      <c r="GG10">
        <v>0.81923999999999997</v>
      </c>
      <c r="GH10">
        <v>0.30557000000000001</v>
      </c>
      <c r="GI10">
        <v>0.13316</v>
      </c>
      <c r="GJ10">
        <v>0.47500999999999999</v>
      </c>
      <c r="GK10">
        <v>3.322E-2</v>
      </c>
      <c r="GL10">
        <v>0.19075</v>
      </c>
      <c r="GM10">
        <v>2.8573000000000001E-2</v>
      </c>
      <c r="GN10">
        <v>0.11786000000000001</v>
      </c>
      <c r="GO10">
        <v>0</v>
      </c>
      <c r="GP10">
        <v>0.13153000000000001</v>
      </c>
      <c r="GQ10">
        <v>3.3730999999999997E-2</v>
      </c>
      <c r="GR10">
        <v>337.31</v>
      </c>
      <c r="GS10">
        <v>7.9912999999999998</v>
      </c>
      <c r="GT10">
        <v>0.10517</v>
      </c>
      <c r="GU10">
        <v>0.14126</v>
      </c>
      <c r="GV10">
        <v>0.11876</v>
      </c>
      <c r="GW10">
        <v>0</v>
      </c>
      <c r="GX10">
        <v>2.5373E-2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565</v>
      </c>
      <c r="B11" t="s">
        <v>842</v>
      </c>
      <c r="C11" t="s">
        <v>566</v>
      </c>
      <c r="D11" t="s">
        <v>844</v>
      </c>
      <c r="E11" s="1">
        <v>1462.4596180555557</v>
      </c>
      <c r="F11">
        <v>39.590000000000003</v>
      </c>
      <c r="G11" t="s">
        <v>567</v>
      </c>
      <c r="H11" s="2">
        <v>4740000</v>
      </c>
      <c r="I11" s="2">
        <v>140000</v>
      </c>
      <c r="J11" s="2">
        <v>2729000</v>
      </c>
      <c r="K11" s="2">
        <v>88000</v>
      </c>
      <c r="L11">
        <v>56550</v>
      </c>
      <c r="M11">
        <v>240</v>
      </c>
      <c r="N11" s="2">
        <v>131300</v>
      </c>
      <c r="O11" s="2">
        <v>4100</v>
      </c>
      <c r="P11" s="2">
        <v>277900</v>
      </c>
      <c r="Q11" s="2">
        <v>4300</v>
      </c>
      <c r="R11" s="2">
        <v>184500</v>
      </c>
      <c r="S11" s="2">
        <v>5500</v>
      </c>
      <c r="T11" s="2">
        <v>69200</v>
      </c>
      <c r="U11" s="2">
        <v>2500</v>
      </c>
      <c r="V11" s="2">
        <v>164000</v>
      </c>
      <c r="W11" s="2">
        <v>6000</v>
      </c>
      <c r="X11" s="2">
        <v>607000</v>
      </c>
      <c r="Y11" s="2">
        <v>21000</v>
      </c>
      <c r="Z11" s="2">
        <v>132100</v>
      </c>
      <c r="AA11" s="2">
        <v>4500</v>
      </c>
      <c r="AB11" s="2">
        <v>129700</v>
      </c>
      <c r="AC11" s="2">
        <v>4200</v>
      </c>
      <c r="AD11" s="2">
        <v>41700</v>
      </c>
      <c r="AE11" s="2">
        <v>1400</v>
      </c>
      <c r="AF11" s="2">
        <v>35200</v>
      </c>
      <c r="AG11" s="2">
        <v>1200</v>
      </c>
      <c r="AH11" s="2">
        <v>34100</v>
      </c>
      <c r="AI11" s="2">
        <v>1100</v>
      </c>
      <c r="AJ11">
        <v>16210</v>
      </c>
      <c r="AK11">
        <v>590</v>
      </c>
      <c r="AL11">
        <v>11000</v>
      </c>
      <c r="AM11">
        <v>360</v>
      </c>
      <c r="AN11">
        <v>4380</v>
      </c>
      <c r="AO11">
        <v>140</v>
      </c>
      <c r="AP11">
        <v>2150</v>
      </c>
      <c r="AQ11">
        <v>92</v>
      </c>
      <c r="AR11">
        <v>477</v>
      </c>
      <c r="AS11">
        <v>45</v>
      </c>
      <c r="AT11">
        <v>398</v>
      </c>
      <c r="AU11">
        <v>47</v>
      </c>
      <c r="AV11">
        <v>173</v>
      </c>
      <c r="AW11">
        <v>25</v>
      </c>
      <c r="AX11">
        <v>430</v>
      </c>
      <c r="AY11">
        <v>23</v>
      </c>
      <c r="AZ11">
        <v>1022</v>
      </c>
      <c r="BA11">
        <v>51</v>
      </c>
      <c r="BB11">
        <v>18390</v>
      </c>
      <c r="BC11">
        <v>470</v>
      </c>
      <c r="BD11">
        <v>14480</v>
      </c>
      <c r="BE11">
        <v>400</v>
      </c>
      <c r="BF11">
        <v>35520</v>
      </c>
      <c r="BG11">
        <v>900</v>
      </c>
      <c r="BH11">
        <v>2021</v>
      </c>
      <c r="BI11">
        <v>90</v>
      </c>
      <c r="BJ11" s="2">
        <v>35800</v>
      </c>
      <c r="BK11" s="2">
        <v>1000</v>
      </c>
      <c r="BL11">
        <v>0</v>
      </c>
      <c r="BM11">
        <v>1</v>
      </c>
      <c r="BN11" s="2">
        <v>115500</v>
      </c>
      <c r="BO11" s="2">
        <v>3400</v>
      </c>
      <c r="BP11">
        <v>-21.4</v>
      </c>
      <c r="BQ11">
        <v>7.8</v>
      </c>
      <c r="BR11" s="2">
        <v>650000</v>
      </c>
      <c r="BS11" s="2">
        <v>20000</v>
      </c>
      <c r="BT11">
        <v>1106</v>
      </c>
      <c r="BU11">
        <v>38</v>
      </c>
      <c r="BV11">
        <v>8890</v>
      </c>
      <c r="BW11">
        <v>290</v>
      </c>
      <c r="BX11">
        <v>316</v>
      </c>
      <c r="BY11">
        <v>11</v>
      </c>
      <c r="BZ11">
        <v>663</v>
      </c>
      <c r="CA11">
        <v>24</v>
      </c>
      <c r="CB11">
        <v>2398</v>
      </c>
      <c r="CC11">
        <v>81</v>
      </c>
      <c r="CD11">
        <v>410</v>
      </c>
      <c r="CE11">
        <v>14</v>
      </c>
      <c r="CF11">
        <v>2371</v>
      </c>
      <c r="CG11">
        <v>78</v>
      </c>
      <c r="CH11">
        <v>884</v>
      </c>
      <c r="CI11">
        <v>30</v>
      </c>
      <c r="CJ11">
        <v>185.7</v>
      </c>
      <c r="CK11">
        <v>6.5</v>
      </c>
      <c r="CL11">
        <v>620</v>
      </c>
      <c r="CM11">
        <v>20</v>
      </c>
      <c r="CN11">
        <v>42.3</v>
      </c>
      <c r="CO11">
        <v>1.5</v>
      </c>
      <c r="CP11">
        <v>124.7</v>
      </c>
      <c r="CQ11">
        <v>4</v>
      </c>
      <c r="CR11">
        <v>11.8</v>
      </c>
      <c r="CS11">
        <v>0.38</v>
      </c>
      <c r="CT11">
        <v>17.579999999999998</v>
      </c>
      <c r="CU11">
        <v>0.75</v>
      </c>
      <c r="CV11">
        <v>1.25</v>
      </c>
      <c r="CW11">
        <v>0.12</v>
      </c>
      <c r="CX11">
        <v>4.93</v>
      </c>
      <c r="CY11">
        <v>0.57999999999999996</v>
      </c>
      <c r="CZ11">
        <v>0.45900000000000002</v>
      </c>
      <c r="DA11">
        <v>6.7000000000000004E-2</v>
      </c>
      <c r="DB11">
        <v>123</v>
      </c>
      <c r="DC11">
        <v>23</v>
      </c>
      <c r="DD11">
        <v>388</v>
      </c>
      <c r="DE11">
        <v>22</v>
      </c>
      <c r="DF11">
        <v>236</v>
      </c>
      <c r="DG11">
        <v>6</v>
      </c>
      <c r="DH11">
        <v>206</v>
      </c>
      <c r="DI11">
        <v>5.7</v>
      </c>
      <c r="DJ11">
        <v>212.2</v>
      </c>
      <c r="DK11">
        <v>5.4</v>
      </c>
      <c r="DL11">
        <v>6.11</v>
      </c>
      <c r="DM11">
        <v>0.27</v>
      </c>
      <c r="DN11">
        <v>97.1</v>
      </c>
      <c r="DO11">
        <v>2.8</v>
      </c>
      <c r="DP11">
        <v>-1.7207E-2</v>
      </c>
      <c r="DQ11">
        <v>2.5000000000000001E-5</v>
      </c>
      <c r="DR11">
        <v>1.493E-4</v>
      </c>
      <c r="DS11">
        <v>1.9E-6</v>
      </c>
      <c r="DT11" s="2">
        <v>129100</v>
      </c>
      <c r="DU11" s="2">
        <v>4100</v>
      </c>
      <c r="DV11" s="2">
        <v>2648000</v>
      </c>
      <c r="DW11" s="2">
        <v>88000</v>
      </c>
      <c r="DX11">
        <v>-700</v>
      </c>
      <c r="DY11">
        <v>240</v>
      </c>
      <c r="DZ11" s="2">
        <v>132600</v>
      </c>
      <c r="EA11" s="2">
        <v>4300</v>
      </c>
      <c r="EB11" s="2">
        <v>167500</v>
      </c>
      <c r="EC11" s="2">
        <v>5500</v>
      </c>
      <c r="ED11" s="2">
        <v>69200</v>
      </c>
      <c r="EE11" s="2">
        <v>2500</v>
      </c>
      <c r="EF11" s="2">
        <v>164000</v>
      </c>
      <c r="EG11" s="2">
        <v>6000</v>
      </c>
      <c r="EH11" s="2">
        <v>607000</v>
      </c>
      <c r="EI11" s="2">
        <v>21000</v>
      </c>
      <c r="EJ11" s="2">
        <v>132100</v>
      </c>
      <c r="EK11" s="2">
        <v>4500</v>
      </c>
      <c r="EL11" s="2">
        <v>129700</v>
      </c>
      <c r="EM11" s="2">
        <v>4200</v>
      </c>
      <c r="EN11" s="2">
        <v>41700</v>
      </c>
      <c r="EO11" s="2">
        <v>1400</v>
      </c>
      <c r="EP11" s="2">
        <v>35200</v>
      </c>
      <c r="EQ11" s="2">
        <v>1200</v>
      </c>
      <c r="ER11" s="2">
        <v>34100</v>
      </c>
      <c r="ES11" s="2">
        <v>1100</v>
      </c>
      <c r="ET11">
        <v>16210</v>
      </c>
      <c r="EU11">
        <v>590</v>
      </c>
      <c r="EV11">
        <v>11000</v>
      </c>
      <c r="EW11">
        <v>360</v>
      </c>
      <c r="EX11">
        <v>4380</v>
      </c>
      <c r="EY11">
        <v>140</v>
      </c>
      <c r="EZ11">
        <v>2150</v>
      </c>
      <c r="FA11">
        <v>92</v>
      </c>
      <c r="FB11">
        <v>477</v>
      </c>
      <c r="FC11">
        <v>45</v>
      </c>
      <c r="FD11">
        <v>398</v>
      </c>
      <c r="FE11">
        <v>47</v>
      </c>
      <c r="FF11">
        <v>173</v>
      </c>
      <c r="FG11">
        <v>25</v>
      </c>
      <c r="FH11">
        <v>935</v>
      </c>
      <c r="FI11">
        <v>51</v>
      </c>
      <c r="FJ11">
        <v>18380</v>
      </c>
      <c r="FK11">
        <v>470</v>
      </c>
      <c r="FL11">
        <v>14480</v>
      </c>
      <c r="FM11">
        <v>400</v>
      </c>
      <c r="FN11">
        <v>35520</v>
      </c>
      <c r="FO11">
        <v>900</v>
      </c>
      <c r="FP11">
        <v>2021</v>
      </c>
      <c r="FQ11">
        <v>90</v>
      </c>
      <c r="FR11" s="2">
        <v>35800</v>
      </c>
      <c r="FS11" s="2">
        <v>1000</v>
      </c>
      <c r="FT11">
        <v>-7.2100035000000002E-3</v>
      </c>
      <c r="FU11">
        <v>1.6999999999999999E-9</v>
      </c>
      <c r="FV11" t="s">
        <v>846</v>
      </c>
      <c r="FW11">
        <v>0</v>
      </c>
      <c r="FX11">
        <v>1.4591000000000001</v>
      </c>
      <c r="FY11">
        <v>1.3179000000000001</v>
      </c>
      <c r="FZ11">
        <v>682.23</v>
      </c>
      <c r="GA11">
        <v>0.49004999999999999</v>
      </c>
      <c r="GB11">
        <v>1.6228</v>
      </c>
      <c r="GC11">
        <v>0.84045999999999998</v>
      </c>
      <c r="GD11">
        <v>0.30608000000000002</v>
      </c>
      <c r="GE11">
        <v>7.4789999999999995E-2</v>
      </c>
      <c r="GF11">
        <v>0</v>
      </c>
      <c r="GG11">
        <v>0.34678999999999999</v>
      </c>
      <c r="GH11">
        <v>0</v>
      </c>
      <c r="GI11">
        <v>8.2742999999999997E-2</v>
      </c>
      <c r="GJ11">
        <v>0.17199999999999999</v>
      </c>
      <c r="GK11">
        <v>3.4154999999999998E-2</v>
      </c>
      <c r="GL11">
        <v>0.25351000000000001</v>
      </c>
      <c r="GM11">
        <v>0</v>
      </c>
      <c r="GN11">
        <v>7.7349000000000001E-2</v>
      </c>
      <c r="GO11">
        <v>2.4854999999999999E-2</v>
      </c>
      <c r="GP11">
        <v>0.11741</v>
      </c>
      <c r="GQ11">
        <v>2.5041000000000001E-2</v>
      </c>
      <c r="GR11">
        <v>250.41</v>
      </c>
      <c r="GS11">
        <v>6.9458000000000002</v>
      </c>
      <c r="GT11">
        <v>8.4928000000000003E-2</v>
      </c>
      <c r="GU11">
        <v>7.4537000000000006E-2</v>
      </c>
      <c r="GV11">
        <v>0.10575</v>
      </c>
      <c r="GW11">
        <v>0</v>
      </c>
      <c r="GX11">
        <v>1.6049999999999998E-2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568</v>
      </c>
      <c r="B12" t="s">
        <v>842</v>
      </c>
      <c r="C12" t="s">
        <v>569</v>
      </c>
      <c r="D12" t="s">
        <v>844</v>
      </c>
      <c r="E12" s="1">
        <v>1462.4603819444444</v>
      </c>
      <c r="F12">
        <v>39.329000000000001</v>
      </c>
      <c r="G12" t="s">
        <v>570</v>
      </c>
      <c r="H12" s="2">
        <v>4400000</v>
      </c>
      <c r="I12" s="2">
        <v>120000</v>
      </c>
      <c r="J12" s="2">
        <v>3054000</v>
      </c>
      <c r="K12" s="2">
        <v>84000</v>
      </c>
      <c r="L12">
        <v>57470</v>
      </c>
      <c r="M12">
        <v>300</v>
      </c>
      <c r="N12" s="2">
        <v>148300</v>
      </c>
      <c r="O12" s="2">
        <v>4300</v>
      </c>
      <c r="P12" s="2">
        <v>217900</v>
      </c>
      <c r="Q12" s="2">
        <v>1500</v>
      </c>
      <c r="R12" s="2">
        <v>161500</v>
      </c>
      <c r="S12" s="2">
        <v>4800</v>
      </c>
      <c r="T12" s="2">
        <v>76500</v>
      </c>
      <c r="U12" s="2">
        <v>1700</v>
      </c>
      <c r="V12" s="2">
        <v>78300</v>
      </c>
      <c r="W12" s="2">
        <v>3200</v>
      </c>
      <c r="X12" s="2">
        <v>270000</v>
      </c>
      <c r="Y12" s="2">
        <v>11000</v>
      </c>
      <c r="Z12" s="2">
        <v>63000</v>
      </c>
      <c r="AA12" s="2">
        <v>2500</v>
      </c>
      <c r="AB12" s="2">
        <v>72300</v>
      </c>
      <c r="AC12" s="2">
        <v>2800</v>
      </c>
      <c r="AD12" s="2">
        <v>28600</v>
      </c>
      <c r="AE12" s="2">
        <v>1100</v>
      </c>
      <c r="AF12">
        <v>25800</v>
      </c>
      <c r="AG12">
        <v>930</v>
      </c>
      <c r="AH12" s="2">
        <v>34500</v>
      </c>
      <c r="AI12" s="2">
        <v>1200</v>
      </c>
      <c r="AJ12">
        <v>15560</v>
      </c>
      <c r="AK12">
        <v>440</v>
      </c>
      <c r="AL12">
        <v>10550</v>
      </c>
      <c r="AM12">
        <v>320</v>
      </c>
      <c r="AN12">
        <v>4330</v>
      </c>
      <c r="AO12">
        <v>160</v>
      </c>
      <c r="AP12">
        <v>2390</v>
      </c>
      <c r="AQ12">
        <v>110</v>
      </c>
      <c r="AR12">
        <v>687</v>
      </c>
      <c r="AS12">
        <v>50</v>
      </c>
      <c r="AT12">
        <v>675</v>
      </c>
      <c r="AU12">
        <v>49</v>
      </c>
      <c r="AV12">
        <v>350</v>
      </c>
      <c r="AW12">
        <v>37</v>
      </c>
      <c r="AX12">
        <v>437</v>
      </c>
      <c r="AY12">
        <v>24</v>
      </c>
      <c r="AZ12">
        <v>977</v>
      </c>
      <c r="BA12">
        <v>46</v>
      </c>
      <c r="BB12">
        <v>16150</v>
      </c>
      <c r="BC12">
        <v>390</v>
      </c>
      <c r="BD12">
        <v>13760</v>
      </c>
      <c r="BE12">
        <v>350</v>
      </c>
      <c r="BF12">
        <v>33820</v>
      </c>
      <c r="BG12">
        <v>890</v>
      </c>
      <c r="BH12">
        <v>692</v>
      </c>
      <c r="BI12">
        <v>65</v>
      </c>
      <c r="BJ12">
        <v>9400</v>
      </c>
      <c r="BK12">
        <v>280</v>
      </c>
      <c r="BL12">
        <v>0</v>
      </c>
      <c r="BM12">
        <v>1</v>
      </c>
      <c r="BN12" s="2">
        <v>147500</v>
      </c>
      <c r="BO12" s="2">
        <v>3500</v>
      </c>
      <c r="BP12">
        <v>23</v>
      </c>
      <c r="BQ12">
        <v>11</v>
      </c>
      <c r="BR12" s="2">
        <v>736000</v>
      </c>
      <c r="BS12" s="2">
        <v>22000</v>
      </c>
      <c r="BT12">
        <v>584</v>
      </c>
      <c r="BU12">
        <v>12</v>
      </c>
      <c r="BV12">
        <v>7660</v>
      </c>
      <c r="BW12">
        <v>250</v>
      </c>
      <c r="BX12">
        <v>350.3</v>
      </c>
      <c r="BY12">
        <v>7.9</v>
      </c>
      <c r="BZ12">
        <v>317</v>
      </c>
      <c r="CA12">
        <v>13</v>
      </c>
      <c r="CB12">
        <v>1067</v>
      </c>
      <c r="CC12">
        <v>42</v>
      </c>
      <c r="CD12">
        <v>195.5</v>
      </c>
      <c r="CE12">
        <v>7.8</v>
      </c>
      <c r="CF12">
        <v>1309</v>
      </c>
      <c r="CG12">
        <v>51</v>
      </c>
      <c r="CH12">
        <v>606</v>
      </c>
      <c r="CI12">
        <v>23</v>
      </c>
      <c r="CJ12">
        <v>136</v>
      </c>
      <c r="CK12">
        <v>4.9000000000000004</v>
      </c>
      <c r="CL12">
        <v>628</v>
      </c>
      <c r="CM12">
        <v>22</v>
      </c>
      <c r="CN12">
        <v>40.6</v>
      </c>
      <c r="CO12">
        <v>1.1000000000000001</v>
      </c>
      <c r="CP12">
        <v>119.7</v>
      </c>
      <c r="CQ12">
        <v>3.6</v>
      </c>
      <c r="CR12">
        <v>11.68</v>
      </c>
      <c r="CS12">
        <v>0.42</v>
      </c>
      <c r="CT12">
        <v>19.57</v>
      </c>
      <c r="CU12">
        <v>0.92</v>
      </c>
      <c r="CV12">
        <v>1.81</v>
      </c>
      <c r="CW12">
        <v>0.13</v>
      </c>
      <c r="CX12">
        <v>8.3800000000000008</v>
      </c>
      <c r="CY12">
        <v>0.61</v>
      </c>
      <c r="CZ12">
        <v>0.92600000000000005</v>
      </c>
      <c r="DA12">
        <v>9.9000000000000005E-2</v>
      </c>
      <c r="DB12">
        <v>147</v>
      </c>
      <c r="DC12">
        <v>24</v>
      </c>
      <c r="DD12">
        <v>327</v>
      </c>
      <c r="DE12">
        <v>17</v>
      </c>
      <c r="DF12">
        <v>207.3</v>
      </c>
      <c r="DG12">
        <v>5.0999999999999996</v>
      </c>
      <c r="DH12">
        <v>195.7</v>
      </c>
      <c r="DI12">
        <v>5</v>
      </c>
      <c r="DJ12">
        <v>202.1</v>
      </c>
      <c r="DK12">
        <v>5.3</v>
      </c>
      <c r="DL12">
        <v>2.09</v>
      </c>
      <c r="DM12">
        <v>0.2</v>
      </c>
      <c r="DN12">
        <v>25.51</v>
      </c>
      <c r="DO12">
        <v>0.76</v>
      </c>
      <c r="DP12">
        <v>-1.6835900000000001E-2</v>
      </c>
      <c r="DQ12">
        <v>5.0000000000000004E-6</v>
      </c>
      <c r="DR12">
        <v>3.4530000000000003E-5</v>
      </c>
      <c r="DS12">
        <v>4.7E-7</v>
      </c>
      <c r="DT12" s="2">
        <v>146200</v>
      </c>
      <c r="DU12" s="2">
        <v>4300</v>
      </c>
      <c r="DV12" s="2">
        <v>2974000</v>
      </c>
      <c r="DW12" s="2">
        <v>84000</v>
      </c>
      <c r="DX12">
        <v>530</v>
      </c>
      <c r="DY12">
        <v>300</v>
      </c>
      <c r="DZ12" s="2">
        <v>72300</v>
      </c>
      <c r="EA12" s="2">
        <v>1500</v>
      </c>
      <c r="EB12" s="2">
        <v>144500</v>
      </c>
      <c r="EC12" s="2">
        <v>4800</v>
      </c>
      <c r="ED12" s="2">
        <v>76500</v>
      </c>
      <c r="EE12" s="2">
        <v>1700</v>
      </c>
      <c r="EF12" s="2">
        <v>78300</v>
      </c>
      <c r="EG12" s="2">
        <v>3200</v>
      </c>
      <c r="EH12" s="2">
        <v>270000</v>
      </c>
      <c r="EI12" s="2">
        <v>11000</v>
      </c>
      <c r="EJ12" s="2">
        <v>63000</v>
      </c>
      <c r="EK12" s="2">
        <v>2500</v>
      </c>
      <c r="EL12" s="2">
        <v>72300</v>
      </c>
      <c r="EM12" s="2">
        <v>2800</v>
      </c>
      <c r="EN12" s="2">
        <v>28600</v>
      </c>
      <c r="EO12" s="2">
        <v>1100</v>
      </c>
      <c r="EP12">
        <v>25800</v>
      </c>
      <c r="EQ12">
        <v>930</v>
      </c>
      <c r="ER12" s="2">
        <v>34500</v>
      </c>
      <c r="ES12" s="2">
        <v>1200</v>
      </c>
      <c r="ET12">
        <v>15560</v>
      </c>
      <c r="EU12">
        <v>440</v>
      </c>
      <c r="EV12">
        <v>10550</v>
      </c>
      <c r="EW12">
        <v>320</v>
      </c>
      <c r="EX12">
        <v>4330</v>
      </c>
      <c r="EY12">
        <v>160</v>
      </c>
      <c r="EZ12">
        <v>2390</v>
      </c>
      <c r="FA12">
        <v>110</v>
      </c>
      <c r="FB12">
        <v>687</v>
      </c>
      <c r="FC12">
        <v>50</v>
      </c>
      <c r="FD12">
        <v>675</v>
      </c>
      <c r="FE12">
        <v>49</v>
      </c>
      <c r="FF12">
        <v>350</v>
      </c>
      <c r="FG12">
        <v>37</v>
      </c>
      <c r="FH12">
        <v>891</v>
      </c>
      <c r="FI12">
        <v>46</v>
      </c>
      <c r="FJ12">
        <v>16150</v>
      </c>
      <c r="FK12">
        <v>390</v>
      </c>
      <c r="FL12">
        <v>13760</v>
      </c>
      <c r="FM12">
        <v>350</v>
      </c>
      <c r="FN12">
        <v>33820</v>
      </c>
      <c r="FO12">
        <v>890</v>
      </c>
      <c r="FP12">
        <v>692</v>
      </c>
      <c r="FQ12">
        <v>65</v>
      </c>
      <c r="FR12">
        <v>9400</v>
      </c>
      <c r="FS12">
        <v>280</v>
      </c>
      <c r="FT12">
        <v>-7.2099631000000003E-3</v>
      </c>
      <c r="FU12">
        <v>1.6000000000000001E-9</v>
      </c>
      <c r="FV12" t="s">
        <v>846</v>
      </c>
      <c r="FW12">
        <v>0</v>
      </c>
      <c r="FX12">
        <v>1.5619000000000001</v>
      </c>
      <c r="FY12">
        <v>0.95874000000000004</v>
      </c>
      <c r="FZ12">
        <v>713.75</v>
      </c>
      <c r="GA12">
        <v>0.33721000000000001</v>
      </c>
      <c r="GB12">
        <v>1.6117999999999999</v>
      </c>
      <c r="GC12">
        <v>0.1273</v>
      </c>
      <c r="GD12">
        <v>0.31068000000000001</v>
      </c>
      <c r="GE12">
        <v>2.5767000000000002</v>
      </c>
      <c r="GF12">
        <v>0.42277999999999999</v>
      </c>
      <c r="GG12">
        <v>2.6865999999999999</v>
      </c>
      <c r="GH12">
        <v>0.56566000000000005</v>
      </c>
      <c r="GI12">
        <v>0.11960999999999999</v>
      </c>
      <c r="GJ12">
        <v>0.57682</v>
      </c>
      <c r="GK12">
        <v>5.7133000000000003E-2</v>
      </c>
      <c r="GL12">
        <v>0.27438000000000001</v>
      </c>
      <c r="GM12">
        <v>2.2595000000000001E-2</v>
      </c>
      <c r="GN12">
        <v>6.8569000000000005E-2</v>
      </c>
      <c r="GO12">
        <v>0</v>
      </c>
      <c r="GP12">
        <v>0</v>
      </c>
      <c r="GQ12">
        <v>3.0699000000000001E-2</v>
      </c>
      <c r="GR12">
        <v>306.99</v>
      </c>
      <c r="GS12">
        <v>4.1542000000000003</v>
      </c>
      <c r="GT12">
        <v>0.12686</v>
      </c>
      <c r="GU12">
        <v>0.22700999999999999</v>
      </c>
      <c r="GV12">
        <v>0.15973000000000001</v>
      </c>
      <c r="GW12">
        <v>2.5340000000000001E-2</v>
      </c>
      <c r="GX12">
        <v>4.8766999999999998E-2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571</v>
      </c>
      <c r="B13" t="s">
        <v>842</v>
      </c>
      <c r="C13" t="s">
        <v>572</v>
      </c>
      <c r="D13" t="s">
        <v>844</v>
      </c>
      <c r="E13" s="1">
        <v>1462.4611342592593</v>
      </c>
      <c r="F13">
        <v>41.412999999999997</v>
      </c>
      <c r="G13" t="s">
        <v>573</v>
      </c>
      <c r="H13" s="2">
        <v>4620000</v>
      </c>
      <c r="I13" s="2">
        <v>140000</v>
      </c>
      <c r="J13" s="2">
        <v>3040000</v>
      </c>
      <c r="K13" s="2">
        <v>98000</v>
      </c>
      <c r="L13">
        <v>57730</v>
      </c>
      <c r="M13">
        <v>260</v>
      </c>
      <c r="N13" s="2">
        <v>149300</v>
      </c>
      <c r="O13" s="2">
        <v>4400</v>
      </c>
      <c r="P13" s="2">
        <v>286400</v>
      </c>
      <c r="Q13" s="2">
        <v>4700</v>
      </c>
      <c r="R13" s="2">
        <v>53300</v>
      </c>
      <c r="S13" s="2">
        <v>1200</v>
      </c>
      <c r="T13" s="2">
        <v>201500</v>
      </c>
      <c r="U13" s="2">
        <v>6600</v>
      </c>
      <c r="V13" s="2">
        <v>118300</v>
      </c>
      <c r="W13" s="2">
        <v>4400</v>
      </c>
      <c r="X13" s="2">
        <v>415000</v>
      </c>
      <c r="Y13" s="2">
        <v>16000</v>
      </c>
      <c r="Z13" s="2">
        <v>87500</v>
      </c>
      <c r="AA13" s="2">
        <v>3300</v>
      </c>
      <c r="AB13" s="2">
        <v>76100</v>
      </c>
      <c r="AC13" s="2">
        <v>2600</v>
      </c>
      <c r="AD13">
        <v>14030</v>
      </c>
      <c r="AE13">
        <v>510</v>
      </c>
      <c r="AF13">
        <v>6890</v>
      </c>
      <c r="AG13">
        <v>300</v>
      </c>
      <c r="AH13">
        <v>13500</v>
      </c>
      <c r="AI13">
        <v>470</v>
      </c>
      <c r="AJ13">
        <v>12320</v>
      </c>
      <c r="AK13">
        <v>410</v>
      </c>
      <c r="AL13">
        <v>16790</v>
      </c>
      <c r="AM13">
        <v>600</v>
      </c>
      <c r="AN13">
        <v>12680</v>
      </c>
      <c r="AO13">
        <v>470</v>
      </c>
      <c r="AP13">
        <v>11220</v>
      </c>
      <c r="AQ13">
        <v>380</v>
      </c>
      <c r="AR13">
        <v>4270</v>
      </c>
      <c r="AS13">
        <v>200</v>
      </c>
      <c r="AT13">
        <v>5230</v>
      </c>
      <c r="AU13">
        <v>250</v>
      </c>
      <c r="AV13">
        <v>3470</v>
      </c>
      <c r="AW13">
        <v>150</v>
      </c>
      <c r="AX13">
        <v>391</v>
      </c>
      <c r="AY13">
        <v>26</v>
      </c>
      <c r="AZ13">
        <v>114</v>
      </c>
      <c r="BA13">
        <v>13</v>
      </c>
      <c r="BB13">
        <v>752</v>
      </c>
      <c r="BC13">
        <v>30</v>
      </c>
      <c r="BD13">
        <v>279</v>
      </c>
      <c r="BE13">
        <v>21</v>
      </c>
      <c r="BF13">
        <v>716</v>
      </c>
      <c r="BG13">
        <v>57</v>
      </c>
      <c r="BH13">
        <v>3820</v>
      </c>
      <c r="BI13">
        <v>180</v>
      </c>
      <c r="BJ13">
        <v>7330</v>
      </c>
      <c r="BK13">
        <v>240</v>
      </c>
      <c r="BL13">
        <v>0</v>
      </c>
      <c r="BM13">
        <v>1</v>
      </c>
      <c r="BN13" s="2">
        <v>166700</v>
      </c>
      <c r="BO13" s="2">
        <v>4900</v>
      </c>
      <c r="BP13">
        <v>41</v>
      </c>
      <c r="BQ13">
        <v>13</v>
      </c>
      <c r="BR13" s="2">
        <v>741000</v>
      </c>
      <c r="BS13" s="2">
        <v>22000</v>
      </c>
      <c r="BT13">
        <v>1108</v>
      </c>
      <c r="BU13">
        <v>38</v>
      </c>
      <c r="BV13">
        <v>1927</v>
      </c>
      <c r="BW13">
        <v>62</v>
      </c>
      <c r="BX13">
        <v>924</v>
      </c>
      <c r="BY13">
        <v>30</v>
      </c>
      <c r="BZ13">
        <v>478</v>
      </c>
      <c r="CA13">
        <v>18</v>
      </c>
      <c r="CB13">
        <v>1641</v>
      </c>
      <c r="CC13">
        <v>61</v>
      </c>
      <c r="CD13">
        <v>271</v>
      </c>
      <c r="CE13">
        <v>10</v>
      </c>
      <c r="CF13">
        <v>1365</v>
      </c>
      <c r="CG13">
        <v>47</v>
      </c>
      <c r="CH13">
        <v>297</v>
      </c>
      <c r="CI13">
        <v>11</v>
      </c>
      <c r="CJ13">
        <v>36.299999999999997</v>
      </c>
      <c r="CK13">
        <v>1.6</v>
      </c>
      <c r="CL13">
        <v>245.3</v>
      </c>
      <c r="CM13">
        <v>8.5</v>
      </c>
      <c r="CN13">
        <v>32.1</v>
      </c>
      <c r="CO13">
        <v>1.1000000000000001</v>
      </c>
      <c r="CP13">
        <v>190.4</v>
      </c>
      <c r="CQ13">
        <v>6.9</v>
      </c>
      <c r="CR13">
        <v>34.200000000000003</v>
      </c>
      <c r="CS13">
        <v>1.3</v>
      </c>
      <c r="CT13">
        <v>91.8</v>
      </c>
      <c r="CU13">
        <v>3.1</v>
      </c>
      <c r="CV13">
        <v>11.22</v>
      </c>
      <c r="CW13">
        <v>0.52</v>
      </c>
      <c r="CX13">
        <v>64.900000000000006</v>
      </c>
      <c r="CY13">
        <v>3.1</v>
      </c>
      <c r="CZ13">
        <v>9.17</v>
      </c>
      <c r="DA13">
        <v>0.4</v>
      </c>
      <c r="DB13">
        <v>124</v>
      </c>
      <c r="DC13">
        <v>26</v>
      </c>
      <c r="DD13">
        <v>9.8000000000000007</v>
      </c>
      <c r="DE13">
        <v>4.2</v>
      </c>
      <c r="DF13">
        <v>9.6199999999999992</v>
      </c>
      <c r="DG13">
        <v>0.39</v>
      </c>
      <c r="DH13">
        <v>3.96</v>
      </c>
      <c r="DI13">
        <v>0.3</v>
      </c>
      <c r="DJ13">
        <v>4.28</v>
      </c>
      <c r="DK13">
        <v>0.34</v>
      </c>
      <c r="DL13">
        <v>11.55</v>
      </c>
      <c r="DM13">
        <v>0.55000000000000004</v>
      </c>
      <c r="DN13">
        <v>19.89</v>
      </c>
      <c r="DO13">
        <v>0.66</v>
      </c>
      <c r="DP13">
        <v>-1.6952999999999999E-2</v>
      </c>
      <c r="DQ13">
        <v>1.5999999999999999E-5</v>
      </c>
      <c r="DR13">
        <v>2.692E-5</v>
      </c>
      <c r="DS13">
        <v>3.9999999999999998E-7</v>
      </c>
      <c r="DT13" s="2">
        <v>147200</v>
      </c>
      <c r="DU13" s="2">
        <v>4400</v>
      </c>
      <c r="DV13" s="2">
        <v>2961000</v>
      </c>
      <c r="DW13" s="2">
        <v>98000</v>
      </c>
      <c r="DX13">
        <v>900</v>
      </c>
      <c r="DY13">
        <v>280</v>
      </c>
      <c r="DZ13" s="2">
        <v>140200</v>
      </c>
      <c r="EA13" s="2">
        <v>4800</v>
      </c>
      <c r="EB13" s="2">
        <v>36300</v>
      </c>
      <c r="EC13" s="2">
        <v>1200</v>
      </c>
      <c r="ED13" s="2">
        <v>201500</v>
      </c>
      <c r="EE13" s="2">
        <v>6600</v>
      </c>
      <c r="EF13" s="2">
        <v>118300</v>
      </c>
      <c r="EG13" s="2">
        <v>4400</v>
      </c>
      <c r="EH13" s="2">
        <v>415000</v>
      </c>
      <c r="EI13" s="2">
        <v>16000</v>
      </c>
      <c r="EJ13" s="2">
        <v>87500</v>
      </c>
      <c r="EK13" s="2">
        <v>3300</v>
      </c>
      <c r="EL13" s="2">
        <v>76100</v>
      </c>
      <c r="EM13" s="2">
        <v>2600</v>
      </c>
      <c r="EN13">
        <v>14030</v>
      </c>
      <c r="EO13">
        <v>510</v>
      </c>
      <c r="EP13">
        <v>6890</v>
      </c>
      <c r="EQ13">
        <v>300</v>
      </c>
      <c r="ER13">
        <v>13500</v>
      </c>
      <c r="ES13">
        <v>470</v>
      </c>
      <c r="ET13">
        <v>12320</v>
      </c>
      <c r="EU13">
        <v>410</v>
      </c>
      <c r="EV13">
        <v>16790</v>
      </c>
      <c r="EW13">
        <v>600</v>
      </c>
      <c r="EX13">
        <v>12680</v>
      </c>
      <c r="EY13">
        <v>470</v>
      </c>
      <c r="EZ13">
        <v>11220</v>
      </c>
      <c r="FA13">
        <v>380</v>
      </c>
      <c r="FB13">
        <v>4270</v>
      </c>
      <c r="FC13">
        <v>200</v>
      </c>
      <c r="FD13">
        <v>5230</v>
      </c>
      <c r="FE13">
        <v>250</v>
      </c>
      <c r="FF13">
        <v>3470</v>
      </c>
      <c r="FG13">
        <v>150</v>
      </c>
      <c r="FH13">
        <v>31</v>
      </c>
      <c r="FI13">
        <v>13</v>
      </c>
      <c r="FJ13">
        <v>749</v>
      </c>
      <c r="FK13">
        <v>30</v>
      </c>
      <c r="FL13">
        <v>278</v>
      </c>
      <c r="FM13">
        <v>21</v>
      </c>
      <c r="FN13">
        <v>716</v>
      </c>
      <c r="FO13">
        <v>57</v>
      </c>
      <c r="FP13">
        <v>3820</v>
      </c>
      <c r="FQ13">
        <v>180</v>
      </c>
      <c r="FR13">
        <v>7320</v>
      </c>
      <c r="FS13">
        <v>240</v>
      </c>
      <c r="FT13">
        <v>-7.2099225999999999E-3</v>
      </c>
      <c r="FU13">
        <v>1.6999999999999999E-9</v>
      </c>
      <c r="FV13" t="s">
        <v>846</v>
      </c>
      <c r="FW13">
        <v>0</v>
      </c>
      <c r="FX13">
        <v>1.6738</v>
      </c>
      <c r="FY13">
        <v>1.1415999999999999</v>
      </c>
      <c r="FZ13">
        <v>784.91</v>
      </c>
      <c r="GA13">
        <v>0.50285000000000002</v>
      </c>
      <c r="GB13">
        <v>1.7545999999999999</v>
      </c>
      <c r="GC13">
        <v>0.15351000000000001</v>
      </c>
      <c r="GD13">
        <v>0.30173</v>
      </c>
      <c r="GE13">
        <v>0.16769000000000001</v>
      </c>
      <c r="GF13">
        <v>0.14984</v>
      </c>
      <c r="GG13">
        <v>1.1684000000000001</v>
      </c>
      <c r="GH13">
        <v>0.44866</v>
      </c>
      <c r="GI13">
        <v>0.12303</v>
      </c>
      <c r="GJ13">
        <v>0.54069999999999996</v>
      </c>
      <c r="GK13">
        <v>0.12587999999999999</v>
      </c>
      <c r="GL13">
        <v>0.24052000000000001</v>
      </c>
      <c r="GM13">
        <v>2.4282000000000001E-2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6.1905000000000001</v>
      </c>
      <c r="GT13">
        <v>0.1014</v>
      </c>
      <c r="GU13">
        <v>0.17541000000000001</v>
      </c>
      <c r="GV13">
        <v>0.12151000000000001</v>
      </c>
      <c r="GW13">
        <v>0</v>
      </c>
      <c r="GX13">
        <v>1.52E-2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574</v>
      </c>
      <c r="B14" t="s">
        <v>842</v>
      </c>
      <c r="C14" t="s">
        <v>575</v>
      </c>
      <c r="D14" t="s">
        <v>844</v>
      </c>
      <c r="E14" s="1">
        <v>1462.4619675925926</v>
      </c>
      <c r="F14">
        <v>35.161999999999999</v>
      </c>
      <c r="G14" t="s">
        <v>368</v>
      </c>
      <c r="H14" s="2">
        <v>3747000</v>
      </c>
      <c r="I14" s="2">
        <v>99000</v>
      </c>
      <c r="J14" s="2">
        <v>3041000</v>
      </c>
      <c r="K14" s="2">
        <v>86000</v>
      </c>
      <c r="L14">
        <v>57500</v>
      </c>
      <c r="M14">
        <v>320</v>
      </c>
      <c r="N14" s="2">
        <v>146900</v>
      </c>
      <c r="O14" s="2">
        <v>4200</v>
      </c>
      <c r="P14" s="2">
        <v>180000</v>
      </c>
      <c r="Q14" s="2">
        <v>1800</v>
      </c>
      <c r="R14" s="2">
        <v>64000</v>
      </c>
      <c r="S14" s="2">
        <v>1400</v>
      </c>
      <c r="T14" s="2">
        <v>79000</v>
      </c>
      <c r="U14" s="2">
        <v>2400</v>
      </c>
      <c r="V14">
        <v>18790</v>
      </c>
      <c r="W14">
        <v>750</v>
      </c>
      <c r="X14" s="2">
        <v>65000</v>
      </c>
      <c r="Y14" s="2">
        <v>2200</v>
      </c>
      <c r="Z14">
        <v>14490</v>
      </c>
      <c r="AA14">
        <v>580</v>
      </c>
      <c r="AB14">
        <v>15550</v>
      </c>
      <c r="AC14">
        <v>700</v>
      </c>
      <c r="AD14">
        <v>5630</v>
      </c>
      <c r="AE14">
        <v>240</v>
      </c>
      <c r="AF14">
        <v>4050</v>
      </c>
      <c r="AG14">
        <v>210</v>
      </c>
      <c r="AH14">
        <v>8900</v>
      </c>
      <c r="AI14">
        <v>370</v>
      </c>
      <c r="AJ14">
        <v>7450</v>
      </c>
      <c r="AK14">
        <v>320</v>
      </c>
      <c r="AL14">
        <v>7730</v>
      </c>
      <c r="AM14">
        <v>260</v>
      </c>
      <c r="AN14">
        <v>4090</v>
      </c>
      <c r="AO14">
        <v>170</v>
      </c>
      <c r="AP14">
        <v>3200</v>
      </c>
      <c r="AQ14">
        <v>130</v>
      </c>
      <c r="AR14">
        <v>1173</v>
      </c>
      <c r="AS14">
        <v>84</v>
      </c>
      <c r="AT14">
        <v>1720</v>
      </c>
      <c r="AU14">
        <v>100</v>
      </c>
      <c r="AV14">
        <v>1164</v>
      </c>
      <c r="AW14">
        <v>84</v>
      </c>
      <c r="AX14">
        <v>399</v>
      </c>
      <c r="AY14">
        <v>25</v>
      </c>
      <c r="AZ14">
        <v>302</v>
      </c>
      <c r="BA14">
        <v>24</v>
      </c>
      <c r="BB14">
        <v>3829</v>
      </c>
      <c r="BC14">
        <v>95</v>
      </c>
      <c r="BD14">
        <v>3159</v>
      </c>
      <c r="BE14">
        <v>88</v>
      </c>
      <c r="BF14">
        <v>7710</v>
      </c>
      <c r="BG14">
        <v>230</v>
      </c>
      <c r="BH14">
        <v>313</v>
      </c>
      <c r="BI14">
        <v>40</v>
      </c>
      <c r="BJ14">
        <v>2379</v>
      </c>
      <c r="BK14">
        <v>93</v>
      </c>
      <c r="BL14">
        <v>0</v>
      </c>
      <c r="BM14">
        <v>1</v>
      </c>
      <c r="BN14" s="2">
        <v>186600</v>
      </c>
      <c r="BO14" s="2">
        <v>4800</v>
      </c>
      <c r="BP14">
        <v>13</v>
      </c>
      <c r="BQ14">
        <v>22</v>
      </c>
      <c r="BR14" s="2">
        <v>728000</v>
      </c>
      <c r="BS14" s="2">
        <v>21000</v>
      </c>
      <c r="BT14">
        <v>258</v>
      </c>
      <c r="BU14">
        <v>14</v>
      </c>
      <c r="BV14">
        <v>2515</v>
      </c>
      <c r="BW14">
        <v>72</v>
      </c>
      <c r="BX14">
        <v>363</v>
      </c>
      <c r="BY14">
        <v>11</v>
      </c>
      <c r="BZ14">
        <v>75.7</v>
      </c>
      <c r="CA14">
        <v>3</v>
      </c>
      <c r="CB14">
        <v>256.89999999999998</v>
      </c>
      <c r="CC14">
        <v>8.9</v>
      </c>
      <c r="CD14">
        <v>45</v>
      </c>
      <c r="CE14">
        <v>1.8</v>
      </c>
      <c r="CF14">
        <v>276</v>
      </c>
      <c r="CG14">
        <v>13</v>
      </c>
      <c r="CH14">
        <v>119</v>
      </c>
      <c r="CI14">
        <v>5</v>
      </c>
      <c r="CJ14">
        <v>21.3</v>
      </c>
      <c r="CK14">
        <v>1.1000000000000001</v>
      </c>
      <c r="CL14">
        <v>161.6</v>
      </c>
      <c r="CM14">
        <v>6.8</v>
      </c>
      <c r="CN14">
        <v>19.420000000000002</v>
      </c>
      <c r="CO14">
        <v>0.85</v>
      </c>
      <c r="CP14">
        <v>87.7</v>
      </c>
      <c r="CQ14">
        <v>3</v>
      </c>
      <c r="CR14">
        <v>11.02</v>
      </c>
      <c r="CS14">
        <v>0.46</v>
      </c>
      <c r="CT14">
        <v>26.2</v>
      </c>
      <c r="CU14">
        <v>1</v>
      </c>
      <c r="CV14">
        <v>3.08</v>
      </c>
      <c r="CW14">
        <v>0.22</v>
      </c>
      <c r="CX14">
        <v>21.3</v>
      </c>
      <c r="CY14">
        <v>1.3</v>
      </c>
      <c r="CZ14">
        <v>3.07</v>
      </c>
      <c r="DA14">
        <v>0.22</v>
      </c>
      <c r="DB14">
        <v>157</v>
      </c>
      <c r="DC14">
        <v>25</v>
      </c>
      <c r="DD14">
        <v>63.2</v>
      </c>
      <c r="DE14">
        <v>7.1</v>
      </c>
      <c r="DF14">
        <v>49.1</v>
      </c>
      <c r="DG14">
        <v>1.2</v>
      </c>
      <c r="DH14">
        <v>44.9</v>
      </c>
      <c r="DI14">
        <v>1.2</v>
      </c>
      <c r="DJ14">
        <v>46.1</v>
      </c>
      <c r="DK14">
        <v>1.4</v>
      </c>
      <c r="DL14">
        <v>0.95</v>
      </c>
      <c r="DM14">
        <v>0.12</v>
      </c>
      <c r="DN14">
        <v>6.46</v>
      </c>
      <c r="DO14">
        <v>0.25</v>
      </c>
      <c r="DP14">
        <v>-1.7666000000000001E-2</v>
      </c>
      <c r="DQ14">
        <v>3.8999999999999999E-5</v>
      </c>
      <c r="DR14">
        <v>8.9400000000000008E-6</v>
      </c>
      <c r="DS14">
        <v>2.2000000000000001E-7</v>
      </c>
      <c r="DT14" s="2">
        <v>144800</v>
      </c>
      <c r="DU14" s="2">
        <v>4200</v>
      </c>
      <c r="DV14" s="2">
        <v>2964000</v>
      </c>
      <c r="DW14" s="2">
        <v>86000</v>
      </c>
      <c r="DX14">
        <v>200</v>
      </c>
      <c r="DY14">
        <v>320</v>
      </c>
      <c r="DZ14" s="2">
        <v>33100</v>
      </c>
      <c r="EA14" s="2">
        <v>1800</v>
      </c>
      <c r="EB14" s="2">
        <v>47000</v>
      </c>
      <c r="EC14" s="2">
        <v>1400</v>
      </c>
      <c r="ED14" s="2">
        <v>79000</v>
      </c>
      <c r="EE14" s="2">
        <v>2400</v>
      </c>
      <c r="EF14">
        <v>18790</v>
      </c>
      <c r="EG14">
        <v>750</v>
      </c>
      <c r="EH14" s="2">
        <v>65000</v>
      </c>
      <c r="EI14" s="2">
        <v>2200</v>
      </c>
      <c r="EJ14">
        <v>14490</v>
      </c>
      <c r="EK14">
        <v>580</v>
      </c>
      <c r="EL14">
        <v>15550</v>
      </c>
      <c r="EM14">
        <v>700</v>
      </c>
      <c r="EN14">
        <v>5630</v>
      </c>
      <c r="EO14">
        <v>240</v>
      </c>
      <c r="EP14">
        <v>4050</v>
      </c>
      <c r="EQ14">
        <v>210</v>
      </c>
      <c r="ER14">
        <v>8900</v>
      </c>
      <c r="ES14">
        <v>370</v>
      </c>
      <c r="ET14">
        <v>7450</v>
      </c>
      <c r="EU14">
        <v>320</v>
      </c>
      <c r="EV14">
        <v>7730</v>
      </c>
      <c r="EW14">
        <v>260</v>
      </c>
      <c r="EX14">
        <v>4090</v>
      </c>
      <c r="EY14">
        <v>170</v>
      </c>
      <c r="EZ14">
        <v>3200</v>
      </c>
      <c r="FA14">
        <v>130</v>
      </c>
      <c r="FB14">
        <v>1173</v>
      </c>
      <c r="FC14">
        <v>84</v>
      </c>
      <c r="FD14">
        <v>1720</v>
      </c>
      <c r="FE14">
        <v>100</v>
      </c>
      <c r="FF14">
        <v>1164</v>
      </c>
      <c r="FG14">
        <v>84</v>
      </c>
      <c r="FH14">
        <v>220</v>
      </c>
      <c r="FI14">
        <v>24</v>
      </c>
      <c r="FJ14">
        <v>3826</v>
      </c>
      <c r="FK14">
        <v>95</v>
      </c>
      <c r="FL14">
        <v>3158</v>
      </c>
      <c r="FM14">
        <v>88</v>
      </c>
      <c r="FN14">
        <v>7710</v>
      </c>
      <c r="FO14">
        <v>230</v>
      </c>
      <c r="FP14">
        <v>312</v>
      </c>
      <c r="FQ14">
        <v>40</v>
      </c>
      <c r="FR14">
        <v>2379</v>
      </c>
      <c r="FS14">
        <v>93</v>
      </c>
      <c r="FT14">
        <v>-7.2098804000000002E-3</v>
      </c>
      <c r="FU14">
        <v>1.5E-9</v>
      </c>
      <c r="FV14" t="s">
        <v>846</v>
      </c>
      <c r="FW14">
        <v>0</v>
      </c>
      <c r="FX14">
        <v>1.9401999999999999</v>
      </c>
      <c r="FY14">
        <v>1.8048</v>
      </c>
      <c r="FZ14">
        <v>656.74</v>
      </c>
      <c r="GA14">
        <v>0.53791999999999995</v>
      </c>
      <c r="GB14">
        <v>1.6284000000000001</v>
      </c>
      <c r="GC14">
        <v>0.21274000000000001</v>
      </c>
      <c r="GD14">
        <v>0.12814</v>
      </c>
      <c r="GE14">
        <v>0.21304999999999999</v>
      </c>
      <c r="GF14">
        <v>9.8625000000000004E-2</v>
      </c>
      <c r="GG14">
        <v>0</v>
      </c>
      <c r="GH14">
        <v>0</v>
      </c>
      <c r="GI14">
        <v>6.0950999999999998E-2</v>
      </c>
      <c r="GJ14">
        <v>0.28878999999999999</v>
      </c>
      <c r="GK14">
        <v>4.1435E-2</v>
      </c>
      <c r="GL14">
        <v>0.13134000000000001</v>
      </c>
      <c r="GM14">
        <v>3.1230999999999998E-2</v>
      </c>
      <c r="GN14">
        <v>0</v>
      </c>
      <c r="GO14">
        <v>0</v>
      </c>
      <c r="GP14">
        <v>0.14371</v>
      </c>
      <c r="GQ14">
        <v>4.2007999999999997E-2</v>
      </c>
      <c r="GR14">
        <v>420.08</v>
      </c>
      <c r="GS14">
        <v>4.6146000000000003</v>
      </c>
      <c r="GT14">
        <v>0.10783</v>
      </c>
      <c r="GU14">
        <v>0.13550999999999999</v>
      </c>
      <c r="GV14">
        <v>6.9287000000000001E-2</v>
      </c>
      <c r="GW14">
        <v>3.5045E-2</v>
      </c>
      <c r="GX14">
        <v>1.0789E-2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369</v>
      </c>
      <c r="B15" t="s">
        <v>842</v>
      </c>
      <c r="C15" t="s">
        <v>370</v>
      </c>
      <c r="D15" t="s">
        <v>844</v>
      </c>
      <c r="E15" s="1">
        <v>1462.4741203703704</v>
      </c>
      <c r="F15">
        <v>38.027000000000001</v>
      </c>
      <c r="G15" t="s">
        <v>371</v>
      </c>
      <c r="H15" s="2">
        <v>3859000</v>
      </c>
      <c r="I15" s="2">
        <v>97000</v>
      </c>
      <c r="J15" s="2">
        <v>2816000</v>
      </c>
      <c r="K15" s="2">
        <v>78000</v>
      </c>
      <c r="L15">
        <v>56420</v>
      </c>
      <c r="M15">
        <v>290</v>
      </c>
      <c r="N15" s="2">
        <v>140500</v>
      </c>
      <c r="O15" s="2">
        <v>3600</v>
      </c>
      <c r="P15" s="2">
        <v>351700</v>
      </c>
      <c r="Q15" s="2">
        <v>4600</v>
      </c>
      <c r="R15">
        <v>30070</v>
      </c>
      <c r="S15">
        <v>330</v>
      </c>
      <c r="T15" s="2">
        <v>332000</v>
      </c>
      <c r="U15" s="2">
        <v>10000</v>
      </c>
      <c r="V15">
        <v>6770</v>
      </c>
      <c r="W15">
        <v>280</v>
      </c>
      <c r="X15">
        <v>22930</v>
      </c>
      <c r="Y15">
        <v>770</v>
      </c>
      <c r="Z15">
        <v>5440</v>
      </c>
      <c r="AA15">
        <v>280</v>
      </c>
      <c r="AB15">
        <v>6030</v>
      </c>
      <c r="AC15">
        <v>290</v>
      </c>
      <c r="AD15">
        <v>2910</v>
      </c>
      <c r="AE15">
        <v>140</v>
      </c>
      <c r="AF15">
        <v>1211</v>
      </c>
      <c r="AG15">
        <v>87</v>
      </c>
      <c r="AH15">
        <v>6400</v>
      </c>
      <c r="AI15">
        <v>260</v>
      </c>
      <c r="AJ15">
        <v>9390</v>
      </c>
      <c r="AK15">
        <v>380</v>
      </c>
      <c r="AL15">
        <v>18280</v>
      </c>
      <c r="AM15">
        <v>660</v>
      </c>
      <c r="AN15">
        <v>16200</v>
      </c>
      <c r="AO15">
        <v>550</v>
      </c>
      <c r="AP15">
        <v>15310</v>
      </c>
      <c r="AQ15">
        <v>580</v>
      </c>
      <c r="AR15">
        <v>5980</v>
      </c>
      <c r="AS15">
        <v>220</v>
      </c>
      <c r="AT15">
        <v>6980</v>
      </c>
      <c r="AU15">
        <v>230</v>
      </c>
      <c r="AV15">
        <v>3850</v>
      </c>
      <c r="AW15">
        <v>180</v>
      </c>
      <c r="AX15">
        <v>482</v>
      </c>
      <c r="AY15">
        <v>27</v>
      </c>
      <c r="AZ15">
        <v>180</v>
      </c>
      <c r="BA15">
        <v>16</v>
      </c>
      <c r="BB15">
        <v>686</v>
      </c>
      <c r="BC15">
        <v>26</v>
      </c>
      <c r="BD15">
        <v>562</v>
      </c>
      <c r="BE15">
        <v>32</v>
      </c>
      <c r="BF15">
        <v>1403</v>
      </c>
      <c r="BG15">
        <v>78</v>
      </c>
      <c r="BH15">
        <v>136</v>
      </c>
      <c r="BI15">
        <v>26</v>
      </c>
      <c r="BJ15">
        <v>1426</v>
      </c>
      <c r="BK15">
        <v>47</v>
      </c>
      <c r="BL15">
        <v>0</v>
      </c>
      <c r="BM15">
        <v>1</v>
      </c>
      <c r="BN15" s="2">
        <v>59500</v>
      </c>
      <c r="BO15" s="2">
        <v>1500</v>
      </c>
      <c r="BP15">
        <v>-200</v>
      </c>
      <c r="BQ15">
        <v>130</v>
      </c>
      <c r="BR15" s="2">
        <v>695000</v>
      </c>
      <c r="BS15" s="2">
        <v>18000</v>
      </c>
      <c r="BT15">
        <v>1654</v>
      </c>
      <c r="BU15">
        <v>41</v>
      </c>
      <c r="BV15">
        <v>428</v>
      </c>
      <c r="BW15">
        <v>14</v>
      </c>
      <c r="BX15">
        <v>1503</v>
      </c>
      <c r="BY15">
        <v>48</v>
      </c>
      <c r="BZ15">
        <v>24.9</v>
      </c>
      <c r="CA15">
        <v>1</v>
      </c>
      <c r="CB15">
        <v>89.6</v>
      </c>
      <c r="CC15">
        <v>3</v>
      </c>
      <c r="CD15">
        <v>16.45</v>
      </c>
      <c r="CE15">
        <v>0.84</v>
      </c>
      <c r="CF15">
        <v>101.2</v>
      </c>
      <c r="CG15">
        <v>4.8</v>
      </c>
      <c r="CH15">
        <v>59.3</v>
      </c>
      <c r="CI15">
        <v>3</v>
      </c>
      <c r="CJ15">
        <v>6.25</v>
      </c>
      <c r="CK15">
        <v>0.45</v>
      </c>
      <c r="CL15">
        <v>115.1</v>
      </c>
      <c r="CM15">
        <v>4.7</v>
      </c>
      <c r="CN15">
        <v>24.16</v>
      </c>
      <c r="CO15">
        <v>0.97</v>
      </c>
      <c r="CP15">
        <v>204.2</v>
      </c>
      <c r="CQ15">
        <v>7.4</v>
      </c>
      <c r="CR15">
        <v>43.6</v>
      </c>
      <c r="CS15">
        <v>1.5</v>
      </c>
      <c r="CT15">
        <v>124.4</v>
      </c>
      <c r="CU15">
        <v>4.7</v>
      </c>
      <c r="CV15">
        <v>15.51</v>
      </c>
      <c r="CW15">
        <v>0.57999999999999996</v>
      </c>
      <c r="CX15">
        <v>84.9</v>
      </c>
      <c r="CY15">
        <v>2.9</v>
      </c>
      <c r="CZ15">
        <v>10.01</v>
      </c>
      <c r="DA15">
        <v>0.47</v>
      </c>
      <c r="DB15">
        <v>126</v>
      </c>
      <c r="DC15">
        <v>27</v>
      </c>
      <c r="DD15">
        <v>17.600000000000001</v>
      </c>
      <c r="DE15">
        <v>3.4</v>
      </c>
      <c r="DF15">
        <v>8.75</v>
      </c>
      <c r="DG15">
        <v>0.33</v>
      </c>
      <c r="DH15">
        <v>7.83</v>
      </c>
      <c r="DI15">
        <v>0.44</v>
      </c>
      <c r="DJ15">
        <v>8.41</v>
      </c>
      <c r="DK15">
        <v>0.47</v>
      </c>
      <c r="DL15">
        <v>0.41</v>
      </c>
      <c r="DM15">
        <v>7.9000000000000001E-2</v>
      </c>
      <c r="DN15">
        <v>3.87</v>
      </c>
      <c r="DO15">
        <v>0.13</v>
      </c>
      <c r="DP15">
        <v>9.9649999999999999E-3</v>
      </c>
      <c r="DQ15">
        <v>5.1999999999999997E-5</v>
      </c>
      <c r="DR15">
        <v>5.5300000000000004E-6</v>
      </c>
      <c r="DS15">
        <v>1.6E-7</v>
      </c>
      <c r="DT15" s="2">
        <v>138100</v>
      </c>
      <c r="DU15" s="2">
        <v>3600</v>
      </c>
      <c r="DV15" s="2">
        <v>2737000</v>
      </c>
      <c r="DW15" s="2">
        <v>78000</v>
      </c>
      <c r="DX15">
        <v>380</v>
      </c>
      <c r="DY15">
        <v>270</v>
      </c>
      <c r="DZ15" s="2">
        <v>188400</v>
      </c>
      <c r="EA15" s="2">
        <v>4600</v>
      </c>
      <c r="EB15">
        <v>11300</v>
      </c>
      <c r="EC15">
        <v>330</v>
      </c>
      <c r="ED15" s="2">
        <v>332000</v>
      </c>
      <c r="EE15" s="2">
        <v>10000</v>
      </c>
      <c r="EF15">
        <v>6770</v>
      </c>
      <c r="EG15">
        <v>280</v>
      </c>
      <c r="EH15">
        <v>22930</v>
      </c>
      <c r="EI15">
        <v>770</v>
      </c>
      <c r="EJ15">
        <v>5440</v>
      </c>
      <c r="EK15">
        <v>280</v>
      </c>
      <c r="EL15">
        <v>6030</v>
      </c>
      <c r="EM15">
        <v>290</v>
      </c>
      <c r="EN15">
        <v>2910</v>
      </c>
      <c r="EO15">
        <v>140</v>
      </c>
      <c r="EP15">
        <v>1211</v>
      </c>
      <c r="EQ15">
        <v>87</v>
      </c>
      <c r="ER15">
        <v>6400</v>
      </c>
      <c r="ES15">
        <v>260</v>
      </c>
      <c r="ET15">
        <v>9390</v>
      </c>
      <c r="EU15">
        <v>380</v>
      </c>
      <c r="EV15">
        <v>18280</v>
      </c>
      <c r="EW15">
        <v>660</v>
      </c>
      <c r="EX15">
        <v>16200</v>
      </c>
      <c r="EY15">
        <v>550</v>
      </c>
      <c r="EZ15">
        <v>15310</v>
      </c>
      <c r="FA15">
        <v>580</v>
      </c>
      <c r="FB15">
        <v>5980</v>
      </c>
      <c r="FC15">
        <v>220</v>
      </c>
      <c r="FD15">
        <v>6980</v>
      </c>
      <c r="FE15">
        <v>230</v>
      </c>
      <c r="FF15">
        <v>3850</v>
      </c>
      <c r="FG15">
        <v>180</v>
      </c>
      <c r="FH15">
        <v>84</v>
      </c>
      <c r="FI15">
        <v>16</v>
      </c>
      <c r="FJ15">
        <v>683</v>
      </c>
      <c r="FK15">
        <v>26</v>
      </c>
      <c r="FL15">
        <v>562</v>
      </c>
      <c r="FM15">
        <v>32</v>
      </c>
      <c r="FN15">
        <v>1403</v>
      </c>
      <c r="FO15">
        <v>78</v>
      </c>
      <c r="FP15">
        <v>136</v>
      </c>
      <c r="FQ15">
        <v>26</v>
      </c>
      <c r="FR15">
        <v>1426</v>
      </c>
      <c r="FS15">
        <v>47</v>
      </c>
      <c r="FT15">
        <v>-7.2092353000000001E-3</v>
      </c>
      <c r="FU15">
        <v>1.6000000000000001E-9</v>
      </c>
      <c r="FV15" t="s">
        <v>846</v>
      </c>
      <c r="FW15">
        <v>0</v>
      </c>
      <c r="FX15">
        <v>1.9450000000000001</v>
      </c>
      <c r="FY15">
        <v>2.7237</v>
      </c>
      <c r="FZ15">
        <v>664.5</v>
      </c>
      <c r="GA15">
        <v>0.39566000000000001</v>
      </c>
      <c r="GB15">
        <v>1.8593999999999999</v>
      </c>
      <c r="GC15">
        <v>0.79444999999999999</v>
      </c>
      <c r="GD15">
        <v>4.7300000000000004</v>
      </c>
      <c r="GE15">
        <v>4.4036</v>
      </c>
      <c r="GF15">
        <v>0.50388999999999995</v>
      </c>
      <c r="GG15">
        <v>1.2219</v>
      </c>
      <c r="GH15">
        <v>0.53803000000000001</v>
      </c>
      <c r="GI15">
        <v>8.1907999999999995E-2</v>
      </c>
      <c r="GJ15">
        <v>0.23879</v>
      </c>
      <c r="GK15">
        <v>7.5261999999999996E-2</v>
      </c>
      <c r="GL15">
        <v>0.26695000000000002</v>
      </c>
      <c r="GM15">
        <v>4.2705E-2</v>
      </c>
      <c r="GN15">
        <v>0.12895000000000001</v>
      </c>
      <c r="GO15">
        <v>0</v>
      </c>
      <c r="GP15">
        <v>0.16145000000000001</v>
      </c>
      <c r="GQ15">
        <v>0</v>
      </c>
      <c r="GR15">
        <v>0</v>
      </c>
      <c r="GS15">
        <v>5.1210000000000004</v>
      </c>
      <c r="GT15">
        <v>0.11099000000000001</v>
      </c>
      <c r="GU15">
        <v>8.8430999999999996E-2</v>
      </c>
      <c r="GV15">
        <v>5.7613999999999999E-2</v>
      </c>
      <c r="GW15">
        <v>0.26804</v>
      </c>
      <c r="GX15">
        <v>2.4462000000000001E-2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372</v>
      </c>
      <c r="B16" t="s">
        <v>842</v>
      </c>
      <c r="C16" t="s">
        <v>373</v>
      </c>
      <c r="D16" t="s">
        <v>844</v>
      </c>
      <c r="E16" s="1">
        <v>1462.474837962963</v>
      </c>
      <c r="F16">
        <v>41.412999999999997</v>
      </c>
      <c r="G16" t="s">
        <v>374</v>
      </c>
      <c r="H16" s="2">
        <v>3670000</v>
      </c>
      <c r="I16" s="2">
        <v>120000</v>
      </c>
      <c r="J16" s="2">
        <v>2800000</v>
      </c>
      <c r="K16" s="2">
        <v>100000</v>
      </c>
      <c r="L16">
        <v>58000</v>
      </c>
      <c r="M16">
        <v>260</v>
      </c>
      <c r="N16" s="2">
        <v>141500</v>
      </c>
      <c r="O16" s="2">
        <v>4700</v>
      </c>
      <c r="P16" s="2">
        <v>344400</v>
      </c>
      <c r="Q16" s="2">
        <v>5600</v>
      </c>
      <c r="R16">
        <v>33970</v>
      </c>
      <c r="S16">
        <v>530</v>
      </c>
      <c r="T16" s="2">
        <v>169800</v>
      </c>
      <c r="U16" s="2">
        <v>6600</v>
      </c>
      <c r="V16">
        <v>10800</v>
      </c>
      <c r="W16">
        <v>410</v>
      </c>
      <c r="X16" s="2">
        <v>38500</v>
      </c>
      <c r="Y16" s="2">
        <v>1300</v>
      </c>
      <c r="Z16">
        <v>7580</v>
      </c>
      <c r="AA16">
        <v>340</v>
      </c>
      <c r="AB16">
        <v>7150</v>
      </c>
      <c r="AC16">
        <v>300</v>
      </c>
      <c r="AD16">
        <v>2530</v>
      </c>
      <c r="AE16">
        <v>130</v>
      </c>
      <c r="AF16">
        <v>1037</v>
      </c>
      <c r="AG16">
        <v>76</v>
      </c>
      <c r="AH16">
        <v>4440</v>
      </c>
      <c r="AI16">
        <v>220</v>
      </c>
      <c r="AJ16">
        <v>5950</v>
      </c>
      <c r="AK16">
        <v>250</v>
      </c>
      <c r="AL16">
        <v>10270</v>
      </c>
      <c r="AM16">
        <v>380</v>
      </c>
      <c r="AN16">
        <v>8640</v>
      </c>
      <c r="AO16">
        <v>330</v>
      </c>
      <c r="AP16">
        <v>8360</v>
      </c>
      <c r="AQ16">
        <v>340</v>
      </c>
      <c r="AR16">
        <v>3230</v>
      </c>
      <c r="AS16">
        <v>160</v>
      </c>
      <c r="AT16">
        <v>4350</v>
      </c>
      <c r="AU16">
        <v>180</v>
      </c>
      <c r="AV16">
        <v>2900</v>
      </c>
      <c r="AW16">
        <v>140</v>
      </c>
      <c r="AX16">
        <v>448</v>
      </c>
      <c r="AY16">
        <v>23</v>
      </c>
      <c r="AZ16">
        <v>173</v>
      </c>
      <c r="BA16">
        <v>15</v>
      </c>
      <c r="BB16">
        <v>833</v>
      </c>
      <c r="BC16">
        <v>49</v>
      </c>
      <c r="BD16">
        <v>674</v>
      </c>
      <c r="BE16">
        <v>44</v>
      </c>
      <c r="BF16">
        <v>1660</v>
      </c>
      <c r="BG16">
        <v>120</v>
      </c>
      <c r="BH16">
        <v>156</v>
      </c>
      <c r="BI16">
        <v>27</v>
      </c>
      <c r="BJ16">
        <v>628</v>
      </c>
      <c r="BK16">
        <v>34</v>
      </c>
      <c r="BL16">
        <v>0</v>
      </c>
      <c r="BM16">
        <v>1</v>
      </c>
      <c r="BN16" s="2">
        <v>65900</v>
      </c>
      <c r="BO16" s="2">
        <v>2200</v>
      </c>
      <c r="BP16">
        <v>-400</v>
      </c>
      <c r="BQ16">
        <v>4100</v>
      </c>
      <c r="BR16" s="2">
        <v>700000</v>
      </c>
      <c r="BS16" s="2">
        <v>23000</v>
      </c>
      <c r="BT16">
        <v>1587</v>
      </c>
      <c r="BU16">
        <v>49</v>
      </c>
      <c r="BV16">
        <v>536</v>
      </c>
      <c r="BW16">
        <v>20</v>
      </c>
      <c r="BX16">
        <v>767</v>
      </c>
      <c r="BY16">
        <v>30</v>
      </c>
      <c r="BZ16">
        <v>39.6</v>
      </c>
      <c r="CA16">
        <v>1.5</v>
      </c>
      <c r="CB16">
        <v>150.30000000000001</v>
      </c>
      <c r="CC16">
        <v>5.2</v>
      </c>
      <c r="CD16">
        <v>22.9</v>
      </c>
      <c r="CE16">
        <v>1</v>
      </c>
      <c r="CF16">
        <v>120.2</v>
      </c>
      <c r="CG16">
        <v>5.0999999999999996</v>
      </c>
      <c r="CH16">
        <v>51.3</v>
      </c>
      <c r="CI16">
        <v>2.5</v>
      </c>
      <c r="CJ16">
        <v>5.34</v>
      </c>
      <c r="CK16">
        <v>0.39</v>
      </c>
      <c r="CL16">
        <v>79.8</v>
      </c>
      <c r="CM16">
        <v>3.9</v>
      </c>
      <c r="CN16">
        <v>15.3</v>
      </c>
      <c r="CO16">
        <v>0.63</v>
      </c>
      <c r="CP16">
        <v>114.6</v>
      </c>
      <c r="CQ16">
        <v>4.2</v>
      </c>
      <c r="CR16">
        <v>23.25</v>
      </c>
      <c r="CS16">
        <v>0.88</v>
      </c>
      <c r="CT16">
        <v>67.900000000000006</v>
      </c>
      <c r="CU16">
        <v>2.8</v>
      </c>
      <c r="CV16">
        <v>8.3800000000000008</v>
      </c>
      <c r="CW16">
        <v>0.42</v>
      </c>
      <c r="CX16">
        <v>52.9</v>
      </c>
      <c r="CY16">
        <v>2.2000000000000002</v>
      </c>
      <c r="CZ16">
        <v>7.52</v>
      </c>
      <c r="DA16">
        <v>0.37</v>
      </c>
      <c r="DB16">
        <v>96</v>
      </c>
      <c r="DC16">
        <v>23</v>
      </c>
      <c r="DD16">
        <v>16.8</v>
      </c>
      <c r="DE16">
        <v>3.4</v>
      </c>
      <c r="DF16">
        <v>10.64</v>
      </c>
      <c r="DG16">
        <v>0.63</v>
      </c>
      <c r="DH16">
        <v>9.3699999999999992</v>
      </c>
      <c r="DI16">
        <v>0.62</v>
      </c>
      <c r="DJ16">
        <v>9.94</v>
      </c>
      <c r="DK16">
        <v>0.7</v>
      </c>
      <c r="DL16">
        <v>0.47</v>
      </c>
      <c r="DM16">
        <v>8.1000000000000003E-2</v>
      </c>
      <c r="DN16">
        <v>1.7030000000000001</v>
      </c>
      <c r="DO16">
        <v>9.2999999999999999E-2</v>
      </c>
      <c r="DP16">
        <v>8.8280000000000008E-3</v>
      </c>
      <c r="DQ16">
        <v>4.0000000000000003E-5</v>
      </c>
      <c r="DR16">
        <v>2.4200000000000001E-6</v>
      </c>
      <c r="DS16">
        <v>9.9999999999999995E-8</v>
      </c>
      <c r="DT16" s="2">
        <v>139100</v>
      </c>
      <c r="DU16" s="2">
        <v>4700</v>
      </c>
      <c r="DV16" s="2">
        <v>2730000</v>
      </c>
      <c r="DW16" s="2">
        <v>100000</v>
      </c>
      <c r="DX16">
        <v>880</v>
      </c>
      <c r="DY16">
        <v>260</v>
      </c>
      <c r="DZ16" s="2">
        <v>181200</v>
      </c>
      <c r="EA16" s="2">
        <v>5600</v>
      </c>
      <c r="EB16">
        <v>15240</v>
      </c>
      <c r="EC16">
        <v>520</v>
      </c>
      <c r="ED16" s="2">
        <v>169800</v>
      </c>
      <c r="EE16" s="2">
        <v>6600</v>
      </c>
      <c r="EF16">
        <v>10800</v>
      </c>
      <c r="EG16">
        <v>410</v>
      </c>
      <c r="EH16" s="2">
        <v>38500</v>
      </c>
      <c r="EI16" s="2">
        <v>1300</v>
      </c>
      <c r="EJ16">
        <v>7580</v>
      </c>
      <c r="EK16">
        <v>340</v>
      </c>
      <c r="EL16">
        <v>7150</v>
      </c>
      <c r="EM16">
        <v>300</v>
      </c>
      <c r="EN16">
        <v>2530</v>
      </c>
      <c r="EO16">
        <v>130</v>
      </c>
      <c r="EP16">
        <v>1037</v>
      </c>
      <c r="EQ16">
        <v>76</v>
      </c>
      <c r="ER16">
        <v>4440</v>
      </c>
      <c r="ES16">
        <v>220</v>
      </c>
      <c r="ET16">
        <v>5950</v>
      </c>
      <c r="EU16">
        <v>250</v>
      </c>
      <c r="EV16">
        <v>10270</v>
      </c>
      <c r="EW16">
        <v>380</v>
      </c>
      <c r="EX16">
        <v>8640</v>
      </c>
      <c r="EY16">
        <v>330</v>
      </c>
      <c r="EZ16">
        <v>8360</v>
      </c>
      <c r="FA16">
        <v>340</v>
      </c>
      <c r="FB16">
        <v>3230</v>
      </c>
      <c r="FC16">
        <v>160</v>
      </c>
      <c r="FD16">
        <v>4350</v>
      </c>
      <c r="FE16">
        <v>180</v>
      </c>
      <c r="FF16">
        <v>2900</v>
      </c>
      <c r="FG16">
        <v>140</v>
      </c>
      <c r="FH16">
        <v>76</v>
      </c>
      <c r="FI16">
        <v>15</v>
      </c>
      <c r="FJ16">
        <v>830</v>
      </c>
      <c r="FK16">
        <v>49</v>
      </c>
      <c r="FL16">
        <v>674</v>
      </c>
      <c r="FM16">
        <v>44</v>
      </c>
      <c r="FN16">
        <v>1660</v>
      </c>
      <c r="FO16">
        <v>120</v>
      </c>
      <c r="FP16">
        <v>156</v>
      </c>
      <c r="FQ16">
        <v>27</v>
      </c>
      <c r="FR16">
        <v>628</v>
      </c>
      <c r="FS16">
        <v>34</v>
      </c>
      <c r="FT16">
        <v>-7.2091962999999998E-3</v>
      </c>
      <c r="FU16">
        <v>1.6000000000000001E-9</v>
      </c>
      <c r="FV16" t="s">
        <v>846</v>
      </c>
      <c r="FW16">
        <v>0</v>
      </c>
      <c r="FX16">
        <v>1.8902000000000001</v>
      </c>
      <c r="FY16">
        <v>2.5733000000000001</v>
      </c>
      <c r="FZ16">
        <v>651</v>
      </c>
      <c r="GA16">
        <v>0.38567000000000001</v>
      </c>
      <c r="GB16">
        <v>1.8052999999999999</v>
      </c>
      <c r="GC16">
        <v>0.77637</v>
      </c>
      <c r="GD16">
        <v>4.6131000000000002</v>
      </c>
      <c r="GE16">
        <v>4.3099999999999996</v>
      </c>
      <c r="GF16">
        <v>0.49253999999999998</v>
      </c>
      <c r="GG16">
        <v>1.1984999999999999</v>
      </c>
      <c r="GH16">
        <v>0.52576999999999996</v>
      </c>
      <c r="GI16">
        <v>8.0130999999999994E-2</v>
      </c>
      <c r="GJ16">
        <v>0.23375000000000001</v>
      </c>
      <c r="GK16">
        <v>7.3643E-2</v>
      </c>
      <c r="GL16">
        <v>0.26117000000000001</v>
      </c>
      <c r="GM16">
        <v>4.1822999999999999E-2</v>
      </c>
      <c r="GN16">
        <v>0.12620000000000001</v>
      </c>
      <c r="GO16">
        <v>0</v>
      </c>
      <c r="GP16">
        <v>0.15790999999999999</v>
      </c>
      <c r="GQ16">
        <v>0</v>
      </c>
      <c r="GR16">
        <v>0</v>
      </c>
      <c r="GS16">
        <v>5.1923000000000004</v>
      </c>
      <c r="GT16">
        <v>0.1087</v>
      </c>
      <c r="GU16">
        <v>8.6488999999999996E-2</v>
      </c>
      <c r="GV16">
        <v>5.6433999999999998E-2</v>
      </c>
      <c r="GW16">
        <v>0.26243</v>
      </c>
      <c r="GX16">
        <v>2.3955000000000001E-2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375</v>
      </c>
      <c r="B17" t="s">
        <v>842</v>
      </c>
      <c r="C17" t="s">
        <v>376</v>
      </c>
      <c r="D17" t="s">
        <v>844</v>
      </c>
      <c r="E17" s="1">
        <v>1462.4756365740741</v>
      </c>
      <c r="F17">
        <v>39.069000000000003</v>
      </c>
      <c r="G17" t="s">
        <v>377</v>
      </c>
      <c r="H17" s="2">
        <v>4590000</v>
      </c>
      <c r="I17" s="2">
        <v>130000</v>
      </c>
      <c r="J17" s="2">
        <v>3210000</v>
      </c>
      <c r="K17" s="2">
        <v>100000</v>
      </c>
      <c r="L17">
        <v>58480</v>
      </c>
      <c r="M17">
        <v>320</v>
      </c>
      <c r="N17" s="2">
        <v>160100</v>
      </c>
      <c r="O17" s="2">
        <v>4900</v>
      </c>
      <c r="P17" s="2">
        <v>216000</v>
      </c>
      <c r="Q17" s="2">
        <v>2300</v>
      </c>
      <c r="R17">
        <v>30120</v>
      </c>
      <c r="S17">
        <v>370</v>
      </c>
      <c r="T17" s="2">
        <v>536000</v>
      </c>
      <c r="U17" s="2">
        <v>16000</v>
      </c>
      <c r="V17">
        <v>1090</v>
      </c>
      <c r="W17">
        <v>110</v>
      </c>
      <c r="X17">
        <v>10240</v>
      </c>
      <c r="Y17">
        <v>620</v>
      </c>
      <c r="Z17">
        <v>4360</v>
      </c>
      <c r="AA17">
        <v>260</v>
      </c>
      <c r="AB17">
        <v>8600</v>
      </c>
      <c r="AC17">
        <v>380</v>
      </c>
      <c r="AD17">
        <v>14180</v>
      </c>
      <c r="AE17">
        <v>550</v>
      </c>
      <c r="AF17">
        <v>30460</v>
      </c>
      <c r="AG17">
        <v>980</v>
      </c>
      <c r="AH17" s="2">
        <v>64900</v>
      </c>
      <c r="AI17" s="2">
        <v>2100</v>
      </c>
      <c r="AJ17" s="2">
        <v>77900</v>
      </c>
      <c r="AK17" s="2">
        <v>2900</v>
      </c>
      <c r="AL17" s="2">
        <v>87700</v>
      </c>
      <c r="AM17" s="2">
        <v>3100</v>
      </c>
      <c r="AN17" s="2">
        <v>44000</v>
      </c>
      <c r="AO17" s="2">
        <v>1500</v>
      </c>
      <c r="AP17">
        <v>25220</v>
      </c>
      <c r="AQ17">
        <v>790</v>
      </c>
      <c r="AR17">
        <v>6120</v>
      </c>
      <c r="AS17">
        <v>230</v>
      </c>
      <c r="AT17">
        <v>5090</v>
      </c>
      <c r="AU17">
        <v>170</v>
      </c>
      <c r="AV17">
        <v>2190</v>
      </c>
      <c r="AW17">
        <v>110</v>
      </c>
      <c r="AX17">
        <v>413</v>
      </c>
      <c r="AY17">
        <v>24</v>
      </c>
      <c r="AZ17">
        <v>131</v>
      </c>
      <c r="BA17">
        <v>15</v>
      </c>
      <c r="BB17">
        <v>225</v>
      </c>
      <c r="BC17">
        <v>15</v>
      </c>
      <c r="BD17">
        <v>109</v>
      </c>
      <c r="BE17">
        <v>14</v>
      </c>
      <c r="BF17">
        <v>300</v>
      </c>
      <c r="BG17">
        <v>36</v>
      </c>
      <c r="BH17">
        <v>3390</v>
      </c>
      <c r="BI17">
        <v>260</v>
      </c>
      <c r="BJ17">
        <v>1570</v>
      </c>
      <c r="BK17">
        <v>39</v>
      </c>
      <c r="BL17">
        <v>4.5999999999999996</v>
      </c>
      <c r="BM17">
        <v>2.6</v>
      </c>
      <c r="BN17" s="2">
        <v>87600</v>
      </c>
      <c r="BO17" s="2">
        <v>2500</v>
      </c>
      <c r="BP17">
        <v>90</v>
      </c>
      <c r="BQ17">
        <v>190</v>
      </c>
      <c r="BR17" s="2">
        <v>794000</v>
      </c>
      <c r="BS17" s="2">
        <v>25000</v>
      </c>
      <c r="BT17">
        <v>463</v>
      </c>
      <c r="BU17">
        <v>20</v>
      </c>
      <c r="BV17">
        <v>375</v>
      </c>
      <c r="BW17">
        <v>13</v>
      </c>
      <c r="BX17">
        <v>2412</v>
      </c>
      <c r="BY17">
        <v>73</v>
      </c>
      <c r="BZ17">
        <v>3.99</v>
      </c>
      <c r="CA17">
        <v>0.41</v>
      </c>
      <c r="CB17">
        <v>40</v>
      </c>
      <c r="CC17">
        <v>2.4</v>
      </c>
      <c r="CD17">
        <v>13.14</v>
      </c>
      <c r="CE17">
        <v>0.79</v>
      </c>
      <c r="CF17">
        <v>144.9</v>
      </c>
      <c r="CG17">
        <v>6.4</v>
      </c>
      <c r="CH17">
        <v>288</v>
      </c>
      <c r="CI17">
        <v>11</v>
      </c>
      <c r="CJ17">
        <v>156.9</v>
      </c>
      <c r="CK17">
        <v>5.0999999999999996</v>
      </c>
      <c r="CL17">
        <v>1167</v>
      </c>
      <c r="CM17">
        <v>39</v>
      </c>
      <c r="CN17">
        <v>200</v>
      </c>
      <c r="CO17">
        <v>7.6</v>
      </c>
      <c r="CP17">
        <v>978</v>
      </c>
      <c r="CQ17">
        <v>34</v>
      </c>
      <c r="CR17">
        <v>118.3</v>
      </c>
      <c r="CS17">
        <v>3.9</v>
      </c>
      <c r="CT17">
        <v>204.6</v>
      </c>
      <c r="CU17">
        <v>6.4</v>
      </c>
      <c r="CV17">
        <v>15.85</v>
      </c>
      <c r="CW17">
        <v>0.59</v>
      </c>
      <c r="CX17">
        <v>61.7</v>
      </c>
      <c r="CY17">
        <v>2</v>
      </c>
      <c r="CZ17">
        <v>5.67</v>
      </c>
      <c r="DA17">
        <v>0.28999999999999998</v>
      </c>
      <c r="DB17">
        <v>68</v>
      </c>
      <c r="DC17">
        <v>24</v>
      </c>
      <c r="DD17">
        <v>7.7</v>
      </c>
      <c r="DE17">
        <v>3.6</v>
      </c>
      <c r="DF17">
        <v>2.85</v>
      </c>
      <c r="DG17">
        <v>0.2</v>
      </c>
      <c r="DH17">
        <v>1.51</v>
      </c>
      <c r="DI17">
        <v>0.2</v>
      </c>
      <c r="DJ17">
        <v>1.8</v>
      </c>
      <c r="DK17">
        <v>0.22</v>
      </c>
      <c r="DL17">
        <v>10.210000000000001</v>
      </c>
      <c r="DM17">
        <v>0.78</v>
      </c>
      <c r="DN17">
        <v>4.26</v>
      </c>
      <c r="DO17">
        <v>0.11</v>
      </c>
      <c r="DP17">
        <v>-5.0999999999999996</v>
      </c>
      <c r="DQ17">
        <v>2.9</v>
      </c>
      <c r="DR17">
        <v>5.3299999999999998E-6</v>
      </c>
      <c r="DS17">
        <v>1.8E-7</v>
      </c>
      <c r="DT17" s="2">
        <v>157700</v>
      </c>
      <c r="DU17" s="2">
        <v>4900</v>
      </c>
      <c r="DV17" s="2">
        <v>3130000</v>
      </c>
      <c r="DW17" s="2">
        <v>100000</v>
      </c>
      <c r="DX17">
        <v>210</v>
      </c>
      <c r="DY17">
        <v>330</v>
      </c>
      <c r="DZ17" s="2">
        <v>53000</v>
      </c>
      <c r="EA17" s="2">
        <v>2300</v>
      </c>
      <c r="EB17">
        <v>11450</v>
      </c>
      <c r="EC17">
        <v>360</v>
      </c>
      <c r="ED17" s="2">
        <v>536000</v>
      </c>
      <c r="EE17" s="2">
        <v>16000</v>
      </c>
      <c r="EF17">
        <v>1090</v>
      </c>
      <c r="EG17">
        <v>110</v>
      </c>
      <c r="EH17">
        <v>10240</v>
      </c>
      <c r="EI17">
        <v>620</v>
      </c>
      <c r="EJ17">
        <v>4360</v>
      </c>
      <c r="EK17">
        <v>260</v>
      </c>
      <c r="EL17">
        <v>8600</v>
      </c>
      <c r="EM17">
        <v>380</v>
      </c>
      <c r="EN17">
        <v>14180</v>
      </c>
      <c r="EO17">
        <v>550</v>
      </c>
      <c r="EP17">
        <v>30460</v>
      </c>
      <c r="EQ17">
        <v>980</v>
      </c>
      <c r="ER17" s="2">
        <v>64900</v>
      </c>
      <c r="ES17" s="2">
        <v>2100</v>
      </c>
      <c r="ET17" s="2">
        <v>77900</v>
      </c>
      <c r="EU17" s="2">
        <v>2900</v>
      </c>
      <c r="EV17" s="2">
        <v>87700</v>
      </c>
      <c r="EW17" s="2">
        <v>3100</v>
      </c>
      <c r="EX17" s="2">
        <v>44000</v>
      </c>
      <c r="EY17" s="2">
        <v>1500</v>
      </c>
      <c r="EZ17">
        <v>25220</v>
      </c>
      <c r="FA17">
        <v>790</v>
      </c>
      <c r="FB17">
        <v>6120</v>
      </c>
      <c r="FC17">
        <v>230</v>
      </c>
      <c r="FD17">
        <v>5090</v>
      </c>
      <c r="FE17">
        <v>170</v>
      </c>
      <c r="FF17">
        <v>2190</v>
      </c>
      <c r="FG17">
        <v>110</v>
      </c>
      <c r="FH17">
        <v>33</v>
      </c>
      <c r="FI17">
        <v>15</v>
      </c>
      <c r="FJ17">
        <v>222</v>
      </c>
      <c r="FK17">
        <v>15</v>
      </c>
      <c r="FL17">
        <v>109</v>
      </c>
      <c r="FM17">
        <v>14</v>
      </c>
      <c r="FN17">
        <v>300</v>
      </c>
      <c r="FO17">
        <v>36</v>
      </c>
      <c r="FP17">
        <v>3390</v>
      </c>
      <c r="FQ17">
        <v>260</v>
      </c>
      <c r="FR17">
        <v>1569</v>
      </c>
      <c r="FS17">
        <v>39</v>
      </c>
      <c r="FT17">
        <v>4.5999999999999996</v>
      </c>
      <c r="FU17">
        <v>2.6</v>
      </c>
      <c r="FV17" t="s">
        <v>846</v>
      </c>
      <c r="FW17">
        <v>0</v>
      </c>
      <c r="FX17">
        <v>1.3036000000000001</v>
      </c>
      <c r="FY17">
        <v>2.9559000000000002</v>
      </c>
      <c r="FZ17">
        <v>394.8</v>
      </c>
      <c r="GA17">
        <v>0.46516999999999997</v>
      </c>
      <c r="GB17">
        <v>1.9806999999999999</v>
      </c>
      <c r="GC17">
        <v>1.3723000000000001</v>
      </c>
      <c r="GD17">
        <v>6.6598000000000004E-2</v>
      </c>
      <c r="GE17">
        <v>0</v>
      </c>
      <c r="GF17">
        <v>0</v>
      </c>
      <c r="GG17">
        <v>0</v>
      </c>
      <c r="GH17">
        <v>0.185</v>
      </c>
      <c r="GI17">
        <v>0.12062</v>
      </c>
      <c r="GJ17">
        <v>0.35885</v>
      </c>
      <c r="GK17">
        <v>0.16829</v>
      </c>
      <c r="GL17">
        <v>0.16702</v>
      </c>
      <c r="GM17">
        <v>2.4531000000000001E-2</v>
      </c>
      <c r="GN17">
        <v>7.3964000000000002E-2</v>
      </c>
      <c r="GO17">
        <v>2.3628E-2</v>
      </c>
      <c r="GP17">
        <v>0.18165000000000001</v>
      </c>
      <c r="GQ17">
        <v>0</v>
      </c>
      <c r="GR17">
        <v>0</v>
      </c>
      <c r="GS17">
        <v>4.7195</v>
      </c>
      <c r="GT17">
        <v>6.1734999999999998E-2</v>
      </c>
      <c r="GU17">
        <v>0.12512000000000001</v>
      </c>
      <c r="GV17">
        <v>5.4671999999999998E-2</v>
      </c>
      <c r="GW17">
        <v>2.7489E-2</v>
      </c>
      <c r="GX17">
        <v>6.1805999999999996E-3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378</v>
      </c>
      <c r="B18" t="s">
        <v>842</v>
      </c>
      <c r="C18" t="s">
        <v>379</v>
      </c>
      <c r="D18" t="s">
        <v>844</v>
      </c>
      <c r="E18" s="1">
        <v>1462.4764004629631</v>
      </c>
      <c r="F18">
        <v>38.027000000000001</v>
      </c>
      <c r="G18" t="s">
        <v>380</v>
      </c>
      <c r="H18" s="2">
        <v>4260000</v>
      </c>
      <c r="I18" s="2">
        <v>120000</v>
      </c>
      <c r="J18" s="2">
        <v>3162000</v>
      </c>
      <c r="K18" s="2">
        <v>94000</v>
      </c>
      <c r="L18">
        <v>59480</v>
      </c>
      <c r="M18">
        <v>310</v>
      </c>
      <c r="N18" s="2">
        <v>159400</v>
      </c>
      <c r="O18" s="2">
        <v>3800</v>
      </c>
      <c r="P18" s="2">
        <v>274500</v>
      </c>
      <c r="Q18" s="2">
        <v>3300</v>
      </c>
      <c r="R18">
        <v>40980</v>
      </c>
      <c r="S18">
        <v>630</v>
      </c>
      <c r="T18" s="2">
        <v>68800</v>
      </c>
      <c r="U18" s="2">
        <v>2200</v>
      </c>
      <c r="V18" s="2">
        <v>103200</v>
      </c>
      <c r="W18" s="2">
        <v>2900</v>
      </c>
      <c r="X18" s="2">
        <v>249900</v>
      </c>
      <c r="Y18" s="2">
        <v>8200</v>
      </c>
      <c r="Z18" s="2">
        <v>45200</v>
      </c>
      <c r="AA18" s="2">
        <v>1500</v>
      </c>
      <c r="AB18" s="2">
        <v>39800</v>
      </c>
      <c r="AC18" s="2">
        <v>1500</v>
      </c>
      <c r="AD18">
        <v>6800</v>
      </c>
      <c r="AE18">
        <v>260</v>
      </c>
      <c r="AF18">
        <v>4480</v>
      </c>
      <c r="AG18">
        <v>180</v>
      </c>
      <c r="AH18">
        <v>6780</v>
      </c>
      <c r="AI18">
        <v>260</v>
      </c>
      <c r="AJ18">
        <v>4930</v>
      </c>
      <c r="AK18">
        <v>200</v>
      </c>
      <c r="AL18">
        <v>6090</v>
      </c>
      <c r="AM18">
        <v>240</v>
      </c>
      <c r="AN18">
        <v>4620</v>
      </c>
      <c r="AO18">
        <v>160</v>
      </c>
      <c r="AP18">
        <v>3890</v>
      </c>
      <c r="AQ18">
        <v>180</v>
      </c>
      <c r="AR18">
        <v>1485</v>
      </c>
      <c r="AS18">
        <v>90</v>
      </c>
      <c r="AT18">
        <v>1660</v>
      </c>
      <c r="AU18">
        <v>91</v>
      </c>
      <c r="AV18">
        <v>1389</v>
      </c>
      <c r="AW18">
        <v>88</v>
      </c>
      <c r="AX18">
        <v>401</v>
      </c>
      <c r="AY18">
        <v>27</v>
      </c>
      <c r="AZ18">
        <v>117</v>
      </c>
      <c r="BA18">
        <v>14</v>
      </c>
      <c r="BB18">
        <v>597</v>
      </c>
      <c r="BC18">
        <v>22</v>
      </c>
      <c r="BD18">
        <v>253</v>
      </c>
      <c r="BE18">
        <v>23</v>
      </c>
      <c r="BF18">
        <v>892</v>
      </c>
      <c r="BG18">
        <v>65</v>
      </c>
      <c r="BH18">
        <v>11540</v>
      </c>
      <c r="BI18">
        <v>400</v>
      </c>
      <c r="BJ18">
        <v>4710</v>
      </c>
      <c r="BK18">
        <v>100</v>
      </c>
      <c r="BL18">
        <v>7.4</v>
      </c>
      <c r="BM18">
        <v>3.3</v>
      </c>
      <c r="BN18" s="2">
        <v>102900</v>
      </c>
      <c r="BO18" s="2">
        <v>2500</v>
      </c>
      <c r="BP18">
        <v>59</v>
      </c>
      <c r="BQ18">
        <v>85</v>
      </c>
      <c r="BR18" s="2">
        <v>791000</v>
      </c>
      <c r="BS18" s="2">
        <v>19000</v>
      </c>
      <c r="BT18">
        <v>968</v>
      </c>
      <c r="BU18">
        <v>29</v>
      </c>
      <c r="BV18">
        <v>687</v>
      </c>
      <c r="BW18">
        <v>21</v>
      </c>
      <c r="BX18">
        <v>309</v>
      </c>
      <c r="BY18">
        <v>10</v>
      </c>
      <c r="BZ18">
        <v>375</v>
      </c>
      <c r="CA18">
        <v>11</v>
      </c>
      <c r="CB18">
        <v>975</v>
      </c>
      <c r="CC18">
        <v>32</v>
      </c>
      <c r="CD18">
        <v>135.80000000000001</v>
      </c>
      <c r="CE18">
        <v>4.5</v>
      </c>
      <c r="CF18">
        <v>672</v>
      </c>
      <c r="CG18">
        <v>24</v>
      </c>
      <c r="CH18">
        <v>137.6</v>
      </c>
      <c r="CI18">
        <v>5.2</v>
      </c>
      <c r="CJ18">
        <v>23.07</v>
      </c>
      <c r="CK18">
        <v>0.94</v>
      </c>
      <c r="CL18">
        <v>121.7</v>
      </c>
      <c r="CM18">
        <v>4.7</v>
      </c>
      <c r="CN18">
        <v>12.63</v>
      </c>
      <c r="CO18">
        <v>0.52</v>
      </c>
      <c r="CP18">
        <v>67.8</v>
      </c>
      <c r="CQ18">
        <v>2.7</v>
      </c>
      <c r="CR18">
        <v>12.44</v>
      </c>
      <c r="CS18">
        <v>0.44</v>
      </c>
      <c r="CT18">
        <v>31.6</v>
      </c>
      <c r="CU18">
        <v>1.5</v>
      </c>
      <c r="CV18">
        <v>3.85</v>
      </c>
      <c r="CW18">
        <v>0.23</v>
      </c>
      <c r="CX18">
        <v>20.100000000000001</v>
      </c>
      <c r="CY18">
        <v>1.1000000000000001</v>
      </c>
      <c r="CZ18">
        <v>3.59</v>
      </c>
      <c r="DA18">
        <v>0.23</v>
      </c>
      <c r="DB18">
        <v>63</v>
      </c>
      <c r="DC18">
        <v>27</v>
      </c>
      <c r="DD18">
        <v>4.5</v>
      </c>
      <c r="DE18">
        <v>3.5</v>
      </c>
      <c r="DF18">
        <v>7.62</v>
      </c>
      <c r="DG18">
        <v>0.28000000000000003</v>
      </c>
      <c r="DH18">
        <v>3.51</v>
      </c>
      <c r="DI18">
        <v>0.32</v>
      </c>
      <c r="DJ18">
        <v>5.35</v>
      </c>
      <c r="DK18">
        <v>0.39</v>
      </c>
      <c r="DL18">
        <v>34.799999999999997</v>
      </c>
      <c r="DM18">
        <v>1.2</v>
      </c>
      <c r="DN18">
        <v>12.77</v>
      </c>
      <c r="DO18">
        <v>0.27</v>
      </c>
      <c r="DP18">
        <v>-8.1999999999999993</v>
      </c>
      <c r="DQ18">
        <v>3.6</v>
      </c>
      <c r="DR18">
        <v>1.615E-5</v>
      </c>
      <c r="DS18">
        <v>3.3999999999999997E-7</v>
      </c>
      <c r="DT18" s="2">
        <v>157000</v>
      </c>
      <c r="DU18" s="2">
        <v>3800</v>
      </c>
      <c r="DV18" s="2">
        <v>3084000</v>
      </c>
      <c r="DW18" s="2">
        <v>94000</v>
      </c>
      <c r="DX18">
        <v>260</v>
      </c>
      <c r="DY18">
        <v>310</v>
      </c>
      <c r="DZ18" s="2">
        <v>111800</v>
      </c>
      <c r="EA18" s="2">
        <v>3300</v>
      </c>
      <c r="EB18">
        <v>22380</v>
      </c>
      <c r="EC18">
        <v>630</v>
      </c>
      <c r="ED18" s="2">
        <v>68800</v>
      </c>
      <c r="EE18" s="2">
        <v>2200</v>
      </c>
      <c r="EF18" s="2">
        <v>103200</v>
      </c>
      <c r="EG18" s="2">
        <v>2900</v>
      </c>
      <c r="EH18" s="2">
        <v>249900</v>
      </c>
      <c r="EI18" s="2">
        <v>8200</v>
      </c>
      <c r="EJ18" s="2">
        <v>45200</v>
      </c>
      <c r="EK18" s="2">
        <v>1500</v>
      </c>
      <c r="EL18" s="2">
        <v>39800</v>
      </c>
      <c r="EM18" s="2">
        <v>1500</v>
      </c>
      <c r="EN18">
        <v>6800</v>
      </c>
      <c r="EO18">
        <v>260</v>
      </c>
      <c r="EP18">
        <v>4480</v>
      </c>
      <c r="EQ18">
        <v>180</v>
      </c>
      <c r="ER18">
        <v>6780</v>
      </c>
      <c r="ES18">
        <v>260</v>
      </c>
      <c r="ET18">
        <v>4930</v>
      </c>
      <c r="EU18">
        <v>200</v>
      </c>
      <c r="EV18">
        <v>6090</v>
      </c>
      <c r="EW18">
        <v>240</v>
      </c>
      <c r="EX18">
        <v>4620</v>
      </c>
      <c r="EY18">
        <v>160</v>
      </c>
      <c r="EZ18">
        <v>3890</v>
      </c>
      <c r="FA18">
        <v>180</v>
      </c>
      <c r="FB18">
        <v>1485</v>
      </c>
      <c r="FC18">
        <v>90</v>
      </c>
      <c r="FD18">
        <v>1660</v>
      </c>
      <c r="FE18">
        <v>91</v>
      </c>
      <c r="FF18">
        <v>1389</v>
      </c>
      <c r="FG18">
        <v>88</v>
      </c>
      <c r="FH18">
        <v>17</v>
      </c>
      <c r="FI18">
        <v>14</v>
      </c>
      <c r="FJ18">
        <v>594</v>
      </c>
      <c r="FK18">
        <v>22</v>
      </c>
      <c r="FL18">
        <v>253</v>
      </c>
      <c r="FM18">
        <v>23</v>
      </c>
      <c r="FN18">
        <v>892</v>
      </c>
      <c r="FO18">
        <v>65</v>
      </c>
      <c r="FP18">
        <v>11540</v>
      </c>
      <c r="FQ18">
        <v>400</v>
      </c>
      <c r="FR18">
        <v>4710</v>
      </c>
      <c r="FS18">
        <v>100</v>
      </c>
      <c r="FT18">
        <v>7.4</v>
      </c>
      <c r="FU18">
        <v>3.3</v>
      </c>
      <c r="FV18" t="s">
        <v>846</v>
      </c>
      <c r="FW18">
        <v>0</v>
      </c>
      <c r="FX18">
        <v>1.3133999999999999</v>
      </c>
      <c r="FY18">
        <v>2.8489</v>
      </c>
      <c r="FZ18">
        <v>401.92</v>
      </c>
      <c r="GA18">
        <v>0.47088000000000002</v>
      </c>
      <c r="GB18">
        <v>1.9954000000000001</v>
      </c>
      <c r="GC18">
        <v>1.3924000000000001</v>
      </c>
      <c r="GD18">
        <v>6.7462999999999995E-2</v>
      </c>
      <c r="GE18">
        <v>0</v>
      </c>
      <c r="GF18">
        <v>0</v>
      </c>
      <c r="GG18">
        <v>0</v>
      </c>
      <c r="GH18">
        <v>0.18773000000000001</v>
      </c>
      <c r="GI18">
        <v>0.12256</v>
      </c>
      <c r="GJ18">
        <v>0.36491000000000001</v>
      </c>
      <c r="GK18">
        <v>0.17104</v>
      </c>
      <c r="GL18">
        <v>0.16972000000000001</v>
      </c>
      <c r="GM18">
        <v>2.4958999999999999E-2</v>
      </c>
      <c r="GN18">
        <v>7.5180999999999998E-2</v>
      </c>
      <c r="GO18">
        <v>2.4025000000000001E-2</v>
      </c>
      <c r="GP18">
        <v>0.18451000000000001</v>
      </c>
      <c r="GQ18">
        <v>0</v>
      </c>
      <c r="GR18">
        <v>0</v>
      </c>
      <c r="GS18">
        <v>5.0487000000000002</v>
      </c>
      <c r="GT18">
        <v>6.2811000000000006E-2</v>
      </c>
      <c r="GU18">
        <v>0.12709000000000001</v>
      </c>
      <c r="GV18">
        <v>5.5633000000000002E-2</v>
      </c>
      <c r="GW18">
        <v>2.7956000000000002E-2</v>
      </c>
      <c r="GX18">
        <v>6.2871000000000003E-3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381</v>
      </c>
      <c r="B19" t="s">
        <v>842</v>
      </c>
      <c r="C19" t="s">
        <v>382</v>
      </c>
      <c r="D19" t="s">
        <v>844</v>
      </c>
      <c r="E19" s="1">
        <v>1462.4771412037037</v>
      </c>
      <c r="F19">
        <v>39.590000000000003</v>
      </c>
      <c r="G19" t="s">
        <v>383</v>
      </c>
      <c r="H19" s="2">
        <v>3857000</v>
      </c>
      <c r="I19" s="2">
        <v>91000</v>
      </c>
      <c r="J19" s="2">
        <v>2990000</v>
      </c>
      <c r="K19" s="2">
        <v>79000</v>
      </c>
      <c r="L19">
        <v>60090</v>
      </c>
      <c r="M19">
        <v>280</v>
      </c>
      <c r="N19" s="2">
        <v>146900</v>
      </c>
      <c r="O19" s="2">
        <v>3800</v>
      </c>
      <c r="P19" s="2">
        <v>209500</v>
      </c>
      <c r="Q19" s="2">
        <v>1400</v>
      </c>
      <c r="R19">
        <v>50390</v>
      </c>
      <c r="S19">
        <v>830</v>
      </c>
      <c r="T19" s="2">
        <v>105200</v>
      </c>
      <c r="U19" s="2">
        <v>2900</v>
      </c>
      <c r="V19" s="2">
        <v>36100</v>
      </c>
      <c r="W19" s="2">
        <v>1200</v>
      </c>
      <c r="X19" s="2">
        <v>106800</v>
      </c>
      <c r="Y19" s="2">
        <v>3100</v>
      </c>
      <c r="Z19">
        <v>24100</v>
      </c>
      <c r="AA19">
        <v>750</v>
      </c>
      <c r="AB19">
        <v>24750</v>
      </c>
      <c r="AC19">
        <v>830</v>
      </c>
      <c r="AD19">
        <v>9970</v>
      </c>
      <c r="AE19">
        <v>340</v>
      </c>
      <c r="AF19">
        <v>11300</v>
      </c>
      <c r="AG19">
        <v>350</v>
      </c>
      <c r="AH19">
        <v>19270</v>
      </c>
      <c r="AI19">
        <v>580</v>
      </c>
      <c r="AJ19">
        <v>18820</v>
      </c>
      <c r="AK19">
        <v>570</v>
      </c>
      <c r="AL19">
        <v>17720</v>
      </c>
      <c r="AM19">
        <v>470</v>
      </c>
      <c r="AN19">
        <v>7350</v>
      </c>
      <c r="AO19">
        <v>250</v>
      </c>
      <c r="AP19">
        <v>3130</v>
      </c>
      <c r="AQ19">
        <v>140</v>
      </c>
      <c r="AR19">
        <v>577</v>
      </c>
      <c r="AS19">
        <v>53</v>
      </c>
      <c r="AT19">
        <v>442</v>
      </c>
      <c r="AU19">
        <v>47</v>
      </c>
      <c r="AV19">
        <v>170</v>
      </c>
      <c r="AW19">
        <v>25</v>
      </c>
      <c r="AX19">
        <v>406</v>
      </c>
      <c r="AY19">
        <v>30</v>
      </c>
      <c r="AZ19">
        <v>180</v>
      </c>
      <c r="BA19">
        <v>20</v>
      </c>
      <c r="BB19">
        <v>1023</v>
      </c>
      <c r="BC19">
        <v>29</v>
      </c>
      <c r="BD19">
        <v>815</v>
      </c>
      <c r="BE19">
        <v>41</v>
      </c>
      <c r="BF19">
        <v>2135</v>
      </c>
      <c r="BG19">
        <v>87</v>
      </c>
      <c r="BH19">
        <v>182</v>
      </c>
      <c r="BI19">
        <v>21</v>
      </c>
      <c r="BJ19">
        <v>1134</v>
      </c>
      <c r="BK19">
        <v>46</v>
      </c>
      <c r="BL19">
        <v>0</v>
      </c>
      <c r="BM19">
        <v>1</v>
      </c>
      <c r="BN19" s="2">
        <v>121300</v>
      </c>
      <c r="BO19" s="2">
        <v>2500</v>
      </c>
      <c r="BP19">
        <v>6</v>
      </c>
      <c r="BQ19">
        <v>49</v>
      </c>
      <c r="BR19" s="2">
        <v>728000</v>
      </c>
      <c r="BS19" s="2">
        <v>19000</v>
      </c>
      <c r="BT19">
        <v>407</v>
      </c>
      <c r="BU19">
        <v>12</v>
      </c>
      <c r="BV19">
        <v>921</v>
      </c>
      <c r="BW19">
        <v>26</v>
      </c>
      <c r="BX19">
        <v>471</v>
      </c>
      <c r="BY19">
        <v>13</v>
      </c>
      <c r="BZ19">
        <v>130.69999999999999</v>
      </c>
      <c r="CA19">
        <v>4.4000000000000004</v>
      </c>
      <c r="CB19">
        <v>417</v>
      </c>
      <c r="CC19">
        <v>12</v>
      </c>
      <c r="CD19">
        <v>72.3</v>
      </c>
      <c r="CE19">
        <v>2.2000000000000002</v>
      </c>
      <c r="CF19">
        <v>419</v>
      </c>
      <c r="CG19">
        <v>14</v>
      </c>
      <c r="CH19">
        <v>201.4</v>
      </c>
      <c r="CI19">
        <v>6.9</v>
      </c>
      <c r="CJ19">
        <v>58.1</v>
      </c>
      <c r="CK19">
        <v>1.8</v>
      </c>
      <c r="CL19">
        <v>346</v>
      </c>
      <c r="CM19">
        <v>10</v>
      </c>
      <c r="CN19">
        <v>48.2</v>
      </c>
      <c r="CO19">
        <v>1.5</v>
      </c>
      <c r="CP19">
        <v>197.1</v>
      </c>
      <c r="CQ19">
        <v>5.3</v>
      </c>
      <c r="CR19">
        <v>19.79</v>
      </c>
      <c r="CS19">
        <v>0.66</v>
      </c>
      <c r="CT19">
        <v>25.3</v>
      </c>
      <c r="CU19">
        <v>1.2</v>
      </c>
      <c r="CV19">
        <v>1.49</v>
      </c>
      <c r="CW19">
        <v>0.14000000000000001</v>
      </c>
      <c r="CX19">
        <v>5.34</v>
      </c>
      <c r="CY19">
        <v>0.56999999999999995</v>
      </c>
      <c r="CZ19">
        <v>0.44</v>
      </c>
      <c r="DA19">
        <v>6.6000000000000003E-2</v>
      </c>
      <c r="DB19">
        <v>76</v>
      </c>
      <c r="DC19">
        <v>30</v>
      </c>
      <c r="DD19">
        <v>21.7</v>
      </c>
      <c r="DE19">
        <v>5.4</v>
      </c>
      <c r="DF19">
        <v>13.07</v>
      </c>
      <c r="DG19">
        <v>0.37</v>
      </c>
      <c r="DH19">
        <v>11.28</v>
      </c>
      <c r="DI19">
        <v>0.56000000000000005</v>
      </c>
      <c r="DJ19">
        <v>12.81</v>
      </c>
      <c r="DK19">
        <v>0.52</v>
      </c>
      <c r="DL19">
        <v>0.54800000000000004</v>
      </c>
      <c r="DM19">
        <v>6.5000000000000002E-2</v>
      </c>
      <c r="DN19">
        <v>3.07</v>
      </c>
      <c r="DO19">
        <v>0.12</v>
      </c>
      <c r="DP19">
        <v>6.7000000000000002E-3</v>
      </c>
      <c r="DQ19">
        <v>1.9000000000000001E-5</v>
      </c>
      <c r="DR19">
        <v>4.25E-6</v>
      </c>
      <c r="DS19">
        <v>1.3E-7</v>
      </c>
      <c r="DT19" s="2">
        <v>144500</v>
      </c>
      <c r="DU19" s="2">
        <v>3800</v>
      </c>
      <c r="DV19" s="2">
        <v>2913000</v>
      </c>
      <c r="DW19" s="2">
        <v>79000</v>
      </c>
      <c r="DX19">
        <v>-10</v>
      </c>
      <c r="DY19">
        <v>280</v>
      </c>
      <c r="DZ19" s="2">
        <v>47100</v>
      </c>
      <c r="EA19" s="2">
        <v>1400</v>
      </c>
      <c r="EB19">
        <v>31850</v>
      </c>
      <c r="EC19">
        <v>830</v>
      </c>
      <c r="ED19" s="2">
        <v>105200</v>
      </c>
      <c r="EE19" s="2">
        <v>2900</v>
      </c>
      <c r="EF19" s="2">
        <v>36100</v>
      </c>
      <c r="EG19" s="2">
        <v>1200</v>
      </c>
      <c r="EH19" s="2">
        <v>106800</v>
      </c>
      <c r="EI19" s="2">
        <v>3100</v>
      </c>
      <c r="EJ19">
        <v>24100</v>
      </c>
      <c r="EK19">
        <v>750</v>
      </c>
      <c r="EL19">
        <v>24750</v>
      </c>
      <c r="EM19">
        <v>830</v>
      </c>
      <c r="EN19">
        <v>9970</v>
      </c>
      <c r="EO19">
        <v>340</v>
      </c>
      <c r="EP19">
        <v>11300</v>
      </c>
      <c r="EQ19">
        <v>350</v>
      </c>
      <c r="ER19">
        <v>19270</v>
      </c>
      <c r="ES19">
        <v>580</v>
      </c>
      <c r="ET19">
        <v>18820</v>
      </c>
      <c r="EU19">
        <v>570</v>
      </c>
      <c r="EV19">
        <v>17720</v>
      </c>
      <c r="EW19">
        <v>470</v>
      </c>
      <c r="EX19">
        <v>7350</v>
      </c>
      <c r="EY19">
        <v>250</v>
      </c>
      <c r="EZ19">
        <v>3130</v>
      </c>
      <c r="FA19">
        <v>140</v>
      </c>
      <c r="FB19">
        <v>577</v>
      </c>
      <c r="FC19">
        <v>53</v>
      </c>
      <c r="FD19">
        <v>442</v>
      </c>
      <c r="FE19">
        <v>47</v>
      </c>
      <c r="FF19">
        <v>170</v>
      </c>
      <c r="FG19">
        <v>25</v>
      </c>
      <c r="FH19">
        <v>80</v>
      </c>
      <c r="FI19">
        <v>20</v>
      </c>
      <c r="FJ19">
        <v>1020</v>
      </c>
      <c r="FK19">
        <v>29</v>
      </c>
      <c r="FL19">
        <v>814</v>
      </c>
      <c r="FM19">
        <v>41</v>
      </c>
      <c r="FN19">
        <v>2135</v>
      </c>
      <c r="FO19">
        <v>87</v>
      </c>
      <c r="FP19">
        <v>182</v>
      </c>
      <c r="FQ19">
        <v>21</v>
      </c>
      <c r="FR19">
        <v>1133</v>
      </c>
      <c r="FS19">
        <v>46</v>
      </c>
      <c r="FT19">
        <v>-7.2090742999999999E-3</v>
      </c>
      <c r="FU19">
        <v>1.6000000000000001E-9</v>
      </c>
      <c r="FV19" t="s">
        <v>846</v>
      </c>
      <c r="FW19">
        <v>0</v>
      </c>
      <c r="FX19">
        <v>1.5873999999999999</v>
      </c>
      <c r="FY19">
        <v>2.5823999999999998</v>
      </c>
      <c r="FZ19">
        <v>650.34</v>
      </c>
      <c r="GA19">
        <v>0.41505999999999998</v>
      </c>
      <c r="GB19">
        <v>1.2745</v>
      </c>
      <c r="GC19">
        <v>0.10509</v>
      </c>
      <c r="GD19">
        <v>0.12528</v>
      </c>
      <c r="GE19">
        <v>0.36587999999999998</v>
      </c>
      <c r="GF19">
        <v>0</v>
      </c>
      <c r="GG19">
        <v>0.47554000000000002</v>
      </c>
      <c r="GH19">
        <v>0</v>
      </c>
      <c r="GI19">
        <v>7.2162000000000004E-2</v>
      </c>
      <c r="GJ19">
        <v>0</v>
      </c>
      <c r="GK19">
        <v>3.0044000000000001E-2</v>
      </c>
      <c r="GL19">
        <v>9.4215999999999994E-2</v>
      </c>
      <c r="GM19">
        <v>3.1558999999999997E-2</v>
      </c>
      <c r="GN19">
        <v>0</v>
      </c>
      <c r="GO19">
        <v>3.0360000000000002E-2</v>
      </c>
      <c r="GP19">
        <v>0.10238</v>
      </c>
      <c r="GQ19">
        <v>0</v>
      </c>
      <c r="GR19">
        <v>0</v>
      </c>
      <c r="GS19">
        <v>4.2830000000000004</v>
      </c>
      <c r="GT19">
        <v>6.9134000000000001E-2</v>
      </c>
      <c r="GU19">
        <v>6.4951999999999996E-2</v>
      </c>
      <c r="GV19">
        <v>0.10373</v>
      </c>
      <c r="GW19">
        <v>2.5520000000000001E-2</v>
      </c>
      <c r="GX19">
        <v>1.074E-2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384</v>
      </c>
      <c r="B20" t="s">
        <v>842</v>
      </c>
      <c r="C20" t="s">
        <v>385</v>
      </c>
      <c r="D20" t="s">
        <v>844</v>
      </c>
      <c r="E20" s="1">
        <v>1462.4778819444443</v>
      </c>
      <c r="F20">
        <v>40.371000000000002</v>
      </c>
      <c r="G20" t="s">
        <v>386</v>
      </c>
      <c r="H20" s="2">
        <v>3670000</v>
      </c>
      <c r="I20" s="2">
        <v>100000</v>
      </c>
      <c r="J20" s="2">
        <v>2617000</v>
      </c>
      <c r="K20" s="2">
        <v>81000</v>
      </c>
      <c r="L20">
        <v>60490</v>
      </c>
      <c r="M20">
        <v>280</v>
      </c>
      <c r="N20" s="2">
        <v>128500</v>
      </c>
      <c r="O20" s="2">
        <v>3700</v>
      </c>
      <c r="P20" s="2">
        <v>291000</v>
      </c>
      <c r="Q20" s="2">
        <v>3600</v>
      </c>
      <c r="R20" s="2">
        <v>102300</v>
      </c>
      <c r="S20" s="2">
        <v>2700</v>
      </c>
      <c r="T20" s="2">
        <v>114500</v>
      </c>
      <c r="U20" s="2">
        <v>3200</v>
      </c>
      <c r="V20" s="2">
        <v>35000</v>
      </c>
      <c r="W20" s="2">
        <v>1500</v>
      </c>
      <c r="X20" s="2">
        <v>117400</v>
      </c>
      <c r="Y20" s="2">
        <v>5100</v>
      </c>
      <c r="Z20" s="2">
        <v>27800</v>
      </c>
      <c r="AA20" s="2">
        <v>1200</v>
      </c>
      <c r="AB20" s="2">
        <v>31900</v>
      </c>
      <c r="AC20" s="2">
        <v>1400</v>
      </c>
      <c r="AD20">
        <v>12910</v>
      </c>
      <c r="AE20">
        <v>540</v>
      </c>
      <c r="AF20">
        <v>12460</v>
      </c>
      <c r="AG20">
        <v>490</v>
      </c>
      <c r="AH20">
        <v>21440</v>
      </c>
      <c r="AI20">
        <v>810</v>
      </c>
      <c r="AJ20">
        <v>16180</v>
      </c>
      <c r="AK20">
        <v>660</v>
      </c>
      <c r="AL20">
        <v>14370</v>
      </c>
      <c r="AM20">
        <v>490</v>
      </c>
      <c r="AN20">
        <v>6850</v>
      </c>
      <c r="AO20">
        <v>240</v>
      </c>
      <c r="AP20">
        <v>4840</v>
      </c>
      <c r="AQ20">
        <v>180</v>
      </c>
      <c r="AR20">
        <v>1840</v>
      </c>
      <c r="AS20">
        <v>100</v>
      </c>
      <c r="AT20">
        <v>1910</v>
      </c>
      <c r="AU20">
        <v>100</v>
      </c>
      <c r="AV20">
        <v>1076</v>
      </c>
      <c r="AW20">
        <v>62</v>
      </c>
      <c r="AX20">
        <v>422</v>
      </c>
      <c r="AY20">
        <v>24</v>
      </c>
      <c r="AZ20">
        <v>489</v>
      </c>
      <c r="BA20">
        <v>28</v>
      </c>
      <c r="BB20">
        <v>6910</v>
      </c>
      <c r="BC20">
        <v>200</v>
      </c>
      <c r="BD20">
        <v>5490</v>
      </c>
      <c r="BE20">
        <v>160</v>
      </c>
      <c r="BF20">
        <v>13710</v>
      </c>
      <c r="BG20">
        <v>450</v>
      </c>
      <c r="BH20">
        <v>2410</v>
      </c>
      <c r="BI20">
        <v>110</v>
      </c>
      <c r="BJ20">
        <v>11370</v>
      </c>
      <c r="BK20">
        <v>570</v>
      </c>
      <c r="BL20">
        <v>0</v>
      </c>
      <c r="BM20">
        <v>1</v>
      </c>
      <c r="BN20" s="2">
        <v>141100</v>
      </c>
      <c r="BO20" s="2">
        <v>3100</v>
      </c>
      <c r="BP20">
        <v>-12</v>
      </c>
      <c r="BQ20">
        <v>36</v>
      </c>
      <c r="BR20" s="2">
        <v>637000</v>
      </c>
      <c r="BS20" s="2">
        <v>19000</v>
      </c>
      <c r="BT20">
        <v>1111</v>
      </c>
      <c r="BU20">
        <v>31</v>
      </c>
      <c r="BV20">
        <v>2299</v>
      </c>
      <c r="BW20">
        <v>79</v>
      </c>
      <c r="BX20">
        <v>512</v>
      </c>
      <c r="BY20">
        <v>14</v>
      </c>
      <c r="BZ20">
        <v>126.6</v>
      </c>
      <c r="CA20">
        <v>5.6</v>
      </c>
      <c r="CB20">
        <v>458</v>
      </c>
      <c r="CC20">
        <v>20</v>
      </c>
      <c r="CD20">
        <v>83.3</v>
      </c>
      <c r="CE20">
        <v>3.5</v>
      </c>
      <c r="CF20">
        <v>543</v>
      </c>
      <c r="CG20">
        <v>23</v>
      </c>
      <c r="CH20">
        <v>260</v>
      </c>
      <c r="CI20">
        <v>11</v>
      </c>
      <c r="CJ20">
        <v>64</v>
      </c>
      <c r="CK20">
        <v>2.5</v>
      </c>
      <c r="CL20">
        <v>385</v>
      </c>
      <c r="CM20">
        <v>15</v>
      </c>
      <c r="CN20">
        <v>41.4</v>
      </c>
      <c r="CO20">
        <v>1.7</v>
      </c>
      <c r="CP20">
        <v>159.69999999999999</v>
      </c>
      <c r="CQ20">
        <v>5.4</v>
      </c>
      <c r="CR20">
        <v>18.45</v>
      </c>
      <c r="CS20">
        <v>0.65</v>
      </c>
      <c r="CT20">
        <v>39.1</v>
      </c>
      <c r="CU20">
        <v>1.5</v>
      </c>
      <c r="CV20">
        <v>4.76</v>
      </c>
      <c r="CW20">
        <v>0.27</v>
      </c>
      <c r="CX20">
        <v>23.1</v>
      </c>
      <c r="CY20">
        <v>1.2</v>
      </c>
      <c r="CZ20">
        <v>2.78</v>
      </c>
      <c r="DA20">
        <v>0.16</v>
      </c>
      <c r="DB20">
        <v>97</v>
      </c>
      <c r="DC20">
        <v>24</v>
      </c>
      <c r="DD20">
        <v>114.8</v>
      </c>
      <c r="DE20">
        <v>8.3000000000000007</v>
      </c>
      <c r="DF20">
        <v>88.6</v>
      </c>
      <c r="DG20">
        <v>2.6</v>
      </c>
      <c r="DH20">
        <v>76</v>
      </c>
      <c r="DI20">
        <v>2.2000000000000002</v>
      </c>
      <c r="DJ20">
        <v>82.3</v>
      </c>
      <c r="DK20">
        <v>2.7</v>
      </c>
      <c r="DL20">
        <v>7.25</v>
      </c>
      <c r="DM20">
        <v>0.32</v>
      </c>
      <c r="DN20">
        <v>30.8</v>
      </c>
      <c r="DO20">
        <v>1.5</v>
      </c>
      <c r="DP20">
        <v>6.2919999999999998E-3</v>
      </c>
      <c r="DQ20">
        <v>1.4E-5</v>
      </c>
      <c r="DR20">
        <v>4.7500000000000003E-5</v>
      </c>
      <c r="DS20">
        <v>1.1999999999999999E-6</v>
      </c>
      <c r="DT20" s="2">
        <v>126200</v>
      </c>
      <c r="DU20" s="2">
        <v>3700</v>
      </c>
      <c r="DV20" s="2">
        <v>2540000</v>
      </c>
      <c r="DW20" s="2">
        <v>81000</v>
      </c>
      <c r="DX20">
        <v>-120</v>
      </c>
      <c r="DY20">
        <v>280</v>
      </c>
      <c r="DZ20" s="2">
        <v>129100</v>
      </c>
      <c r="EA20" s="2">
        <v>3600</v>
      </c>
      <c r="EB20" s="2">
        <v>83900</v>
      </c>
      <c r="EC20" s="2">
        <v>2700</v>
      </c>
      <c r="ED20" s="2">
        <v>114500</v>
      </c>
      <c r="EE20" s="2">
        <v>3200</v>
      </c>
      <c r="EF20" s="2">
        <v>35000</v>
      </c>
      <c r="EG20" s="2">
        <v>1500</v>
      </c>
      <c r="EH20" s="2">
        <v>117400</v>
      </c>
      <c r="EI20" s="2">
        <v>5100</v>
      </c>
      <c r="EJ20" s="2">
        <v>27800</v>
      </c>
      <c r="EK20" s="2">
        <v>1200</v>
      </c>
      <c r="EL20" s="2">
        <v>31900</v>
      </c>
      <c r="EM20" s="2">
        <v>1400</v>
      </c>
      <c r="EN20">
        <v>12910</v>
      </c>
      <c r="EO20">
        <v>540</v>
      </c>
      <c r="EP20">
        <v>12460</v>
      </c>
      <c r="EQ20">
        <v>490</v>
      </c>
      <c r="ER20">
        <v>21440</v>
      </c>
      <c r="ES20">
        <v>810</v>
      </c>
      <c r="ET20">
        <v>16180</v>
      </c>
      <c r="EU20">
        <v>660</v>
      </c>
      <c r="EV20">
        <v>14370</v>
      </c>
      <c r="EW20">
        <v>490</v>
      </c>
      <c r="EX20">
        <v>6850</v>
      </c>
      <c r="EY20">
        <v>240</v>
      </c>
      <c r="EZ20">
        <v>4840</v>
      </c>
      <c r="FA20">
        <v>180</v>
      </c>
      <c r="FB20">
        <v>1840</v>
      </c>
      <c r="FC20">
        <v>100</v>
      </c>
      <c r="FD20">
        <v>1910</v>
      </c>
      <c r="FE20">
        <v>100</v>
      </c>
      <c r="FF20">
        <v>1076</v>
      </c>
      <c r="FG20">
        <v>62</v>
      </c>
      <c r="FH20">
        <v>388</v>
      </c>
      <c r="FI20">
        <v>28</v>
      </c>
      <c r="FJ20">
        <v>6910</v>
      </c>
      <c r="FK20">
        <v>200</v>
      </c>
      <c r="FL20">
        <v>5490</v>
      </c>
      <c r="FM20">
        <v>160</v>
      </c>
      <c r="FN20">
        <v>13710</v>
      </c>
      <c r="FO20">
        <v>450</v>
      </c>
      <c r="FP20">
        <v>2410</v>
      </c>
      <c r="FQ20">
        <v>110</v>
      </c>
      <c r="FR20">
        <v>11370</v>
      </c>
      <c r="FS20">
        <v>570</v>
      </c>
      <c r="FT20">
        <v>-7.2090345000000002E-3</v>
      </c>
      <c r="FU20">
        <v>1.6000000000000001E-9</v>
      </c>
      <c r="FV20" t="s">
        <v>846</v>
      </c>
      <c r="FW20">
        <v>0</v>
      </c>
      <c r="FX20">
        <v>1.9811000000000001</v>
      </c>
      <c r="FY20">
        <v>2.2835999999999999</v>
      </c>
      <c r="FZ20">
        <v>794.8</v>
      </c>
      <c r="GA20">
        <v>0.58436999999999995</v>
      </c>
      <c r="GB20">
        <v>1.9793000000000001</v>
      </c>
      <c r="GC20">
        <v>0.32815</v>
      </c>
      <c r="GD20">
        <v>0.12817999999999999</v>
      </c>
      <c r="GE20">
        <v>0.60307999999999995</v>
      </c>
      <c r="GF20">
        <v>0.10617</v>
      </c>
      <c r="GG20">
        <v>0.73089999999999999</v>
      </c>
      <c r="GH20">
        <v>0.21695</v>
      </c>
      <c r="GI20">
        <v>7.6256000000000004E-2</v>
      </c>
      <c r="GJ20">
        <v>0.31827</v>
      </c>
      <c r="GK20">
        <v>7.1160000000000001E-2</v>
      </c>
      <c r="GL20">
        <v>0.26235999999999998</v>
      </c>
      <c r="GM20">
        <v>2.8972999999999999E-2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5.4371</v>
      </c>
      <c r="GT20">
        <v>6.4767000000000005E-2</v>
      </c>
      <c r="GU20">
        <v>9.8108000000000001E-2</v>
      </c>
      <c r="GV20">
        <v>0.1196</v>
      </c>
      <c r="GW20">
        <v>3.2421999999999999E-2</v>
      </c>
      <c r="GX20">
        <v>1.0067E-2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387</v>
      </c>
      <c r="B21" t="s">
        <v>842</v>
      </c>
      <c r="C21" t="s">
        <v>388</v>
      </c>
      <c r="D21" t="s">
        <v>844</v>
      </c>
      <c r="E21" s="1">
        <v>1462.4786458333333</v>
      </c>
      <c r="F21">
        <v>40.110999999999997</v>
      </c>
      <c r="G21" t="s">
        <v>389</v>
      </c>
      <c r="H21" s="2">
        <v>4350000</v>
      </c>
      <c r="I21" s="2">
        <v>130000</v>
      </c>
      <c r="J21" s="2">
        <v>3320000</v>
      </c>
      <c r="K21" s="2">
        <v>110000</v>
      </c>
      <c r="L21">
        <v>60690</v>
      </c>
      <c r="M21">
        <v>270</v>
      </c>
      <c r="N21" s="2">
        <v>166400</v>
      </c>
      <c r="O21" s="2">
        <v>5000</v>
      </c>
      <c r="P21" s="2">
        <v>211000</v>
      </c>
      <c r="Q21" s="2">
        <v>1600</v>
      </c>
      <c r="R21" s="2">
        <v>102900</v>
      </c>
      <c r="S21" s="2">
        <v>2500</v>
      </c>
      <c r="T21" s="2">
        <v>137000</v>
      </c>
      <c r="U21" s="2">
        <v>4200</v>
      </c>
      <c r="V21" s="2">
        <v>31300</v>
      </c>
      <c r="W21" s="2">
        <v>1100</v>
      </c>
      <c r="X21" s="2">
        <v>107400</v>
      </c>
      <c r="Y21" s="2">
        <v>3500</v>
      </c>
      <c r="Z21">
        <v>25260</v>
      </c>
      <c r="AA21">
        <v>990</v>
      </c>
      <c r="AB21">
        <v>26610</v>
      </c>
      <c r="AC21">
        <v>990</v>
      </c>
      <c r="AD21">
        <v>11500</v>
      </c>
      <c r="AE21">
        <v>410</v>
      </c>
      <c r="AF21">
        <v>12710</v>
      </c>
      <c r="AG21">
        <v>460</v>
      </c>
      <c r="AH21">
        <v>21710</v>
      </c>
      <c r="AI21">
        <v>690</v>
      </c>
      <c r="AJ21">
        <v>24120</v>
      </c>
      <c r="AK21">
        <v>700</v>
      </c>
      <c r="AL21">
        <v>24850</v>
      </c>
      <c r="AM21">
        <v>700</v>
      </c>
      <c r="AN21">
        <v>9180</v>
      </c>
      <c r="AO21">
        <v>330</v>
      </c>
      <c r="AP21">
        <v>3830</v>
      </c>
      <c r="AQ21">
        <v>180</v>
      </c>
      <c r="AR21">
        <v>896</v>
      </c>
      <c r="AS21">
        <v>55</v>
      </c>
      <c r="AT21">
        <v>775</v>
      </c>
      <c r="AU21">
        <v>63</v>
      </c>
      <c r="AV21">
        <v>375</v>
      </c>
      <c r="AW21">
        <v>45</v>
      </c>
      <c r="AX21">
        <v>375</v>
      </c>
      <c r="AY21">
        <v>28</v>
      </c>
      <c r="AZ21">
        <v>633</v>
      </c>
      <c r="BA21">
        <v>36</v>
      </c>
      <c r="BB21">
        <v>10420</v>
      </c>
      <c r="BC21">
        <v>220</v>
      </c>
      <c r="BD21">
        <v>8600</v>
      </c>
      <c r="BE21">
        <v>230</v>
      </c>
      <c r="BF21">
        <v>21070</v>
      </c>
      <c r="BG21">
        <v>530</v>
      </c>
      <c r="BH21">
        <v>263</v>
      </c>
      <c r="BI21">
        <v>25</v>
      </c>
      <c r="BJ21">
        <v>6970</v>
      </c>
      <c r="BK21">
        <v>240</v>
      </c>
      <c r="BL21">
        <v>0</v>
      </c>
      <c r="BM21">
        <v>1</v>
      </c>
      <c r="BN21" s="2">
        <v>274500</v>
      </c>
      <c r="BO21" s="2">
        <v>6000</v>
      </c>
      <c r="BP21">
        <v>28</v>
      </c>
      <c r="BQ21">
        <v>28</v>
      </c>
      <c r="BR21" s="2">
        <v>829000</v>
      </c>
      <c r="BS21" s="2">
        <v>25000</v>
      </c>
      <c r="BT21">
        <v>427</v>
      </c>
      <c r="BU21">
        <v>14</v>
      </c>
      <c r="BV21">
        <v>2206</v>
      </c>
      <c r="BW21">
        <v>69</v>
      </c>
      <c r="BX21">
        <v>611</v>
      </c>
      <c r="BY21">
        <v>19</v>
      </c>
      <c r="BZ21">
        <v>112.8</v>
      </c>
      <c r="CA21">
        <v>4</v>
      </c>
      <c r="CB21">
        <v>419</v>
      </c>
      <c r="CC21">
        <v>14</v>
      </c>
      <c r="CD21">
        <v>75.5</v>
      </c>
      <c r="CE21">
        <v>3</v>
      </c>
      <c r="CF21">
        <v>453</v>
      </c>
      <c r="CG21">
        <v>17</v>
      </c>
      <c r="CH21">
        <v>231.4</v>
      </c>
      <c r="CI21">
        <v>8.1999999999999993</v>
      </c>
      <c r="CJ21">
        <v>65.2</v>
      </c>
      <c r="CK21">
        <v>2.4</v>
      </c>
      <c r="CL21">
        <v>390</v>
      </c>
      <c r="CM21">
        <v>12</v>
      </c>
      <c r="CN21">
        <v>61.7</v>
      </c>
      <c r="CO21">
        <v>1.8</v>
      </c>
      <c r="CP21">
        <v>276</v>
      </c>
      <c r="CQ21">
        <v>7.8</v>
      </c>
      <c r="CR21">
        <v>24.72</v>
      </c>
      <c r="CS21">
        <v>0.88</v>
      </c>
      <c r="CT21">
        <v>31</v>
      </c>
      <c r="CU21">
        <v>1.4</v>
      </c>
      <c r="CV21">
        <v>2.3199999999999998</v>
      </c>
      <c r="CW21">
        <v>0.14000000000000001</v>
      </c>
      <c r="CX21">
        <v>9.35</v>
      </c>
      <c r="CY21">
        <v>0.76</v>
      </c>
      <c r="CZ21">
        <v>0.97</v>
      </c>
      <c r="DA21">
        <v>0.12</v>
      </c>
      <c r="DB21">
        <v>53</v>
      </c>
      <c r="DC21">
        <v>28</v>
      </c>
      <c r="DD21">
        <v>171</v>
      </c>
      <c r="DE21">
        <v>11</v>
      </c>
      <c r="DF21">
        <v>133.5</v>
      </c>
      <c r="DG21">
        <v>2.9</v>
      </c>
      <c r="DH21">
        <v>118.8</v>
      </c>
      <c r="DI21">
        <v>3.2</v>
      </c>
      <c r="DJ21">
        <v>126.5</v>
      </c>
      <c r="DK21">
        <v>3.2</v>
      </c>
      <c r="DL21">
        <v>0.79200000000000004</v>
      </c>
      <c r="DM21">
        <v>7.4999999999999997E-2</v>
      </c>
      <c r="DN21">
        <v>18.899999999999999</v>
      </c>
      <c r="DO21">
        <v>0.65</v>
      </c>
      <c r="DP21">
        <v>5.9779999999999998E-3</v>
      </c>
      <c r="DQ21">
        <v>1.1E-5</v>
      </c>
      <c r="DR21">
        <v>2.2750000000000001E-5</v>
      </c>
      <c r="DS21">
        <v>4.4999999999999998E-7</v>
      </c>
      <c r="DT21" s="2">
        <v>164000</v>
      </c>
      <c r="DU21" s="2">
        <v>5000</v>
      </c>
      <c r="DV21" s="2">
        <v>3240000</v>
      </c>
      <c r="DW21" s="2">
        <v>110000</v>
      </c>
      <c r="DX21">
        <v>270</v>
      </c>
      <c r="DY21">
        <v>270</v>
      </c>
      <c r="DZ21" s="2">
        <v>49900</v>
      </c>
      <c r="EA21" s="2">
        <v>1600</v>
      </c>
      <c r="EB21" s="2">
        <v>84500</v>
      </c>
      <c r="EC21" s="2">
        <v>2500</v>
      </c>
      <c r="ED21" s="2">
        <v>137000</v>
      </c>
      <c r="EE21" s="2">
        <v>4200</v>
      </c>
      <c r="EF21" s="2">
        <v>31300</v>
      </c>
      <c r="EG21" s="2">
        <v>1100</v>
      </c>
      <c r="EH21" s="2">
        <v>107400</v>
      </c>
      <c r="EI21" s="2">
        <v>3500</v>
      </c>
      <c r="EJ21">
        <v>25260</v>
      </c>
      <c r="EK21">
        <v>990</v>
      </c>
      <c r="EL21">
        <v>26610</v>
      </c>
      <c r="EM21">
        <v>990</v>
      </c>
      <c r="EN21">
        <v>11500</v>
      </c>
      <c r="EO21">
        <v>410</v>
      </c>
      <c r="EP21">
        <v>12710</v>
      </c>
      <c r="EQ21">
        <v>460</v>
      </c>
      <c r="ER21">
        <v>21710</v>
      </c>
      <c r="ES21">
        <v>690</v>
      </c>
      <c r="ET21">
        <v>24120</v>
      </c>
      <c r="EU21">
        <v>700</v>
      </c>
      <c r="EV21">
        <v>24850</v>
      </c>
      <c r="EW21">
        <v>700</v>
      </c>
      <c r="EX21">
        <v>9180</v>
      </c>
      <c r="EY21">
        <v>330</v>
      </c>
      <c r="EZ21">
        <v>3830</v>
      </c>
      <c r="FA21">
        <v>180</v>
      </c>
      <c r="FB21">
        <v>896</v>
      </c>
      <c r="FC21">
        <v>55</v>
      </c>
      <c r="FD21">
        <v>775</v>
      </c>
      <c r="FE21">
        <v>63</v>
      </c>
      <c r="FF21">
        <v>375</v>
      </c>
      <c r="FG21">
        <v>45</v>
      </c>
      <c r="FH21">
        <v>531</v>
      </c>
      <c r="FI21">
        <v>36</v>
      </c>
      <c r="FJ21">
        <v>10420</v>
      </c>
      <c r="FK21">
        <v>220</v>
      </c>
      <c r="FL21">
        <v>8600</v>
      </c>
      <c r="FM21">
        <v>230</v>
      </c>
      <c r="FN21">
        <v>21070</v>
      </c>
      <c r="FO21">
        <v>530</v>
      </c>
      <c r="FP21">
        <v>263</v>
      </c>
      <c r="FQ21">
        <v>25</v>
      </c>
      <c r="FR21">
        <v>6970</v>
      </c>
      <c r="FS21">
        <v>240</v>
      </c>
      <c r="FT21">
        <v>-7.2089946999999996E-3</v>
      </c>
      <c r="FU21">
        <v>1.6000000000000001E-9</v>
      </c>
      <c r="FV21" t="s">
        <v>846</v>
      </c>
      <c r="FW21">
        <v>0</v>
      </c>
      <c r="FX21">
        <v>0.95316000000000001</v>
      </c>
      <c r="FY21">
        <v>1.9177</v>
      </c>
      <c r="FZ21">
        <v>510.89</v>
      </c>
      <c r="GA21">
        <v>0.34336</v>
      </c>
      <c r="GB21">
        <v>0.95865</v>
      </c>
      <c r="GC21">
        <v>0.31813999999999998</v>
      </c>
      <c r="GD21">
        <v>0.18811</v>
      </c>
      <c r="GE21">
        <v>0.40864</v>
      </c>
      <c r="GF21">
        <v>0.10968</v>
      </c>
      <c r="GG21">
        <v>0</v>
      </c>
      <c r="GH21">
        <v>0.33671000000000001</v>
      </c>
      <c r="GI21">
        <v>7.0702000000000001E-2</v>
      </c>
      <c r="GJ21">
        <v>0.27801999999999999</v>
      </c>
      <c r="GK21">
        <v>5.3064E-2</v>
      </c>
      <c r="GL21">
        <v>0.2303</v>
      </c>
      <c r="GM21">
        <v>5.8160000000000003E-2</v>
      </c>
      <c r="GN21">
        <v>6.7677000000000001E-2</v>
      </c>
      <c r="GO21">
        <v>0</v>
      </c>
      <c r="GP21">
        <v>0</v>
      </c>
      <c r="GQ21">
        <v>2.1588E-2</v>
      </c>
      <c r="GR21">
        <v>215.88</v>
      </c>
      <c r="GS21">
        <v>5.3044000000000002</v>
      </c>
      <c r="GT21">
        <v>5.1212000000000001E-2</v>
      </c>
      <c r="GU21">
        <v>0.11459</v>
      </c>
      <c r="GV21">
        <v>0.11803</v>
      </c>
      <c r="GW21">
        <v>0</v>
      </c>
      <c r="GX21">
        <v>1.9325999999999999E-2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390</v>
      </c>
      <c r="B22" t="s">
        <v>842</v>
      </c>
      <c r="C22" t="s">
        <v>391</v>
      </c>
      <c r="D22" t="s">
        <v>844</v>
      </c>
      <c r="E22" s="1">
        <v>1462.4794212962963</v>
      </c>
      <c r="F22">
        <v>38.808</v>
      </c>
      <c r="G22" t="s">
        <v>392</v>
      </c>
      <c r="H22" s="2">
        <v>4030000</v>
      </c>
      <c r="I22" s="2">
        <v>100000</v>
      </c>
      <c r="J22" s="2">
        <v>3290000</v>
      </c>
      <c r="K22" s="2">
        <v>90000</v>
      </c>
      <c r="L22">
        <v>61120</v>
      </c>
      <c r="M22">
        <v>300</v>
      </c>
      <c r="N22" s="2">
        <v>164900</v>
      </c>
      <c r="O22" s="2">
        <v>4400</v>
      </c>
      <c r="P22" s="2">
        <v>240100</v>
      </c>
      <c r="Q22" s="2">
        <v>2400</v>
      </c>
      <c r="R22">
        <v>29240</v>
      </c>
      <c r="S22">
        <v>380</v>
      </c>
      <c r="T22" s="2">
        <v>123600</v>
      </c>
      <c r="U22" s="2">
        <v>2800</v>
      </c>
      <c r="V22">
        <v>11170</v>
      </c>
      <c r="W22">
        <v>400</v>
      </c>
      <c r="X22" s="2">
        <v>36000</v>
      </c>
      <c r="Y22" s="2">
        <v>1200</v>
      </c>
      <c r="Z22">
        <v>7750</v>
      </c>
      <c r="AA22">
        <v>370</v>
      </c>
      <c r="AB22">
        <v>7750</v>
      </c>
      <c r="AC22">
        <v>320</v>
      </c>
      <c r="AD22">
        <v>3540</v>
      </c>
      <c r="AE22">
        <v>140</v>
      </c>
      <c r="AF22">
        <v>3850</v>
      </c>
      <c r="AG22">
        <v>130</v>
      </c>
      <c r="AH22">
        <v>7190</v>
      </c>
      <c r="AI22">
        <v>240</v>
      </c>
      <c r="AJ22">
        <v>8350</v>
      </c>
      <c r="AK22">
        <v>250</v>
      </c>
      <c r="AL22">
        <v>11760</v>
      </c>
      <c r="AM22">
        <v>350</v>
      </c>
      <c r="AN22">
        <v>6890</v>
      </c>
      <c r="AO22">
        <v>250</v>
      </c>
      <c r="AP22">
        <v>4570</v>
      </c>
      <c r="AQ22">
        <v>170</v>
      </c>
      <c r="AR22">
        <v>1327</v>
      </c>
      <c r="AS22">
        <v>71</v>
      </c>
      <c r="AT22">
        <v>1213</v>
      </c>
      <c r="AU22">
        <v>69</v>
      </c>
      <c r="AV22">
        <v>610</v>
      </c>
      <c r="AW22">
        <v>56</v>
      </c>
      <c r="AX22">
        <v>408</v>
      </c>
      <c r="AY22">
        <v>22</v>
      </c>
      <c r="AZ22">
        <v>250</v>
      </c>
      <c r="BA22">
        <v>18</v>
      </c>
      <c r="BB22">
        <v>2749</v>
      </c>
      <c r="BC22">
        <v>56</v>
      </c>
      <c r="BD22">
        <v>2215</v>
      </c>
      <c r="BE22">
        <v>66</v>
      </c>
      <c r="BF22">
        <v>5320</v>
      </c>
      <c r="BG22">
        <v>170</v>
      </c>
      <c r="BH22">
        <v>169</v>
      </c>
      <c r="BI22">
        <v>27</v>
      </c>
      <c r="BJ22">
        <v>2777</v>
      </c>
      <c r="BK22">
        <v>92</v>
      </c>
      <c r="BL22">
        <v>0</v>
      </c>
      <c r="BM22">
        <v>1</v>
      </c>
      <c r="BN22" s="2">
        <v>573000</v>
      </c>
      <c r="BO22" s="2">
        <v>12000</v>
      </c>
      <c r="BP22">
        <v>83</v>
      </c>
      <c r="BQ22">
        <v>27</v>
      </c>
      <c r="BR22" s="2">
        <v>822000</v>
      </c>
      <c r="BS22" s="2">
        <v>22000</v>
      </c>
      <c r="BT22">
        <v>676</v>
      </c>
      <c r="BU22">
        <v>21</v>
      </c>
      <c r="BV22">
        <v>272</v>
      </c>
      <c r="BW22">
        <v>9.6</v>
      </c>
      <c r="BX22">
        <v>551</v>
      </c>
      <c r="BY22">
        <v>12</v>
      </c>
      <c r="BZ22">
        <v>40.200000000000003</v>
      </c>
      <c r="CA22">
        <v>1.4</v>
      </c>
      <c r="CB22">
        <v>140.5</v>
      </c>
      <c r="CC22">
        <v>4.5</v>
      </c>
      <c r="CD22">
        <v>23.1</v>
      </c>
      <c r="CE22">
        <v>1.1000000000000001</v>
      </c>
      <c r="CF22">
        <v>132.5</v>
      </c>
      <c r="CG22">
        <v>5.5</v>
      </c>
      <c r="CH22">
        <v>71.099999999999994</v>
      </c>
      <c r="CI22">
        <v>2.8</v>
      </c>
      <c r="CJ22">
        <v>19.71</v>
      </c>
      <c r="CK22">
        <v>0.67</v>
      </c>
      <c r="CL22">
        <v>129</v>
      </c>
      <c r="CM22">
        <v>4.4000000000000004</v>
      </c>
      <c r="CN22">
        <v>21.36</v>
      </c>
      <c r="CO22">
        <v>0.65</v>
      </c>
      <c r="CP22">
        <v>130.5</v>
      </c>
      <c r="CQ22">
        <v>3.9</v>
      </c>
      <c r="CR22">
        <v>18.559999999999999</v>
      </c>
      <c r="CS22">
        <v>0.68</v>
      </c>
      <c r="CT22">
        <v>36.9</v>
      </c>
      <c r="CU22">
        <v>1.4</v>
      </c>
      <c r="CV22">
        <v>3.43</v>
      </c>
      <c r="CW22">
        <v>0.18</v>
      </c>
      <c r="CX22">
        <v>14.61</v>
      </c>
      <c r="CY22">
        <v>0.84</v>
      </c>
      <c r="CZ22">
        <v>1.57</v>
      </c>
      <c r="DA22">
        <v>0.14000000000000001</v>
      </c>
      <c r="DB22">
        <v>88</v>
      </c>
      <c r="DC22">
        <v>22</v>
      </c>
      <c r="DD22">
        <v>52.3</v>
      </c>
      <c r="DE22">
        <v>6.2</v>
      </c>
      <c r="DF22">
        <v>35.21</v>
      </c>
      <c r="DG22">
        <v>0.71</v>
      </c>
      <c r="DH22">
        <v>30.56</v>
      </c>
      <c r="DI22">
        <v>0.91</v>
      </c>
      <c r="DJ22">
        <v>32</v>
      </c>
      <c r="DK22">
        <v>1</v>
      </c>
      <c r="DL22">
        <v>0.50800000000000001</v>
      </c>
      <c r="DM22">
        <v>8.1000000000000003E-2</v>
      </c>
      <c r="DN22">
        <v>7.53</v>
      </c>
      <c r="DO22">
        <v>0.25</v>
      </c>
      <c r="DP22">
        <v>5.7403999999999997E-3</v>
      </c>
      <c r="DQ22">
        <v>8.1999999999999994E-6</v>
      </c>
      <c r="DR22">
        <v>9.2199999999999998E-6</v>
      </c>
      <c r="DS22">
        <v>1.9999999999999999E-7</v>
      </c>
      <c r="DT22" s="2">
        <v>162600</v>
      </c>
      <c r="DU22" s="2">
        <v>4400</v>
      </c>
      <c r="DV22" s="2">
        <v>3211000</v>
      </c>
      <c r="DW22" s="2">
        <v>90000</v>
      </c>
      <c r="DX22">
        <v>930</v>
      </c>
      <c r="DY22">
        <v>300</v>
      </c>
      <c r="DZ22" s="2">
        <v>79900</v>
      </c>
      <c r="EA22" s="2">
        <v>2400</v>
      </c>
      <c r="EB22">
        <v>10880</v>
      </c>
      <c r="EC22">
        <v>380</v>
      </c>
      <c r="ED22" s="2">
        <v>123600</v>
      </c>
      <c r="EE22" s="2">
        <v>2800</v>
      </c>
      <c r="EF22">
        <v>11170</v>
      </c>
      <c r="EG22">
        <v>400</v>
      </c>
      <c r="EH22" s="2">
        <v>36000</v>
      </c>
      <c r="EI22" s="2">
        <v>1200</v>
      </c>
      <c r="EJ22">
        <v>7750</v>
      </c>
      <c r="EK22">
        <v>370</v>
      </c>
      <c r="EL22">
        <v>7750</v>
      </c>
      <c r="EM22">
        <v>320</v>
      </c>
      <c r="EN22">
        <v>3540</v>
      </c>
      <c r="EO22">
        <v>140</v>
      </c>
      <c r="EP22">
        <v>3850</v>
      </c>
      <c r="EQ22">
        <v>130</v>
      </c>
      <c r="ER22">
        <v>7190</v>
      </c>
      <c r="ES22">
        <v>240</v>
      </c>
      <c r="ET22">
        <v>8350</v>
      </c>
      <c r="EU22">
        <v>250</v>
      </c>
      <c r="EV22">
        <v>11760</v>
      </c>
      <c r="EW22">
        <v>350</v>
      </c>
      <c r="EX22">
        <v>6890</v>
      </c>
      <c r="EY22">
        <v>250</v>
      </c>
      <c r="EZ22">
        <v>4570</v>
      </c>
      <c r="FA22">
        <v>170</v>
      </c>
      <c r="FB22">
        <v>1327</v>
      </c>
      <c r="FC22">
        <v>71</v>
      </c>
      <c r="FD22">
        <v>1213</v>
      </c>
      <c r="FE22">
        <v>69</v>
      </c>
      <c r="FF22">
        <v>610</v>
      </c>
      <c r="FG22">
        <v>56</v>
      </c>
      <c r="FH22">
        <v>149</v>
      </c>
      <c r="FI22">
        <v>18</v>
      </c>
      <c r="FJ22">
        <v>2746</v>
      </c>
      <c r="FK22">
        <v>56</v>
      </c>
      <c r="FL22">
        <v>2215</v>
      </c>
      <c r="FM22">
        <v>66</v>
      </c>
      <c r="FN22">
        <v>5320</v>
      </c>
      <c r="FO22">
        <v>170</v>
      </c>
      <c r="FP22">
        <v>169</v>
      </c>
      <c r="FQ22">
        <v>27</v>
      </c>
      <c r="FR22">
        <v>2777</v>
      </c>
      <c r="FS22">
        <v>92</v>
      </c>
      <c r="FT22">
        <v>-7.2089542999999997E-3</v>
      </c>
      <c r="FU22">
        <v>1.6000000000000001E-9</v>
      </c>
      <c r="FV22" t="s">
        <v>846</v>
      </c>
      <c r="FW22">
        <v>0</v>
      </c>
      <c r="FX22">
        <v>0.86429</v>
      </c>
      <c r="FY22">
        <v>1.8208</v>
      </c>
      <c r="FZ22">
        <v>638.46</v>
      </c>
      <c r="GA22">
        <v>0.34323999999999999</v>
      </c>
      <c r="GB22">
        <v>1.4095</v>
      </c>
      <c r="GC22">
        <v>0.313</v>
      </c>
      <c r="GD22">
        <v>9.7007999999999997E-2</v>
      </c>
      <c r="GE22">
        <v>8.7858000000000006E-2</v>
      </c>
      <c r="GF22">
        <v>6.7264000000000004E-2</v>
      </c>
      <c r="GG22">
        <v>0.38502999999999998</v>
      </c>
      <c r="GH22">
        <v>0.22641</v>
      </c>
      <c r="GI22">
        <v>8.3609000000000003E-2</v>
      </c>
      <c r="GJ22">
        <v>0.20222999999999999</v>
      </c>
      <c r="GK22">
        <v>2.086E-2</v>
      </c>
      <c r="GL22">
        <v>0.12506999999999999</v>
      </c>
      <c r="GM22">
        <v>2.1963E-2</v>
      </c>
      <c r="GN22">
        <v>6.5936999999999996E-2</v>
      </c>
      <c r="GO22">
        <v>0</v>
      </c>
      <c r="GP22">
        <v>0</v>
      </c>
      <c r="GQ22">
        <v>2.1024999999999999E-2</v>
      </c>
      <c r="GR22">
        <v>210.25</v>
      </c>
      <c r="GS22">
        <v>6.6079999999999997</v>
      </c>
      <c r="GT22">
        <v>0.11249000000000001</v>
      </c>
      <c r="GU22">
        <v>0.11677</v>
      </c>
      <c r="GV22">
        <v>0.12175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393</v>
      </c>
      <c r="B23" t="s">
        <v>842</v>
      </c>
      <c r="C23" t="s">
        <v>394</v>
      </c>
      <c r="D23" t="s">
        <v>844</v>
      </c>
      <c r="E23" s="1">
        <v>1462.4801504629629</v>
      </c>
      <c r="F23">
        <v>40.110999999999997</v>
      </c>
      <c r="G23" t="s">
        <v>395</v>
      </c>
      <c r="H23" s="2">
        <v>4400000</v>
      </c>
      <c r="I23" s="2">
        <v>110000</v>
      </c>
      <c r="J23" s="2">
        <v>3291000</v>
      </c>
      <c r="K23" s="2">
        <v>90000</v>
      </c>
      <c r="L23">
        <v>60630</v>
      </c>
      <c r="M23">
        <v>330</v>
      </c>
      <c r="N23" s="2">
        <v>165700</v>
      </c>
      <c r="O23" s="2">
        <v>4700</v>
      </c>
      <c r="P23">
        <v>176410</v>
      </c>
      <c r="Q23">
        <v>920</v>
      </c>
      <c r="R23" s="2">
        <v>150400</v>
      </c>
      <c r="S23" s="2">
        <v>3900</v>
      </c>
      <c r="T23">
        <v>18500</v>
      </c>
      <c r="U23">
        <v>660</v>
      </c>
      <c r="V23" s="2">
        <v>60600</v>
      </c>
      <c r="W23" s="2">
        <v>1800</v>
      </c>
      <c r="X23" s="2">
        <v>197300</v>
      </c>
      <c r="Y23" s="2">
        <v>6200</v>
      </c>
      <c r="Z23" s="2">
        <v>48600</v>
      </c>
      <c r="AA23" s="2">
        <v>1500</v>
      </c>
      <c r="AB23" s="2">
        <v>54800</v>
      </c>
      <c r="AC23" s="2">
        <v>1800</v>
      </c>
      <c r="AD23">
        <v>24290</v>
      </c>
      <c r="AE23">
        <v>820</v>
      </c>
      <c r="AF23">
        <v>28260</v>
      </c>
      <c r="AG23">
        <v>940</v>
      </c>
      <c r="AH23">
        <v>33700</v>
      </c>
      <c r="AI23">
        <v>960</v>
      </c>
      <c r="AJ23">
        <v>12320</v>
      </c>
      <c r="AK23">
        <v>430</v>
      </c>
      <c r="AL23">
        <v>4180</v>
      </c>
      <c r="AM23">
        <v>190</v>
      </c>
      <c r="AN23">
        <v>1224</v>
      </c>
      <c r="AO23">
        <v>74</v>
      </c>
      <c r="AP23">
        <v>549</v>
      </c>
      <c r="AQ23">
        <v>47</v>
      </c>
      <c r="AR23">
        <v>144</v>
      </c>
      <c r="AS23">
        <v>24</v>
      </c>
      <c r="AT23">
        <v>187</v>
      </c>
      <c r="AU23">
        <v>28</v>
      </c>
      <c r="AV23">
        <v>99</v>
      </c>
      <c r="AW23">
        <v>17</v>
      </c>
      <c r="AX23">
        <v>416</v>
      </c>
      <c r="AY23">
        <v>24</v>
      </c>
      <c r="AZ23">
        <v>824</v>
      </c>
      <c r="BA23">
        <v>44</v>
      </c>
      <c r="BB23">
        <v>13890</v>
      </c>
      <c r="BC23">
        <v>320</v>
      </c>
      <c r="BD23">
        <v>11650</v>
      </c>
      <c r="BE23">
        <v>240</v>
      </c>
      <c r="BF23">
        <v>28650</v>
      </c>
      <c r="BG23">
        <v>660</v>
      </c>
      <c r="BH23">
        <v>502</v>
      </c>
      <c r="BI23">
        <v>48</v>
      </c>
      <c r="BJ23">
        <v>8710</v>
      </c>
      <c r="BK23">
        <v>280</v>
      </c>
      <c r="BL23">
        <v>0</v>
      </c>
      <c r="BM23">
        <v>1</v>
      </c>
      <c r="BN23" s="2">
        <v>-2000000</v>
      </c>
      <c r="BO23" s="2">
        <v>2200000</v>
      </c>
      <c r="BP23">
        <v>22</v>
      </c>
      <c r="BQ23">
        <v>25</v>
      </c>
      <c r="BR23" s="2">
        <v>828000</v>
      </c>
      <c r="BS23" s="2">
        <v>24000</v>
      </c>
      <c r="BT23">
        <v>137.4</v>
      </c>
      <c r="BU23">
        <v>7.7</v>
      </c>
      <c r="BV23">
        <v>3187</v>
      </c>
      <c r="BW23">
        <v>98</v>
      </c>
      <c r="BX23">
        <v>82.3</v>
      </c>
      <c r="BY23">
        <v>2.9</v>
      </c>
      <c r="BZ23">
        <v>218</v>
      </c>
      <c r="CA23">
        <v>6.4</v>
      </c>
      <c r="CB23">
        <v>769</v>
      </c>
      <c r="CC23">
        <v>24</v>
      </c>
      <c r="CD23">
        <v>144.80000000000001</v>
      </c>
      <c r="CE23">
        <v>4.5</v>
      </c>
      <c r="CF23">
        <v>941</v>
      </c>
      <c r="CG23">
        <v>31</v>
      </c>
      <c r="CH23">
        <v>487</v>
      </c>
      <c r="CI23">
        <v>16</v>
      </c>
      <c r="CJ23">
        <v>144.69999999999999</v>
      </c>
      <c r="CK23">
        <v>4.8</v>
      </c>
      <c r="CL23">
        <v>605</v>
      </c>
      <c r="CM23">
        <v>17</v>
      </c>
      <c r="CN23">
        <v>31.5</v>
      </c>
      <c r="CO23">
        <v>1.1000000000000001</v>
      </c>
      <c r="CP23">
        <v>46.4</v>
      </c>
      <c r="CQ23">
        <v>2.1</v>
      </c>
      <c r="CR23">
        <v>3.3</v>
      </c>
      <c r="CS23">
        <v>0.2</v>
      </c>
      <c r="CT23">
        <v>4.43</v>
      </c>
      <c r="CU23">
        <v>0.38</v>
      </c>
      <c r="CV23">
        <v>0.372</v>
      </c>
      <c r="CW23">
        <v>6.2E-2</v>
      </c>
      <c r="CX23">
        <v>2.25</v>
      </c>
      <c r="CY23">
        <v>0.34</v>
      </c>
      <c r="CZ23">
        <v>0.254</v>
      </c>
      <c r="DA23">
        <v>4.2999999999999997E-2</v>
      </c>
      <c r="DB23">
        <v>95</v>
      </c>
      <c r="DC23">
        <v>24</v>
      </c>
      <c r="DD23">
        <v>276</v>
      </c>
      <c r="DE23">
        <v>17</v>
      </c>
      <c r="DF23">
        <v>178.1</v>
      </c>
      <c r="DG23">
        <v>4.0999999999999996</v>
      </c>
      <c r="DH23">
        <v>160.6</v>
      </c>
      <c r="DI23">
        <v>3.3</v>
      </c>
      <c r="DJ23">
        <v>172.1</v>
      </c>
      <c r="DK23">
        <v>4</v>
      </c>
      <c r="DL23">
        <v>1.51</v>
      </c>
      <c r="DM23">
        <v>0.15</v>
      </c>
      <c r="DN23">
        <v>23.62</v>
      </c>
      <c r="DO23">
        <v>0.76</v>
      </c>
      <c r="DP23">
        <v>5.5754000000000003E-3</v>
      </c>
      <c r="DQ23">
        <v>5.3000000000000001E-6</v>
      </c>
      <c r="DR23">
        <v>2.868E-5</v>
      </c>
      <c r="DS23">
        <v>4.0999999999999999E-7</v>
      </c>
      <c r="DT23" s="2">
        <v>163500</v>
      </c>
      <c r="DU23" s="2">
        <v>4700</v>
      </c>
      <c r="DV23" s="2">
        <v>3212000</v>
      </c>
      <c r="DW23" s="2">
        <v>90000</v>
      </c>
      <c r="DX23">
        <v>300</v>
      </c>
      <c r="DY23">
        <v>330</v>
      </c>
      <c r="DZ23">
        <v>16290</v>
      </c>
      <c r="EA23">
        <v>910</v>
      </c>
      <c r="EB23" s="2">
        <v>132000</v>
      </c>
      <c r="EC23" s="2">
        <v>3900</v>
      </c>
      <c r="ED23">
        <v>18500</v>
      </c>
      <c r="EE23">
        <v>660</v>
      </c>
      <c r="EF23" s="2">
        <v>60600</v>
      </c>
      <c r="EG23" s="2">
        <v>1800</v>
      </c>
      <c r="EH23" s="2">
        <v>197300</v>
      </c>
      <c r="EI23" s="2">
        <v>6200</v>
      </c>
      <c r="EJ23" s="2">
        <v>48600</v>
      </c>
      <c r="EK23" s="2">
        <v>1500</v>
      </c>
      <c r="EL23" s="2">
        <v>54800</v>
      </c>
      <c r="EM23" s="2">
        <v>1800</v>
      </c>
      <c r="EN23">
        <v>24290</v>
      </c>
      <c r="EO23">
        <v>820</v>
      </c>
      <c r="EP23">
        <v>28260</v>
      </c>
      <c r="EQ23">
        <v>940</v>
      </c>
      <c r="ER23">
        <v>33700</v>
      </c>
      <c r="ES23">
        <v>960</v>
      </c>
      <c r="ET23">
        <v>12320</v>
      </c>
      <c r="EU23">
        <v>430</v>
      </c>
      <c r="EV23">
        <v>4180</v>
      </c>
      <c r="EW23">
        <v>190</v>
      </c>
      <c r="EX23">
        <v>1224</v>
      </c>
      <c r="EY23">
        <v>74</v>
      </c>
      <c r="EZ23">
        <v>549</v>
      </c>
      <c r="FA23">
        <v>47</v>
      </c>
      <c r="FB23">
        <v>144</v>
      </c>
      <c r="FC23">
        <v>24</v>
      </c>
      <c r="FD23">
        <v>187</v>
      </c>
      <c r="FE23">
        <v>28</v>
      </c>
      <c r="FF23">
        <v>99</v>
      </c>
      <c r="FG23">
        <v>17</v>
      </c>
      <c r="FH23">
        <v>723</v>
      </c>
      <c r="FI23">
        <v>44</v>
      </c>
      <c r="FJ23">
        <v>13890</v>
      </c>
      <c r="FK23">
        <v>320</v>
      </c>
      <c r="FL23">
        <v>11650</v>
      </c>
      <c r="FM23">
        <v>240</v>
      </c>
      <c r="FN23">
        <v>28650</v>
      </c>
      <c r="FO23">
        <v>660</v>
      </c>
      <c r="FP23">
        <v>502</v>
      </c>
      <c r="FQ23">
        <v>48</v>
      </c>
      <c r="FR23">
        <v>8710</v>
      </c>
      <c r="FS23">
        <v>280</v>
      </c>
      <c r="FT23">
        <v>-7.2089142000000004E-3</v>
      </c>
      <c r="FU23">
        <v>1.6000000000000001E-9</v>
      </c>
      <c r="FV23" t="s">
        <v>846</v>
      </c>
      <c r="FW23">
        <v>0</v>
      </c>
      <c r="FX23">
        <v>1.1767000000000001</v>
      </c>
      <c r="FY23">
        <v>1.4249000000000001</v>
      </c>
      <c r="FZ23">
        <v>510.8</v>
      </c>
      <c r="GA23">
        <v>0.45421</v>
      </c>
      <c r="GB23">
        <v>1.5572999999999999</v>
      </c>
      <c r="GC23">
        <v>0.25053999999999998</v>
      </c>
      <c r="GD23">
        <v>0.10375</v>
      </c>
      <c r="GE23">
        <v>0.35164000000000001</v>
      </c>
      <c r="GF23">
        <v>0.13436999999999999</v>
      </c>
      <c r="GG23">
        <v>0.41515000000000002</v>
      </c>
      <c r="GH23">
        <v>0.3246</v>
      </c>
      <c r="GI23">
        <v>9.8488000000000006E-2</v>
      </c>
      <c r="GJ23">
        <v>0.31505</v>
      </c>
      <c r="GK23">
        <v>6.9879999999999998E-2</v>
      </c>
      <c r="GL23">
        <v>0</v>
      </c>
      <c r="GM23">
        <v>2.3644999999999999E-2</v>
      </c>
      <c r="GN23">
        <v>7.0916000000000007E-2</v>
      </c>
      <c r="GO23">
        <v>2.2710000000000001E-2</v>
      </c>
      <c r="GP23">
        <v>0.10563</v>
      </c>
      <c r="GQ23">
        <v>0</v>
      </c>
      <c r="GR23">
        <v>0</v>
      </c>
      <c r="GS23">
        <v>4.3981000000000003</v>
      </c>
      <c r="GT23">
        <v>8.0757999999999996E-2</v>
      </c>
      <c r="GU23">
        <v>0.12801999999999999</v>
      </c>
      <c r="GV23">
        <v>0.10543</v>
      </c>
      <c r="GW23">
        <v>0</v>
      </c>
      <c r="GX23">
        <v>9.7710000000000002E-3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396</v>
      </c>
      <c r="B24" t="s">
        <v>842</v>
      </c>
      <c r="C24" t="s">
        <v>397</v>
      </c>
      <c r="D24" t="s">
        <v>844</v>
      </c>
      <c r="E24" s="1">
        <v>1462.4809143518519</v>
      </c>
      <c r="F24">
        <v>39.85</v>
      </c>
      <c r="G24" t="s">
        <v>398</v>
      </c>
      <c r="H24" s="2">
        <v>5260000</v>
      </c>
      <c r="I24" s="2">
        <v>160000</v>
      </c>
      <c r="J24" s="2">
        <v>2901000</v>
      </c>
      <c r="K24" s="2">
        <v>93000</v>
      </c>
      <c r="L24">
        <v>60710</v>
      </c>
      <c r="M24">
        <v>290</v>
      </c>
      <c r="N24" s="2">
        <v>144700</v>
      </c>
      <c r="O24" s="2">
        <v>4400</v>
      </c>
      <c r="P24" s="2">
        <v>334900</v>
      </c>
      <c r="Q24" s="2">
        <v>5900</v>
      </c>
      <c r="R24">
        <v>22950</v>
      </c>
      <c r="S24">
        <v>290</v>
      </c>
      <c r="T24" s="2">
        <v>919000</v>
      </c>
      <c r="U24" s="2">
        <v>32000</v>
      </c>
      <c r="V24" s="2">
        <v>92200</v>
      </c>
      <c r="W24" s="2">
        <v>3000</v>
      </c>
      <c r="X24" s="2">
        <v>298000</v>
      </c>
      <c r="Y24" s="2">
        <v>11000</v>
      </c>
      <c r="Z24" s="2">
        <v>67400</v>
      </c>
      <c r="AA24" s="2">
        <v>2300</v>
      </c>
      <c r="AB24" s="2">
        <v>71100</v>
      </c>
      <c r="AC24" s="2">
        <v>2500</v>
      </c>
      <c r="AD24">
        <v>22640</v>
      </c>
      <c r="AE24">
        <v>740</v>
      </c>
      <c r="AF24">
        <v>4520</v>
      </c>
      <c r="AG24">
        <v>200</v>
      </c>
      <c r="AH24" s="2">
        <v>34600</v>
      </c>
      <c r="AI24" s="2">
        <v>1100</v>
      </c>
      <c r="AJ24" s="2">
        <v>40100</v>
      </c>
      <c r="AK24" s="2">
        <v>1400</v>
      </c>
      <c r="AL24" s="2">
        <v>63900</v>
      </c>
      <c r="AM24" s="2">
        <v>2200</v>
      </c>
      <c r="AN24" s="2">
        <v>53800</v>
      </c>
      <c r="AO24" s="2">
        <v>1800</v>
      </c>
      <c r="AP24" s="2">
        <v>51600</v>
      </c>
      <c r="AQ24" s="2">
        <v>1900</v>
      </c>
      <c r="AR24">
        <v>20910</v>
      </c>
      <c r="AS24">
        <v>820</v>
      </c>
      <c r="AT24">
        <v>28510</v>
      </c>
      <c r="AU24">
        <v>980</v>
      </c>
      <c r="AV24">
        <v>17740</v>
      </c>
      <c r="AW24">
        <v>640</v>
      </c>
      <c r="AX24">
        <v>425</v>
      </c>
      <c r="AY24">
        <v>24</v>
      </c>
      <c r="AZ24">
        <v>155</v>
      </c>
      <c r="BA24">
        <v>15</v>
      </c>
      <c r="BB24">
        <v>1883</v>
      </c>
      <c r="BC24">
        <v>70</v>
      </c>
      <c r="BD24">
        <v>552</v>
      </c>
      <c r="BE24">
        <v>33</v>
      </c>
      <c r="BF24">
        <v>1315</v>
      </c>
      <c r="BG24">
        <v>78</v>
      </c>
      <c r="BH24">
        <v>9010</v>
      </c>
      <c r="BI24">
        <v>360</v>
      </c>
      <c r="BJ24">
        <v>17070</v>
      </c>
      <c r="BK24">
        <v>620</v>
      </c>
      <c r="BL24">
        <v>9.5</v>
      </c>
      <c r="BM24">
        <v>3.4</v>
      </c>
      <c r="BN24" s="2">
        <v>-516000</v>
      </c>
      <c r="BO24" s="2">
        <v>34000</v>
      </c>
      <c r="BP24">
        <v>18</v>
      </c>
      <c r="BQ24">
        <v>21</v>
      </c>
      <c r="BR24" s="2">
        <v>722000</v>
      </c>
      <c r="BS24" s="2">
        <v>22000</v>
      </c>
      <c r="BT24">
        <v>1465</v>
      </c>
      <c r="BU24">
        <v>50</v>
      </c>
      <c r="BV24">
        <v>108.9</v>
      </c>
      <c r="BW24">
        <v>6.7</v>
      </c>
      <c r="BX24">
        <v>4080</v>
      </c>
      <c r="BY24">
        <v>140</v>
      </c>
      <c r="BZ24">
        <v>331</v>
      </c>
      <c r="CA24">
        <v>11</v>
      </c>
      <c r="CB24">
        <v>1161</v>
      </c>
      <c r="CC24">
        <v>41</v>
      </c>
      <c r="CD24">
        <v>200.4</v>
      </c>
      <c r="CE24">
        <v>7</v>
      </c>
      <c r="CF24">
        <v>1225</v>
      </c>
      <c r="CG24">
        <v>43</v>
      </c>
      <c r="CH24">
        <v>453</v>
      </c>
      <c r="CI24">
        <v>15</v>
      </c>
      <c r="CJ24">
        <v>23.2</v>
      </c>
      <c r="CK24">
        <v>1</v>
      </c>
      <c r="CL24">
        <v>622</v>
      </c>
      <c r="CM24">
        <v>20</v>
      </c>
      <c r="CN24">
        <v>102.5</v>
      </c>
      <c r="CO24">
        <v>3.5</v>
      </c>
      <c r="CP24">
        <v>708</v>
      </c>
      <c r="CQ24">
        <v>24</v>
      </c>
      <c r="CR24">
        <v>144.9</v>
      </c>
      <c r="CS24">
        <v>4.9000000000000004</v>
      </c>
      <c r="CT24">
        <v>417</v>
      </c>
      <c r="CU24">
        <v>15</v>
      </c>
      <c r="CV24">
        <v>54.1</v>
      </c>
      <c r="CW24">
        <v>2.1</v>
      </c>
      <c r="CX24">
        <v>343</v>
      </c>
      <c r="CY24">
        <v>12</v>
      </c>
      <c r="CZ24">
        <v>45.7</v>
      </c>
      <c r="DA24">
        <v>1.6</v>
      </c>
      <c r="DB24">
        <v>103</v>
      </c>
      <c r="DC24">
        <v>24</v>
      </c>
      <c r="DD24">
        <v>22.2</v>
      </c>
      <c r="DE24">
        <v>6.1</v>
      </c>
      <c r="DF24">
        <v>24.11</v>
      </c>
      <c r="DG24">
        <v>0.9</v>
      </c>
      <c r="DH24">
        <v>7.59</v>
      </c>
      <c r="DI24">
        <v>0.45</v>
      </c>
      <c r="DJ24">
        <v>7.9</v>
      </c>
      <c r="DK24">
        <v>0.47</v>
      </c>
      <c r="DL24">
        <v>27.1</v>
      </c>
      <c r="DM24">
        <v>1.1000000000000001</v>
      </c>
      <c r="DN24">
        <v>46.3</v>
      </c>
      <c r="DO24">
        <v>1.7</v>
      </c>
      <c r="DP24">
        <v>-7.2</v>
      </c>
      <c r="DQ24">
        <v>2.6</v>
      </c>
      <c r="DR24">
        <v>6.3499999999999999E-5</v>
      </c>
      <c r="DS24">
        <v>1.1000000000000001E-6</v>
      </c>
      <c r="DT24" s="2">
        <v>142400</v>
      </c>
      <c r="DU24" s="2">
        <v>4400</v>
      </c>
      <c r="DV24" s="2">
        <v>2821000</v>
      </c>
      <c r="DW24" s="2">
        <v>93000</v>
      </c>
      <c r="DX24">
        <v>260</v>
      </c>
      <c r="DY24">
        <v>290</v>
      </c>
      <c r="DZ24" s="2">
        <v>175000</v>
      </c>
      <c r="EA24" s="2">
        <v>5900</v>
      </c>
      <c r="EB24">
        <v>4650</v>
      </c>
      <c r="EC24">
        <v>290</v>
      </c>
      <c r="ED24" s="2">
        <v>919000</v>
      </c>
      <c r="EE24" s="2">
        <v>32000</v>
      </c>
      <c r="EF24" s="2">
        <v>92200</v>
      </c>
      <c r="EG24" s="2">
        <v>3000</v>
      </c>
      <c r="EH24" s="2">
        <v>298000</v>
      </c>
      <c r="EI24" s="2">
        <v>11000</v>
      </c>
      <c r="EJ24" s="2">
        <v>67400</v>
      </c>
      <c r="EK24" s="2">
        <v>2300</v>
      </c>
      <c r="EL24" s="2">
        <v>71100</v>
      </c>
      <c r="EM24" s="2">
        <v>2500</v>
      </c>
      <c r="EN24">
        <v>22640</v>
      </c>
      <c r="EO24">
        <v>740</v>
      </c>
      <c r="EP24">
        <v>4520</v>
      </c>
      <c r="EQ24">
        <v>200</v>
      </c>
      <c r="ER24" s="2">
        <v>34600</v>
      </c>
      <c r="ES24" s="2">
        <v>1100</v>
      </c>
      <c r="ET24" s="2">
        <v>40100</v>
      </c>
      <c r="EU24" s="2">
        <v>1400</v>
      </c>
      <c r="EV24" s="2">
        <v>63900</v>
      </c>
      <c r="EW24" s="2">
        <v>2200</v>
      </c>
      <c r="EX24" s="2">
        <v>53800</v>
      </c>
      <c r="EY24" s="2">
        <v>1800</v>
      </c>
      <c r="EZ24" s="2">
        <v>51600</v>
      </c>
      <c r="FA24" s="2">
        <v>1900</v>
      </c>
      <c r="FB24">
        <v>20910</v>
      </c>
      <c r="FC24">
        <v>820</v>
      </c>
      <c r="FD24">
        <v>28510</v>
      </c>
      <c r="FE24">
        <v>980</v>
      </c>
      <c r="FF24">
        <v>17740</v>
      </c>
      <c r="FG24">
        <v>640</v>
      </c>
      <c r="FH24">
        <v>53</v>
      </c>
      <c r="FI24">
        <v>15</v>
      </c>
      <c r="FJ24">
        <v>1880</v>
      </c>
      <c r="FK24">
        <v>70</v>
      </c>
      <c r="FL24">
        <v>551</v>
      </c>
      <c r="FM24">
        <v>33</v>
      </c>
      <c r="FN24">
        <v>1315</v>
      </c>
      <c r="FO24">
        <v>78</v>
      </c>
      <c r="FP24">
        <v>9010</v>
      </c>
      <c r="FQ24">
        <v>360</v>
      </c>
      <c r="FR24">
        <v>17070</v>
      </c>
      <c r="FS24">
        <v>620</v>
      </c>
      <c r="FT24">
        <v>9.5</v>
      </c>
      <c r="FU24">
        <v>3.4</v>
      </c>
      <c r="FV24" t="s">
        <v>846</v>
      </c>
      <c r="FW24">
        <v>0</v>
      </c>
      <c r="FX24">
        <v>1.3389</v>
      </c>
      <c r="FY24">
        <v>1.5647</v>
      </c>
      <c r="FZ24">
        <v>584.91999999999996</v>
      </c>
      <c r="GA24">
        <v>0.51919000000000004</v>
      </c>
      <c r="GB24">
        <v>1.7762</v>
      </c>
      <c r="GC24">
        <v>0.28610000000000002</v>
      </c>
      <c r="GD24">
        <v>0.1186</v>
      </c>
      <c r="GE24">
        <v>0.40221000000000001</v>
      </c>
      <c r="GF24">
        <v>0.15347</v>
      </c>
      <c r="GG24">
        <v>0.47645999999999999</v>
      </c>
      <c r="GH24">
        <v>0.37075000000000002</v>
      </c>
      <c r="GI24">
        <v>0.11257</v>
      </c>
      <c r="GJ24">
        <v>0.36035</v>
      </c>
      <c r="GK24">
        <v>7.9885999999999999E-2</v>
      </c>
      <c r="GL24">
        <v>0</v>
      </c>
      <c r="GM24">
        <v>2.7047999999999999E-2</v>
      </c>
      <c r="GN24">
        <v>8.1061999999999995E-2</v>
      </c>
      <c r="GO24">
        <v>2.5971000000000001E-2</v>
      </c>
      <c r="GP24">
        <v>0.12069000000000001</v>
      </c>
      <c r="GQ24">
        <v>0</v>
      </c>
      <c r="GR24">
        <v>0</v>
      </c>
      <c r="GS24">
        <v>5.2409999999999997</v>
      </c>
      <c r="GT24">
        <v>9.2373999999999998E-2</v>
      </c>
      <c r="GU24">
        <v>0.14626</v>
      </c>
      <c r="GV24">
        <v>0.1206</v>
      </c>
      <c r="GW24">
        <v>0</v>
      </c>
      <c r="GX24">
        <v>1.1173000000000001E-2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399</v>
      </c>
      <c r="B25" t="s">
        <v>842</v>
      </c>
      <c r="C25" t="s">
        <v>400</v>
      </c>
      <c r="D25" t="s">
        <v>844</v>
      </c>
      <c r="E25" s="1">
        <v>1462.481701388889</v>
      </c>
      <c r="F25">
        <v>37.244999999999997</v>
      </c>
      <c r="G25" t="s">
        <v>401</v>
      </c>
      <c r="H25" s="2">
        <v>4660000</v>
      </c>
      <c r="I25" s="2">
        <v>140000</v>
      </c>
      <c r="J25" s="2">
        <v>3350000</v>
      </c>
      <c r="K25" s="2">
        <v>110000</v>
      </c>
      <c r="L25">
        <v>60560</v>
      </c>
      <c r="M25">
        <v>300</v>
      </c>
      <c r="N25" s="2">
        <v>166300</v>
      </c>
      <c r="O25" s="2">
        <v>5100</v>
      </c>
      <c r="P25" s="2">
        <v>452000</v>
      </c>
      <c r="Q25" s="2">
        <v>11000</v>
      </c>
      <c r="R25" s="2">
        <v>60000</v>
      </c>
      <c r="S25" s="2">
        <v>1300</v>
      </c>
      <c r="T25" s="2">
        <v>280000</v>
      </c>
      <c r="U25" s="2">
        <v>10000</v>
      </c>
      <c r="V25">
        <v>19610</v>
      </c>
      <c r="W25">
        <v>710</v>
      </c>
      <c r="X25" s="2">
        <v>69000</v>
      </c>
      <c r="Y25" s="2">
        <v>2100</v>
      </c>
      <c r="Z25">
        <v>15730</v>
      </c>
      <c r="AA25">
        <v>580</v>
      </c>
      <c r="AB25">
        <v>17140</v>
      </c>
      <c r="AC25">
        <v>650</v>
      </c>
      <c r="AD25">
        <v>7400</v>
      </c>
      <c r="AE25">
        <v>270</v>
      </c>
      <c r="AF25">
        <v>8610</v>
      </c>
      <c r="AG25">
        <v>270</v>
      </c>
      <c r="AH25">
        <v>15350</v>
      </c>
      <c r="AI25">
        <v>540</v>
      </c>
      <c r="AJ25">
        <v>20260</v>
      </c>
      <c r="AK25">
        <v>650</v>
      </c>
      <c r="AL25">
        <v>27830</v>
      </c>
      <c r="AM25">
        <v>930</v>
      </c>
      <c r="AN25">
        <v>16190</v>
      </c>
      <c r="AO25">
        <v>600</v>
      </c>
      <c r="AP25">
        <v>9680</v>
      </c>
      <c r="AQ25">
        <v>390</v>
      </c>
      <c r="AR25">
        <v>2830</v>
      </c>
      <c r="AS25">
        <v>150</v>
      </c>
      <c r="AT25">
        <v>2730</v>
      </c>
      <c r="AU25">
        <v>140</v>
      </c>
      <c r="AV25">
        <v>1390</v>
      </c>
      <c r="AW25">
        <v>100</v>
      </c>
      <c r="AX25">
        <v>395</v>
      </c>
      <c r="AY25">
        <v>25</v>
      </c>
      <c r="AZ25">
        <v>548</v>
      </c>
      <c r="BA25">
        <v>31</v>
      </c>
      <c r="BB25">
        <v>8410</v>
      </c>
      <c r="BC25">
        <v>130</v>
      </c>
      <c r="BD25">
        <v>7120</v>
      </c>
      <c r="BE25">
        <v>190</v>
      </c>
      <c r="BF25">
        <v>17250</v>
      </c>
      <c r="BG25">
        <v>380</v>
      </c>
      <c r="BH25">
        <v>129</v>
      </c>
      <c r="BI25">
        <v>21</v>
      </c>
      <c r="BJ25">
        <v>3330</v>
      </c>
      <c r="BK25">
        <v>120</v>
      </c>
      <c r="BL25">
        <v>0</v>
      </c>
      <c r="BM25">
        <v>1</v>
      </c>
      <c r="BN25" s="2">
        <v>-300000</v>
      </c>
      <c r="BO25" s="2">
        <v>14000</v>
      </c>
      <c r="BP25">
        <v>42</v>
      </c>
      <c r="BQ25">
        <v>19</v>
      </c>
      <c r="BR25" s="2">
        <v>834000</v>
      </c>
      <c r="BS25" s="2">
        <v>26000</v>
      </c>
      <c r="BT25">
        <v>2437</v>
      </c>
      <c r="BU25">
        <v>90</v>
      </c>
      <c r="BV25">
        <v>955</v>
      </c>
      <c r="BW25">
        <v>30</v>
      </c>
      <c r="BX25">
        <v>1243</v>
      </c>
      <c r="BY25">
        <v>45</v>
      </c>
      <c r="BZ25">
        <v>70.5</v>
      </c>
      <c r="CA25">
        <v>2.6</v>
      </c>
      <c r="CB25">
        <v>269.3</v>
      </c>
      <c r="CC25">
        <v>8</v>
      </c>
      <c r="CD25">
        <v>46.7</v>
      </c>
      <c r="CE25">
        <v>1.7</v>
      </c>
      <c r="CF25">
        <v>297</v>
      </c>
      <c r="CG25">
        <v>11</v>
      </c>
      <c r="CH25">
        <v>148.1</v>
      </c>
      <c r="CI25">
        <v>5.4</v>
      </c>
      <c r="CJ25">
        <v>44.1</v>
      </c>
      <c r="CK25">
        <v>1.4</v>
      </c>
      <c r="CL25">
        <v>275.7</v>
      </c>
      <c r="CM25">
        <v>9.6999999999999993</v>
      </c>
      <c r="CN25">
        <v>51.7</v>
      </c>
      <c r="CO25">
        <v>1.7</v>
      </c>
      <c r="CP25">
        <v>308</v>
      </c>
      <c r="CQ25">
        <v>10</v>
      </c>
      <c r="CR25">
        <v>43.6</v>
      </c>
      <c r="CS25">
        <v>1.6</v>
      </c>
      <c r="CT25">
        <v>78.2</v>
      </c>
      <c r="CU25">
        <v>3.1</v>
      </c>
      <c r="CV25">
        <v>7.33</v>
      </c>
      <c r="CW25">
        <v>0.4</v>
      </c>
      <c r="CX25">
        <v>32.799999999999997</v>
      </c>
      <c r="CY25">
        <v>1.7</v>
      </c>
      <c r="CZ25">
        <v>3.57</v>
      </c>
      <c r="DA25">
        <v>0.26</v>
      </c>
      <c r="DB25">
        <v>67</v>
      </c>
      <c r="DC25">
        <v>25</v>
      </c>
      <c r="DD25">
        <v>201</v>
      </c>
      <c r="DE25">
        <v>14</v>
      </c>
      <c r="DF25">
        <v>107.9</v>
      </c>
      <c r="DG25">
        <v>1.7</v>
      </c>
      <c r="DH25">
        <v>97.9</v>
      </c>
      <c r="DI25">
        <v>2.6</v>
      </c>
      <c r="DJ25">
        <v>103.7</v>
      </c>
      <c r="DK25">
        <v>2.2999999999999998</v>
      </c>
      <c r="DL25">
        <v>0.38900000000000001</v>
      </c>
      <c r="DM25">
        <v>6.4000000000000001E-2</v>
      </c>
      <c r="DN25">
        <v>9.02</v>
      </c>
      <c r="DO25">
        <v>0.34</v>
      </c>
      <c r="DP25">
        <v>5.4406999999999997E-3</v>
      </c>
      <c r="DQ25">
        <v>2.4999999999999999E-7</v>
      </c>
      <c r="DR25">
        <v>1.0710000000000001E-5</v>
      </c>
      <c r="DS25">
        <v>2.2999999999999999E-7</v>
      </c>
      <c r="DT25" s="2">
        <v>164100</v>
      </c>
      <c r="DU25" s="2">
        <v>5100</v>
      </c>
      <c r="DV25" s="2">
        <v>3270000</v>
      </c>
      <c r="DW25" s="2">
        <v>110000</v>
      </c>
      <c r="DX25">
        <v>650</v>
      </c>
      <c r="DY25">
        <v>300</v>
      </c>
      <c r="DZ25" s="2">
        <v>293000</v>
      </c>
      <c r="EA25" s="2">
        <v>11000</v>
      </c>
      <c r="EB25" s="2">
        <v>41700</v>
      </c>
      <c r="EC25" s="2">
        <v>1300</v>
      </c>
      <c r="ED25" s="2">
        <v>280000</v>
      </c>
      <c r="EE25" s="2">
        <v>10000</v>
      </c>
      <c r="EF25">
        <v>19610</v>
      </c>
      <c r="EG25">
        <v>710</v>
      </c>
      <c r="EH25" s="2">
        <v>69000</v>
      </c>
      <c r="EI25" s="2">
        <v>2100</v>
      </c>
      <c r="EJ25">
        <v>15730</v>
      </c>
      <c r="EK25">
        <v>580</v>
      </c>
      <c r="EL25">
        <v>17140</v>
      </c>
      <c r="EM25">
        <v>650</v>
      </c>
      <c r="EN25">
        <v>7400</v>
      </c>
      <c r="EO25">
        <v>270</v>
      </c>
      <c r="EP25">
        <v>8610</v>
      </c>
      <c r="EQ25">
        <v>270</v>
      </c>
      <c r="ER25">
        <v>15350</v>
      </c>
      <c r="ES25">
        <v>540</v>
      </c>
      <c r="ET25">
        <v>20260</v>
      </c>
      <c r="EU25">
        <v>650</v>
      </c>
      <c r="EV25">
        <v>27830</v>
      </c>
      <c r="EW25">
        <v>930</v>
      </c>
      <c r="EX25">
        <v>16190</v>
      </c>
      <c r="EY25">
        <v>600</v>
      </c>
      <c r="EZ25">
        <v>9680</v>
      </c>
      <c r="FA25">
        <v>390</v>
      </c>
      <c r="FB25">
        <v>2830</v>
      </c>
      <c r="FC25">
        <v>150</v>
      </c>
      <c r="FD25">
        <v>2730</v>
      </c>
      <c r="FE25">
        <v>140</v>
      </c>
      <c r="FF25">
        <v>1390</v>
      </c>
      <c r="FG25">
        <v>100</v>
      </c>
      <c r="FH25">
        <v>447</v>
      </c>
      <c r="FI25">
        <v>31</v>
      </c>
      <c r="FJ25">
        <v>8410</v>
      </c>
      <c r="FK25">
        <v>130</v>
      </c>
      <c r="FL25">
        <v>7120</v>
      </c>
      <c r="FM25">
        <v>190</v>
      </c>
      <c r="FN25">
        <v>17250</v>
      </c>
      <c r="FO25">
        <v>380</v>
      </c>
      <c r="FP25">
        <v>129</v>
      </c>
      <c r="FQ25">
        <v>21</v>
      </c>
      <c r="FR25">
        <v>3330</v>
      </c>
      <c r="FS25">
        <v>120</v>
      </c>
      <c r="FT25">
        <v>-7.2088337999999998E-3</v>
      </c>
      <c r="FU25">
        <v>1.5E-9</v>
      </c>
      <c r="FV25" t="s">
        <v>846</v>
      </c>
      <c r="FW25">
        <v>0</v>
      </c>
      <c r="FX25">
        <v>1.1386000000000001</v>
      </c>
      <c r="FY25">
        <v>1.6154999999999999</v>
      </c>
      <c r="FZ25">
        <v>517.84</v>
      </c>
      <c r="GA25">
        <v>0.31367</v>
      </c>
      <c r="GB25">
        <v>1.5951</v>
      </c>
      <c r="GC25">
        <v>2.3694999999999999</v>
      </c>
      <c r="GD25">
        <v>0.40911999999999998</v>
      </c>
      <c r="GE25">
        <v>0.19076000000000001</v>
      </c>
      <c r="GF25">
        <v>0.15959000000000001</v>
      </c>
      <c r="GG25">
        <v>0.63232999999999995</v>
      </c>
      <c r="GH25">
        <v>0.56896000000000002</v>
      </c>
      <c r="GI25">
        <v>0</v>
      </c>
      <c r="GJ25">
        <v>0.60704999999999998</v>
      </c>
      <c r="GK25">
        <v>3.8249999999999999E-2</v>
      </c>
      <c r="GL25">
        <v>0.31158999999999998</v>
      </c>
      <c r="GM25">
        <v>8.8289999999999993E-2</v>
      </c>
      <c r="GN25">
        <v>0.22452</v>
      </c>
      <c r="GO25">
        <v>3.2552999999999999E-2</v>
      </c>
      <c r="GP25">
        <v>0.10978</v>
      </c>
      <c r="GQ25">
        <v>0</v>
      </c>
      <c r="GR25">
        <v>0</v>
      </c>
      <c r="GS25">
        <v>8.1561000000000003</v>
      </c>
      <c r="GT25">
        <v>6.3355999999999996E-2</v>
      </c>
      <c r="GU25">
        <v>9.9890999999999994E-2</v>
      </c>
      <c r="GV25">
        <v>0.1008</v>
      </c>
      <c r="GW25">
        <v>3.7845999999999998E-2</v>
      </c>
      <c r="GX25">
        <v>1.8998000000000001E-2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402</v>
      </c>
      <c r="B26" t="s">
        <v>842</v>
      </c>
      <c r="C26" t="s">
        <v>403</v>
      </c>
      <c r="D26" t="s">
        <v>844</v>
      </c>
      <c r="E26" s="1">
        <v>1462.4824305555555</v>
      </c>
      <c r="F26">
        <v>39.590000000000003</v>
      </c>
      <c r="G26" t="s">
        <v>404</v>
      </c>
      <c r="H26" s="2">
        <v>5020000</v>
      </c>
      <c r="I26" s="2">
        <v>150000</v>
      </c>
      <c r="J26" s="2">
        <v>3320000</v>
      </c>
      <c r="K26" s="2">
        <v>110000</v>
      </c>
      <c r="L26">
        <v>60350</v>
      </c>
      <c r="M26">
        <v>270</v>
      </c>
      <c r="N26" s="2">
        <v>162100</v>
      </c>
      <c r="O26" s="2">
        <v>5000</v>
      </c>
      <c r="P26" s="2">
        <v>332700</v>
      </c>
      <c r="Q26" s="2">
        <v>5400</v>
      </c>
      <c r="R26">
        <v>20240</v>
      </c>
      <c r="S26">
        <v>190</v>
      </c>
      <c r="T26" s="2">
        <v>727000</v>
      </c>
      <c r="U26" s="2">
        <v>22000</v>
      </c>
      <c r="V26">
        <v>19310</v>
      </c>
      <c r="W26">
        <v>590</v>
      </c>
      <c r="X26" s="2">
        <v>73000</v>
      </c>
      <c r="Y26" s="2">
        <v>1900</v>
      </c>
      <c r="Z26">
        <v>16640</v>
      </c>
      <c r="AA26">
        <v>620</v>
      </c>
      <c r="AB26">
        <v>18730</v>
      </c>
      <c r="AC26">
        <v>660</v>
      </c>
      <c r="AD26">
        <v>7750</v>
      </c>
      <c r="AE26">
        <v>230</v>
      </c>
      <c r="AF26">
        <v>1795</v>
      </c>
      <c r="AG26">
        <v>87</v>
      </c>
      <c r="AH26">
        <v>15090</v>
      </c>
      <c r="AI26">
        <v>420</v>
      </c>
      <c r="AJ26">
        <v>21350</v>
      </c>
      <c r="AK26">
        <v>600</v>
      </c>
      <c r="AL26" s="2">
        <v>40400</v>
      </c>
      <c r="AM26" s="2">
        <v>1100</v>
      </c>
      <c r="AN26" s="2">
        <v>39700</v>
      </c>
      <c r="AO26" s="2">
        <v>1100</v>
      </c>
      <c r="AP26" s="2">
        <v>45500</v>
      </c>
      <c r="AQ26" s="2">
        <v>1500</v>
      </c>
      <c r="AR26">
        <v>22090</v>
      </c>
      <c r="AS26">
        <v>800</v>
      </c>
      <c r="AT26" s="2">
        <v>32500</v>
      </c>
      <c r="AU26" s="2">
        <v>1300</v>
      </c>
      <c r="AV26">
        <v>23340</v>
      </c>
      <c r="AW26">
        <v>860</v>
      </c>
      <c r="AX26">
        <v>408</v>
      </c>
      <c r="AY26">
        <v>27</v>
      </c>
      <c r="AZ26">
        <v>156</v>
      </c>
      <c r="BA26">
        <v>18</v>
      </c>
      <c r="BB26">
        <v>1526</v>
      </c>
      <c r="BC26">
        <v>43</v>
      </c>
      <c r="BD26">
        <v>547</v>
      </c>
      <c r="BE26">
        <v>31</v>
      </c>
      <c r="BF26">
        <v>1173</v>
      </c>
      <c r="BG26">
        <v>79</v>
      </c>
      <c r="BH26">
        <v>4710</v>
      </c>
      <c r="BI26">
        <v>200</v>
      </c>
      <c r="BJ26">
        <v>21490</v>
      </c>
      <c r="BK26">
        <v>790</v>
      </c>
      <c r="BL26">
        <v>0</v>
      </c>
      <c r="BM26">
        <v>1</v>
      </c>
      <c r="BN26" s="2">
        <v>-207900</v>
      </c>
      <c r="BO26" s="2">
        <v>9100</v>
      </c>
      <c r="BP26">
        <v>43</v>
      </c>
      <c r="BQ26">
        <v>16</v>
      </c>
      <c r="BR26" s="2">
        <v>814000</v>
      </c>
      <c r="BS26" s="2">
        <v>25000</v>
      </c>
      <c r="BT26">
        <v>1441</v>
      </c>
      <c r="BU26">
        <v>45</v>
      </c>
      <c r="BV26">
        <v>45.9</v>
      </c>
      <c r="BW26">
        <v>4.3</v>
      </c>
      <c r="BX26">
        <v>3220</v>
      </c>
      <c r="BY26">
        <v>97</v>
      </c>
      <c r="BZ26">
        <v>69.5</v>
      </c>
      <c r="CA26">
        <v>2.1</v>
      </c>
      <c r="CB26">
        <v>285</v>
      </c>
      <c r="CC26">
        <v>7.3</v>
      </c>
      <c r="CD26">
        <v>49.4</v>
      </c>
      <c r="CE26">
        <v>1.8</v>
      </c>
      <c r="CF26">
        <v>325</v>
      </c>
      <c r="CG26">
        <v>11</v>
      </c>
      <c r="CH26">
        <v>155</v>
      </c>
      <c r="CI26">
        <v>4.7</v>
      </c>
      <c r="CJ26">
        <v>9.18</v>
      </c>
      <c r="CK26">
        <v>0.44</v>
      </c>
      <c r="CL26">
        <v>271.2</v>
      </c>
      <c r="CM26">
        <v>7.5</v>
      </c>
      <c r="CN26">
        <v>54.5</v>
      </c>
      <c r="CO26">
        <v>1.5</v>
      </c>
      <c r="CP26">
        <v>447</v>
      </c>
      <c r="CQ26">
        <v>13</v>
      </c>
      <c r="CR26">
        <v>107.2</v>
      </c>
      <c r="CS26">
        <v>3.1</v>
      </c>
      <c r="CT26">
        <v>367</v>
      </c>
      <c r="CU26">
        <v>12</v>
      </c>
      <c r="CV26">
        <v>57.2</v>
      </c>
      <c r="CW26">
        <v>2.1</v>
      </c>
      <c r="CX26">
        <v>390</v>
      </c>
      <c r="CY26">
        <v>16</v>
      </c>
      <c r="CZ26">
        <v>60</v>
      </c>
      <c r="DA26">
        <v>2.2000000000000002</v>
      </c>
      <c r="DB26">
        <v>73</v>
      </c>
      <c r="DC26">
        <v>27</v>
      </c>
      <c r="DD26">
        <v>26.8</v>
      </c>
      <c r="DE26">
        <v>8.6999999999999993</v>
      </c>
      <c r="DF26">
        <v>19.55</v>
      </c>
      <c r="DG26">
        <v>0.55000000000000004</v>
      </c>
      <c r="DH26">
        <v>7.51</v>
      </c>
      <c r="DI26">
        <v>0.42</v>
      </c>
      <c r="DJ26">
        <v>7.05</v>
      </c>
      <c r="DK26">
        <v>0.47</v>
      </c>
      <c r="DL26">
        <v>14.18</v>
      </c>
      <c r="DM26">
        <v>0.59</v>
      </c>
      <c r="DN26">
        <v>58.2</v>
      </c>
      <c r="DO26">
        <v>2.2000000000000002</v>
      </c>
      <c r="DP26">
        <v>5.4730999999999998E-3</v>
      </c>
      <c r="DQ26">
        <v>3.0000000000000001E-6</v>
      </c>
      <c r="DR26">
        <v>7.08E-5</v>
      </c>
      <c r="DS26">
        <v>9.9999999999999995E-7</v>
      </c>
      <c r="DT26" s="2">
        <v>159900</v>
      </c>
      <c r="DU26" s="2">
        <v>5000</v>
      </c>
      <c r="DV26" s="2">
        <v>3240000</v>
      </c>
      <c r="DW26" s="2">
        <v>110000</v>
      </c>
      <c r="DX26">
        <v>700</v>
      </c>
      <c r="DY26">
        <v>270</v>
      </c>
      <c r="DZ26" s="2">
        <v>174700</v>
      </c>
      <c r="EA26" s="2">
        <v>5400</v>
      </c>
      <c r="EB26">
        <v>2030</v>
      </c>
      <c r="EC26">
        <v>190</v>
      </c>
      <c r="ED26" s="2">
        <v>727000</v>
      </c>
      <c r="EE26" s="2">
        <v>22000</v>
      </c>
      <c r="EF26">
        <v>19310</v>
      </c>
      <c r="EG26">
        <v>590</v>
      </c>
      <c r="EH26" s="2">
        <v>73000</v>
      </c>
      <c r="EI26" s="2">
        <v>1900</v>
      </c>
      <c r="EJ26">
        <v>16640</v>
      </c>
      <c r="EK26">
        <v>620</v>
      </c>
      <c r="EL26">
        <v>18730</v>
      </c>
      <c r="EM26">
        <v>660</v>
      </c>
      <c r="EN26">
        <v>7750</v>
      </c>
      <c r="EO26">
        <v>230</v>
      </c>
      <c r="EP26">
        <v>1795</v>
      </c>
      <c r="EQ26">
        <v>87</v>
      </c>
      <c r="ER26">
        <v>15090</v>
      </c>
      <c r="ES26">
        <v>420</v>
      </c>
      <c r="ET26">
        <v>21350</v>
      </c>
      <c r="EU26">
        <v>600</v>
      </c>
      <c r="EV26" s="2">
        <v>40400</v>
      </c>
      <c r="EW26" s="2">
        <v>1100</v>
      </c>
      <c r="EX26" s="2">
        <v>39700</v>
      </c>
      <c r="EY26" s="2">
        <v>1100</v>
      </c>
      <c r="EZ26" s="2">
        <v>45500</v>
      </c>
      <c r="FA26" s="2">
        <v>1500</v>
      </c>
      <c r="FB26">
        <v>22090</v>
      </c>
      <c r="FC26">
        <v>800</v>
      </c>
      <c r="FD26" s="2">
        <v>32500</v>
      </c>
      <c r="FE26" s="2">
        <v>1300</v>
      </c>
      <c r="FF26">
        <v>23340</v>
      </c>
      <c r="FG26">
        <v>860</v>
      </c>
      <c r="FH26">
        <v>56</v>
      </c>
      <c r="FI26">
        <v>18</v>
      </c>
      <c r="FJ26">
        <v>1523</v>
      </c>
      <c r="FK26">
        <v>43</v>
      </c>
      <c r="FL26">
        <v>547</v>
      </c>
      <c r="FM26">
        <v>31</v>
      </c>
      <c r="FN26">
        <v>1173</v>
      </c>
      <c r="FO26">
        <v>79</v>
      </c>
      <c r="FP26">
        <v>4710</v>
      </c>
      <c r="FQ26">
        <v>200</v>
      </c>
      <c r="FR26">
        <v>21490</v>
      </c>
      <c r="FS26">
        <v>790</v>
      </c>
      <c r="FT26">
        <v>-7.2087940999999997E-3</v>
      </c>
      <c r="FU26">
        <v>1.8E-9</v>
      </c>
      <c r="FV26" t="s">
        <v>846</v>
      </c>
      <c r="FW26">
        <v>0</v>
      </c>
      <c r="FX26">
        <v>2.9618000000000002</v>
      </c>
      <c r="FY26">
        <v>1.516</v>
      </c>
      <c r="FZ26">
        <v>393.19</v>
      </c>
      <c r="GA26">
        <v>0.52339999999999998</v>
      </c>
      <c r="GB26">
        <v>1.6012</v>
      </c>
      <c r="GC26">
        <v>0.17363000000000001</v>
      </c>
      <c r="GD26">
        <v>0</v>
      </c>
      <c r="GE26">
        <v>0.1908</v>
      </c>
      <c r="GF26">
        <v>9.8905999999999994E-2</v>
      </c>
      <c r="GG26">
        <v>0.42441000000000001</v>
      </c>
      <c r="GH26">
        <v>0</v>
      </c>
      <c r="GI26">
        <v>0.125</v>
      </c>
      <c r="GJ26">
        <v>0</v>
      </c>
      <c r="GK26">
        <v>0</v>
      </c>
      <c r="GL26">
        <v>0.31114999999999998</v>
      </c>
      <c r="GM26">
        <v>0</v>
      </c>
      <c r="GN26">
        <v>0</v>
      </c>
      <c r="GO26">
        <v>3.1635000000000003E-2</v>
      </c>
      <c r="GP26">
        <v>0</v>
      </c>
      <c r="GQ26">
        <v>0</v>
      </c>
      <c r="GR26">
        <v>0</v>
      </c>
      <c r="GS26">
        <v>8.4504999999999999</v>
      </c>
      <c r="GT26">
        <v>7.2040999999999994E-2</v>
      </c>
      <c r="GU26">
        <v>0.15445999999999999</v>
      </c>
      <c r="GV26">
        <v>0.11781999999999999</v>
      </c>
      <c r="GW26">
        <v>0</v>
      </c>
      <c r="GX26">
        <v>1.1279000000000001E-2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405</v>
      </c>
      <c r="B27" t="s">
        <v>842</v>
      </c>
      <c r="C27" t="s">
        <v>406</v>
      </c>
      <c r="D27" t="s">
        <v>844</v>
      </c>
      <c r="E27" s="1">
        <v>1462.4831712962964</v>
      </c>
      <c r="F27">
        <v>41.152000000000001</v>
      </c>
      <c r="G27" t="s">
        <v>407</v>
      </c>
      <c r="H27" s="2">
        <v>5850000</v>
      </c>
      <c r="I27" s="2">
        <v>200000</v>
      </c>
      <c r="J27" s="2">
        <v>3280000</v>
      </c>
      <c r="K27" s="2">
        <v>120000</v>
      </c>
      <c r="L27">
        <v>61420</v>
      </c>
      <c r="M27">
        <v>310</v>
      </c>
      <c r="N27" s="2">
        <v>160400</v>
      </c>
      <c r="O27" s="2">
        <v>4900</v>
      </c>
      <c r="P27" s="2">
        <v>553000</v>
      </c>
      <c r="Q27" s="2">
        <v>13000</v>
      </c>
      <c r="R27">
        <v>41570</v>
      </c>
      <c r="S27">
        <v>790</v>
      </c>
      <c r="T27" s="2">
        <v>243600</v>
      </c>
      <c r="U27" s="2">
        <v>9100</v>
      </c>
      <c r="V27" s="2">
        <v>249000</v>
      </c>
      <c r="W27" s="2">
        <v>11000</v>
      </c>
      <c r="X27" s="2">
        <v>777000</v>
      </c>
      <c r="Y27" s="2">
        <v>34000</v>
      </c>
      <c r="Z27" s="2">
        <v>152000</v>
      </c>
      <c r="AA27" s="2">
        <v>6600</v>
      </c>
      <c r="AB27" s="2">
        <v>132900</v>
      </c>
      <c r="AC27" s="2">
        <v>5500</v>
      </c>
      <c r="AD27" s="2">
        <v>26300</v>
      </c>
      <c r="AE27" s="2">
        <v>1100</v>
      </c>
      <c r="AF27">
        <v>15050</v>
      </c>
      <c r="AG27">
        <v>600</v>
      </c>
      <c r="AH27">
        <v>22130</v>
      </c>
      <c r="AI27">
        <v>780</v>
      </c>
      <c r="AJ27">
        <v>18480</v>
      </c>
      <c r="AK27">
        <v>740</v>
      </c>
      <c r="AL27">
        <v>23320</v>
      </c>
      <c r="AM27">
        <v>910</v>
      </c>
      <c r="AN27">
        <v>15780</v>
      </c>
      <c r="AO27">
        <v>650</v>
      </c>
      <c r="AP27">
        <v>12420</v>
      </c>
      <c r="AQ27">
        <v>440</v>
      </c>
      <c r="AR27">
        <v>4310</v>
      </c>
      <c r="AS27">
        <v>200</v>
      </c>
      <c r="AT27">
        <v>4900</v>
      </c>
      <c r="AU27">
        <v>210</v>
      </c>
      <c r="AV27">
        <v>2780</v>
      </c>
      <c r="AW27">
        <v>150</v>
      </c>
      <c r="AX27">
        <v>533</v>
      </c>
      <c r="AY27">
        <v>30</v>
      </c>
      <c r="AZ27">
        <v>180</v>
      </c>
      <c r="BA27">
        <v>16</v>
      </c>
      <c r="BB27">
        <v>740</v>
      </c>
      <c r="BC27">
        <v>33</v>
      </c>
      <c r="BD27">
        <v>473</v>
      </c>
      <c r="BE27">
        <v>29</v>
      </c>
      <c r="BF27">
        <v>1439</v>
      </c>
      <c r="BG27">
        <v>73</v>
      </c>
      <c r="BH27">
        <v>14080</v>
      </c>
      <c r="BI27">
        <v>790</v>
      </c>
      <c r="BJ27">
        <v>5140</v>
      </c>
      <c r="BK27">
        <v>230</v>
      </c>
      <c r="BL27">
        <v>15.1</v>
      </c>
      <c r="BM27">
        <v>4.8</v>
      </c>
      <c r="BN27" s="2">
        <v>-162100</v>
      </c>
      <c r="BO27" s="2">
        <v>7000</v>
      </c>
      <c r="BP27">
        <v>88</v>
      </c>
      <c r="BQ27">
        <v>18</v>
      </c>
      <c r="BR27" s="2">
        <v>807000</v>
      </c>
      <c r="BS27" s="2">
        <v>25000</v>
      </c>
      <c r="BT27">
        <v>3240</v>
      </c>
      <c r="BU27">
        <v>100</v>
      </c>
      <c r="BV27">
        <v>524</v>
      </c>
      <c r="BW27">
        <v>18</v>
      </c>
      <c r="BX27">
        <v>1078</v>
      </c>
      <c r="BY27">
        <v>40</v>
      </c>
      <c r="BZ27">
        <v>898</v>
      </c>
      <c r="CA27">
        <v>39</v>
      </c>
      <c r="CB27">
        <v>3030</v>
      </c>
      <c r="CC27">
        <v>130</v>
      </c>
      <c r="CD27">
        <v>451</v>
      </c>
      <c r="CE27">
        <v>20</v>
      </c>
      <c r="CF27">
        <v>2318</v>
      </c>
      <c r="CG27">
        <v>95</v>
      </c>
      <c r="CH27">
        <v>526</v>
      </c>
      <c r="CI27">
        <v>23</v>
      </c>
      <c r="CJ27">
        <v>76.900000000000006</v>
      </c>
      <c r="CK27">
        <v>3.1</v>
      </c>
      <c r="CL27">
        <v>398</v>
      </c>
      <c r="CM27">
        <v>14</v>
      </c>
      <c r="CN27">
        <v>47.2</v>
      </c>
      <c r="CO27">
        <v>1.9</v>
      </c>
      <c r="CP27">
        <v>258</v>
      </c>
      <c r="CQ27">
        <v>10</v>
      </c>
      <c r="CR27">
        <v>42.6</v>
      </c>
      <c r="CS27">
        <v>1.8</v>
      </c>
      <c r="CT27">
        <v>100.2</v>
      </c>
      <c r="CU27">
        <v>3.6</v>
      </c>
      <c r="CV27">
        <v>11.15</v>
      </c>
      <c r="CW27">
        <v>0.51</v>
      </c>
      <c r="CX27">
        <v>58.8</v>
      </c>
      <c r="CY27">
        <v>2.6</v>
      </c>
      <c r="CZ27">
        <v>7.13</v>
      </c>
      <c r="DA27">
        <v>0.38</v>
      </c>
      <c r="DB27">
        <v>188</v>
      </c>
      <c r="DC27">
        <v>30</v>
      </c>
      <c r="DD27">
        <v>40.9</v>
      </c>
      <c r="DE27">
        <v>7.9</v>
      </c>
      <c r="DF27">
        <v>9.4700000000000006</v>
      </c>
      <c r="DG27">
        <v>0.42</v>
      </c>
      <c r="DH27">
        <v>6.49</v>
      </c>
      <c r="DI27">
        <v>0.39</v>
      </c>
      <c r="DJ27">
        <v>8.65</v>
      </c>
      <c r="DK27">
        <v>0.44</v>
      </c>
      <c r="DL27">
        <v>42.4</v>
      </c>
      <c r="DM27">
        <v>2.4</v>
      </c>
      <c r="DN27">
        <v>13.93</v>
      </c>
      <c r="DO27">
        <v>0.63</v>
      </c>
      <c r="DP27">
        <v>-11.7</v>
      </c>
      <c r="DQ27">
        <v>3.7</v>
      </c>
      <c r="DR27">
        <v>1.7229999999999999E-5</v>
      </c>
      <c r="DS27">
        <v>3.8000000000000001E-7</v>
      </c>
      <c r="DT27" s="2">
        <v>158200</v>
      </c>
      <c r="DU27" s="2">
        <v>4900</v>
      </c>
      <c r="DV27" s="2">
        <v>3200000</v>
      </c>
      <c r="DW27" s="2">
        <v>120000</v>
      </c>
      <c r="DX27">
        <v>1510</v>
      </c>
      <c r="DY27">
        <v>310</v>
      </c>
      <c r="DZ27" s="2">
        <v>396000</v>
      </c>
      <c r="EA27" s="2">
        <v>13000</v>
      </c>
      <c r="EB27">
        <v>23450</v>
      </c>
      <c r="EC27">
        <v>780</v>
      </c>
      <c r="ED27" s="2">
        <v>243600</v>
      </c>
      <c r="EE27" s="2">
        <v>9100</v>
      </c>
      <c r="EF27" s="2">
        <v>249000</v>
      </c>
      <c r="EG27" s="2">
        <v>11000</v>
      </c>
      <c r="EH27" s="2">
        <v>777000</v>
      </c>
      <c r="EI27" s="2">
        <v>34000</v>
      </c>
      <c r="EJ27" s="2">
        <v>152000</v>
      </c>
      <c r="EK27" s="2">
        <v>6600</v>
      </c>
      <c r="EL27" s="2">
        <v>132900</v>
      </c>
      <c r="EM27" s="2">
        <v>5500</v>
      </c>
      <c r="EN27" s="2">
        <v>26300</v>
      </c>
      <c r="EO27" s="2">
        <v>1100</v>
      </c>
      <c r="EP27">
        <v>15050</v>
      </c>
      <c r="EQ27">
        <v>600</v>
      </c>
      <c r="ER27">
        <v>22130</v>
      </c>
      <c r="ES27">
        <v>780</v>
      </c>
      <c r="ET27">
        <v>18480</v>
      </c>
      <c r="EU27">
        <v>740</v>
      </c>
      <c r="EV27">
        <v>23320</v>
      </c>
      <c r="EW27">
        <v>910</v>
      </c>
      <c r="EX27">
        <v>15780</v>
      </c>
      <c r="EY27">
        <v>650</v>
      </c>
      <c r="EZ27">
        <v>12420</v>
      </c>
      <c r="FA27">
        <v>440</v>
      </c>
      <c r="FB27">
        <v>4310</v>
      </c>
      <c r="FC27">
        <v>200</v>
      </c>
      <c r="FD27">
        <v>4900</v>
      </c>
      <c r="FE27">
        <v>210</v>
      </c>
      <c r="FF27">
        <v>2780</v>
      </c>
      <c r="FG27">
        <v>150</v>
      </c>
      <c r="FH27">
        <v>80</v>
      </c>
      <c r="FI27">
        <v>16</v>
      </c>
      <c r="FJ27">
        <v>738</v>
      </c>
      <c r="FK27">
        <v>33</v>
      </c>
      <c r="FL27">
        <v>472</v>
      </c>
      <c r="FM27">
        <v>29</v>
      </c>
      <c r="FN27">
        <v>1439</v>
      </c>
      <c r="FO27">
        <v>73</v>
      </c>
      <c r="FP27">
        <v>14080</v>
      </c>
      <c r="FQ27">
        <v>790</v>
      </c>
      <c r="FR27">
        <v>5140</v>
      </c>
      <c r="FS27">
        <v>230</v>
      </c>
      <c r="FT27">
        <v>15.1</v>
      </c>
      <c r="FU27">
        <v>4.8</v>
      </c>
      <c r="FV27" t="s">
        <v>846</v>
      </c>
      <c r="FW27">
        <v>0</v>
      </c>
      <c r="FX27">
        <v>1.0377000000000001</v>
      </c>
      <c r="FY27">
        <v>1.3204</v>
      </c>
      <c r="FZ27">
        <v>396.17</v>
      </c>
      <c r="GA27">
        <v>0.47517999999999999</v>
      </c>
      <c r="GB27">
        <v>1.5275000000000001</v>
      </c>
      <c r="GC27">
        <v>1.2412000000000001</v>
      </c>
      <c r="GD27">
        <v>0</v>
      </c>
      <c r="GE27">
        <v>0.20297000000000001</v>
      </c>
      <c r="GF27">
        <v>4.5469000000000002E-2</v>
      </c>
      <c r="GG27">
        <v>0.53420000000000001</v>
      </c>
      <c r="GH27">
        <v>0.38267000000000001</v>
      </c>
      <c r="GI27">
        <v>0</v>
      </c>
      <c r="GJ27">
        <v>0.34431</v>
      </c>
      <c r="GK27">
        <v>7.2137999999999994E-2</v>
      </c>
      <c r="GL27">
        <v>0.43669000000000002</v>
      </c>
      <c r="GM27">
        <v>6.3445000000000001E-2</v>
      </c>
      <c r="GN27">
        <v>0.19711999999999999</v>
      </c>
      <c r="GO27">
        <v>8.0389000000000002E-2</v>
      </c>
      <c r="GP27">
        <v>0.21723999999999999</v>
      </c>
      <c r="GQ27">
        <v>6.3502000000000003E-2</v>
      </c>
      <c r="GR27">
        <v>635.02</v>
      </c>
      <c r="GS27">
        <v>5.2769000000000004</v>
      </c>
      <c r="GT27">
        <v>5.3218000000000001E-2</v>
      </c>
      <c r="GU27">
        <v>0.12917000000000001</v>
      </c>
      <c r="GV27">
        <v>0.10969</v>
      </c>
      <c r="GW27">
        <v>4.3114E-2</v>
      </c>
      <c r="GX27">
        <v>3.5125999999999998E-2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408</v>
      </c>
      <c r="B28" t="s">
        <v>842</v>
      </c>
      <c r="C28" t="s">
        <v>409</v>
      </c>
      <c r="D28" t="s">
        <v>844</v>
      </c>
      <c r="E28" s="1">
        <v>1462.4839351851851</v>
      </c>
      <c r="F28">
        <v>39.590000000000003</v>
      </c>
      <c r="G28" t="s">
        <v>410</v>
      </c>
      <c r="H28" s="2">
        <v>5600000</v>
      </c>
      <c r="I28" s="2">
        <v>160000</v>
      </c>
      <c r="J28" s="2">
        <v>3460000</v>
      </c>
      <c r="K28" s="2">
        <v>110000</v>
      </c>
      <c r="L28">
        <v>59990</v>
      </c>
      <c r="M28">
        <v>280</v>
      </c>
      <c r="N28" s="2">
        <v>172100</v>
      </c>
      <c r="O28" s="2">
        <v>5300</v>
      </c>
      <c r="P28" s="2">
        <v>364100</v>
      </c>
      <c r="Q28" s="2">
        <v>6700</v>
      </c>
      <c r="R28" s="2">
        <v>297900</v>
      </c>
      <c r="S28" s="2">
        <v>8400</v>
      </c>
      <c r="T28" s="2">
        <v>111100</v>
      </c>
      <c r="U28" s="2">
        <v>3800</v>
      </c>
      <c r="V28" s="2">
        <v>139600</v>
      </c>
      <c r="W28" s="2">
        <v>4300</v>
      </c>
      <c r="X28" s="2">
        <v>457000</v>
      </c>
      <c r="Y28" s="2">
        <v>15000</v>
      </c>
      <c r="Z28" s="2">
        <v>105200</v>
      </c>
      <c r="AA28" s="2">
        <v>3400</v>
      </c>
      <c r="AB28" s="2">
        <v>111800</v>
      </c>
      <c r="AC28" s="2">
        <v>3600</v>
      </c>
      <c r="AD28" s="2">
        <v>42100</v>
      </c>
      <c r="AE28" s="2">
        <v>1200</v>
      </c>
      <c r="AF28" s="2">
        <v>36800</v>
      </c>
      <c r="AG28" s="2">
        <v>1100</v>
      </c>
      <c r="AH28" s="2">
        <v>45800</v>
      </c>
      <c r="AI28" s="2">
        <v>1400</v>
      </c>
      <c r="AJ28">
        <v>25420</v>
      </c>
      <c r="AK28">
        <v>830</v>
      </c>
      <c r="AL28">
        <v>17540</v>
      </c>
      <c r="AM28">
        <v>620</v>
      </c>
      <c r="AN28">
        <v>6280</v>
      </c>
      <c r="AO28">
        <v>270</v>
      </c>
      <c r="AP28">
        <v>3150</v>
      </c>
      <c r="AQ28">
        <v>150</v>
      </c>
      <c r="AR28">
        <v>807</v>
      </c>
      <c r="AS28">
        <v>61</v>
      </c>
      <c r="AT28">
        <v>856</v>
      </c>
      <c r="AU28">
        <v>69</v>
      </c>
      <c r="AV28">
        <v>396</v>
      </c>
      <c r="AW28">
        <v>38</v>
      </c>
      <c r="AX28">
        <v>538</v>
      </c>
      <c r="AY28">
        <v>28</v>
      </c>
      <c r="AZ28">
        <v>1692</v>
      </c>
      <c r="BA28">
        <v>61</v>
      </c>
      <c r="BB28">
        <v>28660</v>
      </c>
      <c r="BC28">
        <v>530</v>
      </c>
      <c r="BD28">
        <v>23760</v>
      </c>
      <c r="BE28">
        <v>490</v>
      </c>
      <c r="BF28" s="2">
        <v>57900</v>
      </c>
      <c r="BG28" s="2">
        <v>1200</v>
      </c>
      <c r="BH28">
        <v>1312</v>
      </c>
      <c r="BI28">
        <v>72</v>
      </c>
      <c r="BJ28">
        <v>18460</v>
      </c>
      <c r="BK28">
        <v>560</v>
      </c>
      <c r="BL28">
        <v>0</v>
      </c>
      <c r="BM28">
        <v>1</v>
      </c>
      <c r="BN28" s="2">
        <v>-144800</v>
      </c>
      <c r="BO28" s="2">
        <v>5200</v>
      </c>
      <c r="BP28">
        <v>2</v>
      </c>
      <c r="BQ28">
        <v>16</v>
      </c>
      <c r="BR28" s="2">
        <v>868000</v>
      </c>
      <c r="BS28" s="2">
        <v>27000</v>
      </c>
      <c r="BT28">
        <v>1688</v>
      </c>
      <c r="BU28">
        <v>54</v>
      </c>
      <c r="BV28">
        <v>6260</v>
      </c>
      <c r="BW28">
        <v>190</v>
      </c>
      <c r="BX28">
        <v>492</v>
      </c>
      <c r="BY28">
        <v>17</v>
      </c>
      <c r="BZ28">
        <v>505</v>
      </c>
      <c r="CA28">
        <v>16</v>
      </c>
      <c r="CB28">
        <v>1785</v>
      </c>
      <c r="CC28">
        <v>57</v>
      </c>
      <c r="CD28">
        <v>312</v>
      </c>
      <c r="CE28">
        <v>10</v>
      </c>
      <c r="CF28">
        <v>1959</v>
      </c>
      <c r="CG28">
        <v>63</v>
      </c>
      <c r="CH28">
        <v>841</v>
      </c>
      <c r="CI28">
        <v>25</v>
      </c>
      <c r="CJ28">
        <v>187.9</v>
      </c>
      <c r="CK28">
        <v>5.4</v>
      </c>
      <c r="CL28">
        <v>824</v>
      </c>
      <c r="CM28">
        <v>26</v>
      </c>
      <c r="CN28">
        <v>65</v>
      </c>
      <c r="CO28">
        <v>2.1</v>
      </c>
      <c r="CP28">
        <v>194.1</v>
      </c>
      <c r="CQ28">
        <v>6.9</v>
      </c>
      <c r="CR28">
        <v>16.97</v>
      </c>
      <c r="CS28">
        <v>0.72</v>
      </c>
      <c r="CT28">
        <v>25.4</v>
      </c>
      <c r="CU28">
        <v>1.2</v>
      </c>
      <c r="CV28">
        <v>2.09</v>
      </c>
      <c r="CW28">
        <v>0.16</v>
      </c>
      <c r="CX28">
        <v>10.27</v>
      </c>
      <c r="CY28">
        <v>0.83</v>
      </c>
      <c r="CZ28">
        <v>1.0169999999999999</v>
      </c>
      <c r="DA28">
        <v>9.7000000000000003E-2</v>
      </c>
      <c r="DB28">
        <v>181</v>
      </c>
      <c r="DC28">
        <v>28</v>
      </c>
      <c r="DD28">
        <v>836</v>
      </c>
      <c r="DE28">
        <v>32</v>
      </c>
      <c r="DF28">
        <v>368.1</v>
      </c>
      <c r="DG28">
        <v>6.9</v>
      </c>
      <c r="DH28">
        <v>326.10000000000002</v>
      </c>
      <c r="DI28">
        <v>6.7</v>
      </c>
      <c r="DJ28">
        <v>348.6</v>
      </c>
      <c r="DK28">
        <v>7.3</v>
      </c>
      <c r="DL28">
        <v>3.94</v>
      </c>
      <c r="DM28">
        <v>0.22</v>
      </c>
      <c r="DN28">
        <v>50</v>
      </c>
      <c r="DO28">
        <v>1.5</v>
      </c>
      <c r="DP28">
        <v>5.7780000000000001E-3</v>
      </c>
      <c r="DQ28">
        <v>1.0000000000000001E-5</v>
      </c>
      <c r="DR28">
        <v>5.7510000000000003E-5</v>
      </c>
      <c r="DS28">
        <v>7.0999999999999998E-7</v>
      </c>
      <c r="DT28" s="2">
        <v>169900</v>
      </c>
      <c r="DU28" s="2">
        <v>5300</v>
      </c>
      <c r="DV28" s="2">
        <v>3380000</v>
      </c>
      <c r="DW28" s="2">
        <v>110000</v>
      </c>
      <c r="DX28">
        <v>40</v>
      </c>
      <c r="DY28">
        <v>280</v>
      </c>
      <c r="DZ28" s="2">
        <v>207800</v>
      </c>
      <c r="EA28" s="2">
        <v>6600</v>
      </c>
      <c r="EB28" s="2">
        <v>279900</v>
      </c>
      <c r="EC28" s="2">
        <v>8400</v>
      </c>
      <c r="ED28" s="2">
        <v>111100</v>
      </c>
      <c r="EE28" s="2">
        <v>3800</v>
      </c>
      <c r="EF28" s="2">
        <v>139600</v>
      </c>
      <c r="EG28" s="2">
        <v>4300</v>
      </c>
      <c r="EH28" s="2">
        <v>457000</v>
      </c>
      <c r="EI28" s="2">
        <v>15000</v>
      </c>
      <c r="EJ28" s="2">
        <v>105200</v>
      </c>
      <c r="EK28" s="2">
        <v>3400</v>
      </c>
      <c r="EL28" s="2">
        <v>111800</v>
      </c>
      <c r="EM28" s="2">
        <v>3600</v>
      </c>
      <c r="EN28" s="2">
        <v>42100</v>
      </c>
      <c r="EO28" s="2">
        <v>1200</v>
      </c>
      <c r="EP28" s="2">
        <v>36800</v>
      </c>
      <c r="EQ28" s="2">
        <v>1100</v>
      </c>
      <c r="ER28" s="2">
        <v>45800</v>
      </c>
      <c r="ES28" s="2">
        <v>1400</v>
      </c>
      <c r="ET28">
        <v>25420</v>
      </c>
      <c r="EU28">
        <v>830</v>
      </c>
      <c r="EV28">
        <v>17540</v>
      </c>
      <c r="EW28">
        <v>620</v>
      </c>
      <c r="EX28">
        <v>6280</v>
      </c>
      <c r="EY28">
        <v>270</v>
      </c>
      <c r="EZ28">
        <v>3150</v>
      </c>
      <c r="FA28">
        <v>150</v>
      </c>
      <c r="FB28">
        <v>807</v>
      </c>
      <c r="FC28">
        <v>61</v>
      </c>
      <c r="FD28">
        <v>856</v>
      </c>
      <c r="FE28">
        <v>69</v>
      </c>
      <c r="FF28">
        <v>396</v>
      </c>
      <c r="FG28">
        <v>38</v>
      </c>
      <c r="FH28">
        <v>1594</v>
      </c>
      <c r="FI28">
        <v>61</v>
      </c>
      <c r="FJ28">
        <v>28660</v>
      </c>
      <c r="FK28">
        <v>530</v>
      </c>
      <c r="FL28">
        <v>23760</v>
      </c>
      <c r="FM28">
        <v>490</v>
      </c>
      <c r="FN28" s="2">
        <v>57900</v>
      </c>
      <c r="FO28" s="2">
        <v>1200</v>
      </c>
      <c r="FP28">
        <v>1312</v>
      </c>
      <c r="FQ28">
        <v>72</v>
      </c>
      <c r="FR28">
        <v>18460</v>
      </c>
      <c r="FS28">
        <v>560</v>
      </c>
      <c r="FT28">
        <v>-7.2087139999999997E-3</v>
      </c>
      <c r="FU28">
        <v>1.6000000000000001E-9</v>
      </c>
      <c r="FV28" t="s">
        <v>846</v>
      </c>
      <c r="FW28">
        <v>0</v>
      </c>
      <c r="FX28">
        <v>1.7385999999999999</v>
      </c>
      <c r="FY28">
        <v>1.6279999999999999</v>
      </c>
      <c r="FZ28">
        <v>481.46</v>
      </c>
      <c r="GA28">
        <v>0.33939000000000002</v>
      </c>
      <c r="GB28">
        <v>0.83557999999999999</v>
      </c>
      <c r="GC28">
        <v>0.36008000000000001</v>
      </c>
      <c r="GD28">
        <v>0.36266999999999999</v>
      </c>
      <c r="GE28">
        <v>1.5909</v>
      </c>
      <c r="GF28">
        <v>0.10722</v>
      </c>
      <c r="GG28">
        <v>1.3793</v>
      </c>
      <c r="GH28">
        <v>0.25316</v>
      </c>
      <c r="GI28">
        <v>9.2413999999999996E-2</v>
      </c>
      <c r="GJ28">
        <v>0.29731000000000002</v>
      </c>
      <c r="GK28">
        <v>4.6186999999999999E-2</v>
      </c>
      <c r="GL28">
        <v>0.18654000000000001</v>
      </c>
      <c r="GM28">
        <v>4.1919999999999999E-2</v>
      </c>
      <c r="GN28">
        <v>8.5569999999999993E-2</v>
      </c>
      <c r="GO28">
        <v>1.9887999999999999E-2</v>
      </c>
      <c r="GP28">
        <v>9.2078999999999994E-2</v>
      </c>
      <c r="GQ28">
        <v>2.7224999999999999E-2</v>
      </c>
      <c r="GR28">
        <v>272.25</v>
      </c>
      <c r="GS28">
        <v>7.7934000000000001</v>
      </c>
      <c r="GT28">
        <v>6.9001999999999994E-2</v>
      </c>
      <c r="GU28">
        <v>0.11294999999999999</v>
      </c>
      <c r="GV28">
        <v>7.6273999999999995E-2</v>
      </c>
      <c r="GW28">
        <v>0</v>
      </c>
      <c r="GX28">
        <v>1.0513E-2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411</v>
      </c>
      <c r="B29" t="s">
        <v>842</v>
      </c>
      <c r="C29" t="s">
        <v>412</v>
      </c>
      <c r="D29" t="s">
        <v>844</v>
      </c>
      <c r="E29" s="1">
        <v>1462.4846990740741</v>
      </c>
      <c r="F29">
        <v>39.590000000000003</v>
      </c>
      <c r="G29" t="s">
        <v>413</v>
      </c>
      <c r="H29" s="2">
        <v>5770000</v>
      </c>
      <c r="I29" s="2">
        <v>170000</v>
      </c>
      <c r="J29" s="2">
        <v>3310000</v>
      </c>
      <c r="K29" s="2">
        <v>110000</v>
      </c>
      <c r="L29">
        <v>59680</v>
      </c>
      <c r="M29">
        <v>300</v>
      </c>
      <c r="N29" s="2">
        <v>166400</v>
      </c>
      <c r="O29" s="2">
        <v>5000</v>
      </c>
      <c r="P29" s="2">
        <v>535000</v>
      </c>
      <c r="Q29" s="2">
        <v>12000</v>
      </c>
      <c r="R29">
        <v>24450</v>
      </c>
      <c r="S29">
        <v>280</v>
      </c>
      <c r="T29" s="2">
        <v>1185000</v>
      </c>
      <c r="U29" s="2">
        <v>39000</v>
      </c>
      <c r="V29" s="2">
        <v>27800</v>
      </c>
      <c r="W29" s="2">
        <v>1100</v>
      </c>
      <c r="X29" s="2">
        <v>81500</v>
      </c>
      <c r="Y29" s="2">
        <v>2800</v>
      </c>
      <c r="Z29">
        <v>18350</v>
      </c>
      <c r="AA29">
        <v>760</v>
      </c>
      <c r="AB29">
        <v>18600</v>
      </c>
      <c r="AC29">
        <v>710</v>
      </c>
      <c r="AD29">
        <v>8550</v>
      </c>
      <c r="AE29">
        <v>320</v>
      </c>
      <c r="AF29">
        <v>4350</v>
      </c>
      <c r="AG29">
        <v>190</v>
      </c>
      <c r="AH29">
        <v>19880</v>
      </c>
      <c r="AI29">
        <v>670</v>
      </c>
      <c r="AJ29">
        <v>32860</v>
      </c>
      <c r="AK29">
        <v>950</v>
      </c>
      <c r="AL29" s="2">
        <v>71600</v>
      </c>
      <c r="AM29" s="2">
        <v>2000</v>
      </c>
      <c r="AN29" s="2">
        <v>67300</v>
      </c>
      <c r="AO29" s="2">
        <v>1900</v>
      </c>
      <c r="AP29" s="2">
        <v>64200</v>
      </c>
      <c r="AQ29" s="2">
        <v>2100</v>
      </c>
      <c r="AR29">
        <v>24610</v>
      </c>
      <c r="AS29">
        <v>820</v>
      </c>
      <c r="AT29">
        <v>27260</v>
      </c>
      <c r="AU29">
        <v>880</v>
      </c>
      <c r="AV29">
        <v>15080</v>
      </c>
      <c r="AW29">
        <v>490</v>
      </c>
      <c r="AX29">
        <v>546</v>
      </c>
      <c r="AY29">
        <v>29</v>
      </c>
      <c r="AZ29">
        <v>204</v>
      </c>
      <c r="BA29">
        <v>19</v>
      </c>
      <c r="BB29">
        <v>1157</v>
      </c>
      <c r="BC29">
        <v>39</v>
      </c>
      <c r="BD29">
        <v>634</v>
      </c>
      <c r="BE29">
        <v>34</v>
      </c>
      <c r="BF29">
        <v>1579</v>
      </c>
      <c r="BG29">
        <v>95</v>
      </c>
      <c r="BH29">
        <v>5900</v>
      </c>
      <c r="BI29">
        <v>250</v>
      </c>
      <c r="BJ29">
        <v>9480</v>
      </c>
      <c r="BK29">
        <v>310</v>
      </c>
      <c r="BL29">
        <v>7.5</v>
      </c>
      <c r="BM29">
        <v>3.1</v>
      </c>
      <c r="BN29" s="2">
        <v>-123600</v>
      </c>
      <c r="BO29" s="2">
        <v>4600</v>
      </c>
      <c r="BP29">
        <v>-19</v>
      </c>
      <c r="BQ29">
        <v>17</v>
      </c>
      <c r="BR29" s="2">
        <v>841000</v>
      </c>
      <c r="BS29" s="2">
        <v>25000</v>
      </c>
      <c r="BT29">
        <v>3055</v>
      </c>
      <c r="BU29">
        <v>95</v>
      </c>
      <c r="BV29">
        <v>146.4</v>
      </c>
      <c r="BW29">
        <v>6.2</v>
      </c>
      <c r="BX29">
        <v>5240</v>
      </c>
      <c r="BY29">
        <v>170</v>
      </c>
      <c r="BZ29">
        <v>100.8</v>
      </c>
      <c r="CA29">
        <v>4</v>
      </c>
      <c r="CB29">
        <v>319</v>
      </c>
      <c r="CC29">
        <v>11</v>
      </c>
      <c r="CD29">
        <v>54.4</v>
      </c>
      <c r="CE29">
        <v>2.2999999999999998</v>
      </c>
      <c r="CF29">
        <v>327</v>
      </c>
      <c r="CG29">
        <v>12</v>
      </c>
      <c r="CH29">
        <v>170.6</v>
      </c>
      <c r="CI29">
        <v>6.3</v>
      </c>
      <c r="CJ29">
        <v>22.25</v>
      </c>
      <c r="CK29">
        <v>0.96</v>
      </c>
      <c r="CL29">
        <v>358</v>
      </c>
      <c r="CM29">
        <v>12</v>
      </c>
      <c r="CN29">
        <v>84</v>
      </c>
      <c r="CO29">
        <v>2.4</v>
      </c>
      <c r="CP29">
        <v>792</v>
      </c>
      <c r="CQ29">
        <v>22</v>
      </c>
      <c r="CR29">
        <v>182</v>
      </c>
      <c r="CS29">
        <v>5.0999999999999996</v>
      </c>
      <c r="CT29">
        <v>518</v>
      </c>
      <c r="CU29">
        <v>17</v>
      </c>
      <c r="CV29">
        <v>63.8</v>
      </c>
      <c r="CW29">
        <v>2.1</v>
      </c>
      <c r="CX29">
        <v>327</v>
      </c>
      <c r="CY29">
        <v>10</v>
      </c>
      <c r="CZ29">
        <v>38.700000000000003</v>
      </c>
      <c r="DA29">
        <v>1.3</v>
      </c>
      <c r="DB29">
        <v>176</v>
      </c>
      <c r="DC29">
        <v>29</v>
      </c>
      <c r="DD29">
        <v>57.1</v>
      </c>
      <c r="DE29">
        <v>9.9</v>
      </c>
      <c r="DF29">
        <v>14.84</v>
      </c>
      <c r="DG29">
        <v>0.5</v>
      </c>
      <c r="DH29">
        <v>8.69</v>
      </c>
      <c r="DI29">
        <v>0.47</v>
      </c>
      <c r="DJ29">
        <v>9.51</v>
      </c>
      <c r="DK29">
        <v>0.56999999999999995</v>
      </c>
      <c r="DL29">
        <v>17.760000000000002</v>
      </c>
      <c r="DM29">
        <v>0.75</v>
      </c>
      <c r="DN29">
        <v>25.68</v>
      </c>
      <c r="DO29">
        <v>0.85</v>
      </c>
      <c r="DP29">
        <v>-6.3</v>
      </c>
      <c r="DQ29">
        <v>2.7</v>
      </c>
      <c r="DR29">
        <v>3.0409999999999999E-5</v>
      </c>
      <c r="DS29">
        <v>4.0999999999999999E-7</v>
      </c>
      <c r="DT29" s="2">
        <v>164200</v>
      </c>
      <c r="DU29" s="2">
        <v>5000</v>
      </c>
      <c r="DV29" s="2">
        <v>3230000</v>
      </c>
      <c r="DW29" s="2">
        <v>110000</v>
      </c>
      <c r="DX29">
        <v>-330</v>
      </c>
      <c r="DY29">
        <v>300</v>
      </c>
      <c r="DZ29" s="2">
        <v>379000</v>
      </c>
      <c r="EA29" s="2">
        <v>12000</v>
      </c>
      <c r="EB29">
        <v>6500</v>
      </c>
      <c r="EC29">
        <v>280</v>
      </c>
      <c r="ED29" s="2">
        <v>1185000</v>
      </c>
      <c r="EE29" s="2">
        <v>39000</v>
      </c>
      <c r="EF29" s="2">
        <v>27800</v>
      </c>
      <c r="EG29" s="2">
        <v>1100</v>
      </c>
      <c r="EH29" s="2">
        <v>81500</v>
      </c>
      <c r="EI29" s="2">
        <v>2800</v>
      </c>
      <c r="EJ29">
        <v>18350</v>
      </c>
      <c r="EK29">
        <v>760</v>
      </c>
      <c r="EL29">
        <v>18600</v>
      </c>
      <c r="EM29">
        <v>710</v>
      </c>
      <c r="EN29">
        <v>8550</v>
      </c>
      <c r="EO29">
        <v>320</v>
      </c>
      <c r="EP29">
        <v>4350</v>
      </c>
      <c r="EQ29">
        <v>190</v>
      </c>
      <c r="ER29">
        <v>19880</v>
      </c>
      <c r="ES29">
        <v>670</v>
      </c>
      <c r="ET29">
        <v>32860</v>
      </c>
      <c r="EU29">
        <v>950</v>
      </c>
      <c r="EV29" s="2">
        <v>71600</v>
      </c>
      <c r="EW29" s="2">
        <v>2000</v>
      </c>
      <c r="EX29" s="2">
        <v>67300</v>
      </c>
      <c r="EY29" s="2">
        <v>1900</v>
      </c>
      <c r="EZ29" s="2">
        <v>64200</v>
      </c>
      <c r="FA29" s="2">
        <v>2100</v>
      </c>
      <c r="FB29">
        <v>24610</v>
      </c>
      <c r="FC29">
        <v>820</v>
      </c>
      <c r="FD29">
        <v>27260</v>
      </c>
      <c r="FE29">
        <v>880</v>
      </c>
      <c r="FF29">
        <v>15080</v>
      </c>
      <c r="FG29">
        <v>490</v>
      </c>
      <c r="FH29">
        <v>108</v>
      </c>
      <c r="FI29">
        <v>19</v>
      </c>
      <c r="FJ29">
        <v>1155</v>
      </c>
      <c r="FK29">
        <v>39</v>
      </c>
      <c r="FL29">
        <v>633</v>
      </c>
      <c r="FM29">
        <v>34</v>
      </c>
      <c r="FN29">
        <v>1579</v>
      </c>
      <c r="FO29">
        <v>95</v>
      </c>
      <c r="FP29">
        <v>5900</v>
      </c>
      <c r="FQ29">
        <v>250</v>
      </c>
      <c r="FR29">
        <v>9480</v>
      </c>
      <c r="FS29">
        <v>310</v>
      </c>
      <c r="FT29">
        <v>7.5</v>
      </c>
      <c r="FU29">
        <v>3.1</v>
      </c>
      <c r="FV29" t="s">
        <v>846</v>
      </c>
      <c r="FW29">
        <v>0</v>
      </c>
      <c r="FX29">
        <v>1.7253000000000001</v>
      </c>
      <c r="FY29">
        <v>1.2648999999999999</v>
      </c>
      <c r="FZ29">
        <v>497.09</v>
      </c>
      <c r="GA29">
        <v>0.42858000000000002</v>
      </c>
      <c r="GB29">
        <v>1.6625000000000001</v>
      </c>
      <c r="GC29">
        <v>0.19656000000000001</v>
      </c>
      <c r="GD29">
        <v>0</v>
      </c>
      <c r="GE29">
        <v>0.61772000000000005</v>
      </c>
      <c r="GF29">
        <v>0.15726999999999999</v>
      </c>
      <c r="GG29">
        <v>0.31746000000000002</v>
      </c>
      <c r="GH29">
        <v>0.42176000000000002</v>
      </c>
      <c r="GI29">
        <v>0.15124000000000001</v>
      </c>
      <c r="GJ29">
        <v>0.41532000000000002</v>
      </c>
      <c r="GK29">
        <v>5.3991999999999998E-2</v>
      </c>
      <c r="GL29">
        <v>0</v>
      </c>
      <c r="GM29">
        <v>3.9968999999999998E-2</v>
      </c>
      <c r="GN29">
        <v>7.2842000000000004E-2</v>
      </c>
      <c r="GO29">
        <v>0</v>
      </c>
      <c r="GP29">
        <v>0.10827000000000001</v>
      </c>
      <c r="GQ29">
        <v>2.3165000000000002E-2</v>
      </c>
      <c r="GR29">
        <v>231.65</v>
      </c>
      <c r="GS29">
        <v>8.2949000000000002</v>
      </c>
      <c r="GT29">
        <v>0.1323</v>
      </c>
      <c r="GU29">
        <v>0.16819999999999999</v>
      </c>
      <c r="GV29">
        <v>9.9752999999999994E-2</v>
      </c>
      <c r="GW29">
        <v>2.7153E-2</v>
      </c>
      <c r="GX29">
        <v>2.7335999999999999E-2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414</v>
      </c>
      <c r="B30" t="s">
        <v>842</v>
      </c>
      <c r="C30" t="s">
        <v>415</v>
      </c>
      <c r="D30" t="s">
        <v>844</v>
      </c>
      <c r="E30" s="1">
        <v>1462.4854398148148</v>
      </c>
      <c r="F30">
        <v>41.152000000000001</v>
      </c>
      <c r="G30" t="s">
        <v>416</v>
      </c>
      <c r="H30" s="2">
        <v>4460000</v>
      </c>
      <c r="I30" s="2">
        <v>150000</v>
      </c>
      <c r="J30" s="2">
        <v>3080000</v>
      </c>
      <c r="K30" s="2">
        <v>130000</v>
      </c>
      <c r="L30">
        <v>60200</v>
      </c>
      <c r="M30">
        <v>280</v>
      </c>
      <c r="N30" s="2">
        <v>146900</v>
      </c>
      <c r="O30" s="2">
        <v>4600</v>
      </c>
      <c r="P30" s="2">
        <v>261600</v>
      </c>
      <c r="Q30" s="2">
        <v>4000</v>
      </c>
      <c r="R30">
        <v>40240</v>
      </c>
      <c r="S30">
        <v>770</v>
      </c>
      <c r="T30" s="2">
        <v>71600</v>
      </c>
      <c r="U30" s="2">
        <v>2700</v>
      </c>
      <c r="V30" s="2">
        <v>143300</v>
      </c>
      <c r="W30" s="2">
        <v>6000</v>
      </c>
      <c r="X30" s="2">
        <v>429000</v>
      </c>
      <c r="Y30" s="2">
        <v>20000</v>
      </c>
      <c r="Z30" s="2">
        <v>77200</v>
      </c>
      <c r="AA30" s="2">
        <v>3500</v>
      </c>
      <c r="AB30" s="2">
        <v>58800</v>
      </c>
      <c r="AC30" s="2">
        <v>2500</v>
      </c>
      <c r="AD30">
        <v>8660</v>
      </c>
      <c r="AE30">
        <v>330</v>
      </c>
      <c r="AF30">
        <v>3780</v>
      </c>
      <c r="AG30">
        <v>160</v>
      </c>
      <c r="AH30">
        <v>7100</v>
      </c>
      <c r="AI30">
        <v>240</v>
      </c>
      <c r="AJ30">
        <v>5270</v>
      </c>
      <c r="AK30">
        <v>200</v>
      </c>
      <c r="AL30">
        <v>6460</v>
      </c>
      <c r="AM30">
        <v>270</v>
      </c>
      <c r="AN30">
        <v>4710</v>
      </c>
      <c r="AO30">
        <v>160</v>
      </c>
      <c r="AP30">
        <v>4000</v>
      </c>
      <c r="AQ30">
        <v>170</v>
      </c>
      <c r="AR30">
        <v>1499</v>
      </c>
      <c r="AS30">
        <v>92</v>
      </c>
      <c r="AT30">
        <v>1780</v>
      </c>
      <c r="AU30">
        <v>100</v>
      </c>
      <c r="AV30">
        <v>1272</v>
      </c>
      <c r="AW30">
        <v>79</v>
      </c>
      <c r="AX30">
        <v>466</v>
      </c>
      <c r="AY30">
        <v>26</v>
      </c>
      <c r="AZ30">
        <v>145</v>
      </c>
      <c r="BA30">
        <v>16</v>
      </c>
      <c r="BB30">
        <v>1443</v>
      </c>
      <c r="BC30">
        <v>45</v>
      </c>
      <c r="BD30">
        <v>301</v>
      </c>
      <c r="BE30">
        <v>21</v>
      </c>
      <c r="BF30">
        <v>878</v>
      </c>
      <c r="BG30">
        <v>60</v>
      </c>
      <c r="BH30">
        <v>8320</v>
      </c>
      <c r="BI30">
        <v>290</v>
      </c>
      <c r="BJ30">
        <v>16920</v>
      </c>
      <c r="BK30">
        <v>410</v>
      </c>
      <c r="BL30">
        <v>9.9</v>
      </c>
      <c r="BM30">
        <v>3.3</v>
      </c>
      <c r="BN30" s="2">
        <v>-107000</v>
      </c>
      <c r="BO30" s="2">
        <v>4700</v>
      </c>
      <c r="BP30">
        <v>33</v>
      </c>
      <c r="BQ30">
        <v>17</v>
      </c>
      <c r="BR30" s="2">
        <v>743000</v>
      </c>
      <c r="BS30" s="2">
        <v>23000</v>
      </c>
      <c r="BT30">
        <v>851</v>
      </c>
      <c r="BU30">
        <v>32</v>
      </c>
      <c r="BV30">
        <v>515</v>
      </c>
      <c r="BW30">
        <v>17</v>
      </c>
      <c r="BX30">
        <v>317</v>
      </c>
      <c r="BY30">
        <v>12</v>
      </c>
      <c r="BZ30">
        <v>523</v>
      </c>
      <c r="CA30">
        <v>22</v>
      </c>
      <c r="CB30">
        <v>1682</v>
      </c>
      <c r="CC30">
        <v>78</v>
      </c>
      <c r="CD30">
        <v>229</v>
      </c>
      <c r="CE30">
        <v>10</v>
      </c>
      <c r="CF30">
        <v>1039</v>
      </c>
      <c r="CG30">
        <v>45</v>
      </c>
      <c r="CH30">
        <v>172.9</v>
      </c>
      <c r="CI30">
        <v>6.7</v>
      </c>
      <c r="CJ30">
        <v>19.32</v>
      </c>
      <c r="CK30">
        <v>0.82</v>
      </c>
      <c r="CL30">
        <v>128</v>
      </c>
      <c r="CM30">
        <v>4.3</v>
      </c>
      <c r="CN30">
        <v>13.47</v>
      </c>
      <c r="CO30">
        <v>0.51</v>
      </c>
      <c r="CP30">
        <v>71.599999999999994</v>
      </c>
      <c r="CQ30">
        <v>2.9</v>
      </c>
      <c r="CR30">
        <v>12.74</v>
      </c>
      <c r="CS30">
        <v>0.44</v>
      </c>
      <c r="CT30">
        <v>32.299999999999997</v>
      </c>
      <c r="CU30">
        <v>1.4</v>
      </c>
      <c r="CV30">
        <v>3.89</v>
      </c>
      <c r="CW30">
        <v>0.24</v>
      </c>
      <c r="CX30">
        <v>21.4</v>
      </c>
      <c r="CY30">
        <v>1.3</v>
      </c>
      <c r="CZ30">
        <v>3.26</v>
      </c>
      <c r="DA30">
        <v>0.2</v>
      </c>
      <c r="DB30">
        <v>84</v>
      </c>
      <c r="DC30">
        <v>26</v>
      </c>
      <c r="DD30">
        <v>26.3</v>
      </c>
      <c r="DE30">
        <v>8.1999999999999993</v>
      </c>
      <c r="DF30">
        <v>18.52</v>
      </c>
      <c r="DG30">
        <v>0.57999999999999996</v>
      </c>
      <c r="DH30">
        <v>4.12</v>
      </c>
      <c r="DI30">
        <v>0.28999999999999998</v>
      </c>
      <c r="DJ30">
        <v>5.29</v>
      </c>
      <c r="DK30">
        <v>0.36</v>
      </c>
      <c r="DL30">
        <v>25.02</v>
      </c>
      <c r="DM30">
        <v>0.88</v>
      </c>
      <c r="DN30">
        <v>45.8</v>
      </c>
      <c r="DO30">
        <v>1.1000000000000001</v>
      </c>
      <c r="DP30">
        <v>-9</v>
      </c>
      <c r="DQ30">
        <v>3</v>
      </c>
      <c r="DR30">
        <v>6.1799999999999998E-5</v>
      </c>
      <c r="DS30">
        <v>1.1999999999999999E-6</v>
      </c>
      <c r="DT30" s="2">
        <v>144700</v>
      </c>
      <c r="DU30" s="2">
        <v>4600</v>
      </c>
      <c r="DV30" s="2">
        <v>3000000</v>
      </c>
      <c r="DW30" s="2">
        <v>130000</v>
      </c>
      <c r="DX30">
        <v>560</v>
      </c>
      <c r="DY30">
        <v>290</v>
      </c>
      <c r="DZ30" s="2">
        <v>106400</v>
      </c>
      <c r="EA30" s="2">
        <v>4000</v>
      </c>
      <c r="EB30">
        <v>22420</v>
      </c>
      <c r="EC30">
        <v>770</v>
      </c>
      <c r="ED30" s="2">
        <v>71600</v>
      </c>
      <c r="EE30" s="2">
        <v>2700</v>
      </c>
      <c r="EF30" s="2">
        <v>143300</v>
      </c>
      <c r="EG30" s="2">
        <v>6000</v>
      </c>
      <c r="EH30" s="2">
        <v>429000</v>
      </c>
      <c r="EI30" s="2">
        <v>20000</v>
      </c>
      <c r="EJ30" s="2">
        <v>77200</v>
      </c>
      <c r="EK30" s="2">
        <v>3500</v>
      </c>
      <c r="EL30" s="2">
        <v>58800</v>
      </c>
      <c r="EM30" s="2">
        <v>2500</v>
      </c>
      <c r="EN30">
        <v>8660</v>
      </c>
      <c r="EO30">
        <v>330</v>
      </c>
      <c r="EP30">
        <v>3780</v>
      </c>
      <c r="EQ30">
        <v>160</v>
      </c>
      <c r="ER30">
        <v>7100</v>
      </c>
      <c r="ES30">
        <v>240</v>
      </c>
      <c r="ET30">
        <v>5270</v>
      </c>
      <c r="EU30">
        <v>200</v>
      </c>
      <c r="EV30">
        <v>6460</v>
      </c>
      <c r="EW30">
        <v>270</v>
      </c>
      <c r="EX30">
        <v>4710</v>
      </c>
      <c r="EY30">
        <v>160</v>
      </c>
      <c r="EZ30">
        <v>4000</v>
      </c>
      <c r="FA30">
        <v>170</v>
      </c>
      <c r="FB30">
        <v>1499</v>
      </c>
      <c r="FC30">
        <v>92</v>
      </c>
      <c r="FD30">
        <v>1780</v>
      </c>
      <c r="FE30">
        <v>100</v>
      </c>
      <c r="FF30">
        <v>1272</v>
      </c>
      <c r="FG30">
        <v>79</v>
      </c>
      <c r="FH30">
        <v>51</v>
      </c>
      <c r="FI30">
        <v>16</v>
      </c>
      <c r="FJ30">
        <v>1440</v>
      </c>
      <c r="FK30">
        <v>45</v>
      </c>
      <c r="FL30">
        <v>301</v>
      </c>
      <c r="FM30">
        <v>21</v>
      </c>
      <c r="FN30">
        <v>878</v>
      </c>
      <c r="FO30">
        <v>60</v>
      </c>
      <c r="FP30">
        <v>8320</v>
      </c>
      <c r="FQ30">
        <v>290</v>
      </c>
      <c r="FR30">
        <v>16920</v>
      </c>
      <c r="FS30">
        <v>410</v>
      </c>
      <c r="FT30">
        <v>9.9</v>
      </c>
      <c r="FU30">
        <v>3.3</v>
      </c>
      <c r="FV30" t="s">
        <v>846</v>
      </c>
      <c r="FW30">
        <v>0</v>
      </c>
      <c r="FX30">
        <v>1.2855000000000001</v>
      </c>
      <c r="FY30">
        <v>1.4511000000000001</v>
      </c>
      <c r="FZ30">
        <v>711.77</v>
      </c>
      <c r="GA30">
        <v>0.52510999999999997</v>
      </c>
      <c r="GB30">
        <v>1.8960999999999999</v>
      </c>
      <c r="GC30">
        <v>1.9664999999999999</v>
      </c>
      <c r="GD30">
        <v>8.4894999999999998E-2</v>
      </c>
      <c r="GE30">
        <v>0.12508</v>
      </c>
      <c r="GF30">
        <v>0</v>
      </c>
      <c r="GG30">
        <v>0.56315999999999999</v>
      </c>
      <c r="GH30">
        <v>0.31863999999999998</v>
      </c>
      <c r="GI30">
        <v>0</v>
      </c>
      <c r="GJ30">
        <v>0.34031</v>
      </c>
      <c r="GK30">
        <v>4.0806000000000002E-2</v>
      </c>
      <c r="GL30">
        <v>0.29915999999999998</v>
      </c>
      <c r="GM30">
        <v>7.6372999999999996E-2</v>
      </c>
      <c r="GN30">
        <v>0.36569000000000002</v>
      </c>
      <c r="GO30">
        <v>3.0237E-2</v>
      </c>
      <c r="GP30">
        <v>0.19134000000000001</v>
      </c>
      <c r="GQ30">
        <v>8.1863000000000005E-2</v>
      </c>
      <c r="GR30">
        <v>818.63</v>
      </c>
      <c r="GS30">
        <v>9.4103999999999992</v>
      </c>
      <c r="GT30">
        <v>8.6620000000000003E-2</v>
      </c>
      <c r="GU30">
        <v>0.15493999999999999</v>
      </c>
      <c r="GV30">
        <v>0.12653</v>
      </c>
      <c r="GW30">
        <v>3.5046000000000001E-2</v>
      </c>
      <c r="GX30">
        <v>2.6015E-2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417</v>
      </c>
      <c r="B31" t="s">
        <v>842</v>
      </c>
      <c r="C31" t="s">
        <v>418</v>
      </c>
      <c r="D31" t="s">
        <v>844</v>
      </c>
      <c r="E31" s="1">
        <v>1462.4862152777778</v>
      </c>
      <c r="F31">
        <v>39.590000000000003</v>
      </c>
      <c r="G31" t="s">
        <v>419</v>
      </c>
      <c r="H31" s="2">
        <v>5340000</v>
      </c>
      <c r="I31" s="2">
        <v>150000</v>
      </c>
      <c r="J31" s="2">
        <v>3310000</v>
      </c>
      <c r="K31" s="2">
        <v>100000</v>
      </c>
      <c r="L31">
        <v>59110</v>
      </c>
      <c r="M31">
        <v>300</v>
      </c>
      <c r="N31" s="2">
        <v>163800</v>
      </c>
      <c r="O31" s="2">
        <v>5400</v>
      </c>
      <c r="P31" s="2">
        <v>440000</v>
      </c>
      <c r="Q31" s="2">
        <v>9000</v>
      </c>
      <c r="R31">
        <v>26240</v>
      </c>
      <c r="S31">
        <v>300</v>
      </c>
      <c r="T31" s="2">
        <v>623000</v>
      </c>
      <c r="U31" s="2">
        <v>21000</v>
      </c>
      <c r="V31" s="2">
        <v>57500</v>
      </c>
      <c r="W31" s="2">
        <v>1600</v>
      </c>
      <c r="X31" s="2">
        <v>236200</v>
      </c>
      <c r="Y31" s="2">
        <v>7700</v>
      </c>
      <c r="Z31" s="2">
        <v>56900</v>
      </c>
      <c r="AA31" s="2">
        <v>2000</v>
      </c>
      <c r="AB31" s="2">
        <v>58400</v>
      </c>
      <c r="AC31" s="2">
        <v>1700</v>
      </c>
      <c r="AD31">
        <v>24090</v>
      </c>
      <c r="AE31">
        <v>820</v>
      </c>
      <c r="AF31">
        <v>2710</v>
      </c>
      <c r="AG31">
        <v>120</v>
      </c>
      <c r="AH31" s="2">
        <v>35800</v>
      </c>
      <c r="AI31" s="2">
        <v>1000</v>
      </c>
      <c r="AJ31" s="2">
        <v>42900</v>
      </c>
      <c r="AK31" s="2">
        <v>1300</v>
      </c>
      <c r="AL31" s="2">
        <v>60200</v>
      </c>
      <c r="AM31" s="2">
        <v>2000</v>
      </c>
      <c r="AN31" s="2">
        <v>41700</v>
      </c>
      <c r="AO31" s="2">
        <v>1200</v>
      </c>
      <c r="AP31" s="2">
        <v>33300</v>
      </c>
      <c r="AQ31" s="2">
        <v>1100</v>
      </c>
      <c r="AR31">
        <v>11950</v>
      </c>
      <c r="AS31">
        <v>430</v>
      </c>
      <c r="AT31">
        <v>13600</v>
      </c>
      <c r="AU31">
        <v>490</v>
      </c>
      <c r="AV31">
        <v>7210</v>
      </c>
      <c r="AW31">
        <v>310</v>
      </c>
      <c r="AX31">
        <v>500</v>
      </c>
      <c r="AY31">
        <v>31</v>
      </c>
      <c r="AZ31">
        <v>205</v>
      </c>
      <c r="BA31">
        <v>19</v>
      </c>
      <c r="BB31">
        <v>1766</v>
      </c>
      <c r="BC31">
        <v>65</v>
      </c>
      <c r="BD31">
        <v>823</v>
      </c>
      <c r="BE31">
        <v>41</v>
      </c>
      <c r="BF31">
        <v>1930</v>
      </c>
      <c r="BG31">
        <v>100</v>
      </c>
      <c r="BH31">
        <v>3260</v>
      </c>
      <c r="BI31">
        <v>140</v>
      </c>
      <c r="BJ31">
        <v>19170</v>
      </c>
      <c r="BK31">
        <v>660</v>
      </c>
      <c r="BL31">
        <v>5.7</v>
      </c>
      <c r="BM31">
        <v>2.8</v>
      </c>
      <c r="BN31" s="2">
        <v>-111600</v>
      </c>
      <c r="BO31" s="2">
        <v>3700</v>
      </c>
      <c r="BP31">
        <v>-11</v>
      </c>
      <c r="BQ31">
        <v>19</v>
      </c>
      <c r="BR31" s="2">
        <v>833000</v>
      </c>
      <c r="BS31" s="2">
        <v>28000</v>
      </c>
      <c r="BT31">
        <v>2263</v>
      </c>
      <c r="BU31">
        <v>72</v>
      </c>
      <c r="BV31">
        <v>202.7</v>
      </c>
      <c r="BW31">
        <v>6.8</v>
      </c>
      <c r="BX31">
        <v>2759</v>
      </c>
      <c r="BY31">
        <v>91</v>
      </c>
      <c r="BZ31">
        <v>210.9</v>
      </c>
      <c r="CA31">
        <v>5.9</v>
      </c>
      <c r="CB31">
        <v>928</v>
      </c>
      <c r="CC31">
        <v>30</v>
      </c>
      <c r="CD31">
        <v>168.7</v>
      </c>
      <c r="CE31">
        <v>5.9</v>
      </c>
      <c r="CF31">
        <v>1036</v>
      </c>
      <c r="CG31">
        <v>31</v>
      </c>
      <c r="CH31">
        <v>481</v>
      </c>
      <c r="CI31">
        <v>16</v>
      </c>
      <c r="CJ31">
        <v>13.86</v>
      </c>
      <c r="CK31">
        <v>0.63</v>
      </c>
      <c r="CL31">
        <v>646</v>
      </c>
      <c r="CM31">
        <v>19</v>
      </c>
      <c r="CN31">
        <v>109.7</v>
      </c>
      <c r="CO31">
        <v>3.4</v>
      </c>
      <c r="CP31">
        <v>667</v>
      </c>
      <c r="CQ31">
        <v>22</v>
      </c>
      <c r="CR31">
        <v>112.8</v>
      </c>
      <c r="CS31">
        <v>3.2</v>
      </c>
      <c r="CT31">
        <v>268.39999999999998</v>
      </c>
      <c r="CU31">
        <v>8.8000000000000007</v>
      </c>
      <c r="CV31">
        <v>31</v>
      </c>
      <c r="CW31">
        <v>1.1000000000000001</v>
      </c>
      <c r="CX31">
        <v>163.1</v>
      </c>
      <c r="CY31">
        <v>5.8</v>
      </c>
      <c r="CZ31">
        <v>18.5</v>
      </c>
      <c r="DA31">
        <v>0.8</v>
      </c>
      <c r="DB31">
        <v>111</v>
      </c>
      <c r="DC31">
        <v>31</v>
      </c>
      <c r="DD31">
        <v>55.1</v>
      </c>
      <c r="DE31">
        <v>9.1999999999999993</v>
      </c>
      <c r="DF31">
        <v>22.68</v>
      </c>
      <c r="DG31">
        <v>0.83</v>
      </c>
      <c r="DH31">
        <v>11.28</v>
      </c>
      <c r="DI31">
        <v>0.56000000000000005</v>
      </c>
      <c r="DJ31">
        <v>11.64</v>
      </c>
      <c r="DK31">
        <v>0.62</v>
      </c>
      <c r="DL31">
        <v>9.8000000000000007</v>
      </c>
      <c r="DM31">
        <v>0.44</v>
      </c>
      <c r="DN31">
        <v>51.9</v>
      </c>
      <c r="DO31">
        <v>1.8</v>
      </c>
      <c r="DP31">
        <v>-5.8</v>
      </c>
      <c r="DQ31">
        <v>2.8</v>
      </c>
      <c r="DR31">
        <v>6.2059999999999999E-5</v>
      </c>
      <c r="DS31">
        <v>9.9000000000000005E-7</v>
      </c>
      <c r="DT31" s="2">
        <v>161700</v>
      </c>
      <c r="DU31" s="2">
        <v>5400</v>
      </c>
      <c r="DV31" s="2">
        <v>3230000</v>
      </c>
      <c r="DW31" s="2">
        <v>100000</v>
      </c>
      <c r="DX31">
        <v>-140</v>
      </c>
      <c r="DY31">
        <v>290</v>
      </c>
      <c r="DZ31" s="2">
        <v>285000</v>
      </c>
      <c r="EA31" s="2">
        <v>9000</v>
      </c>
      <c r="EB31">
        <v>8560</v>
      </c>
      <c r="EC31">
        <v>290</v>
      </c>
      <c r="ED31" s="2">
        <v>623000</v>
      </c>
      <c r="EE31" s="2">
        <v>21000</v>
      </c>
      <c r="EF31" s="2">
        <v>57500</v>
      </c>
      <c r="EG31" s="2">
        <v>1600</v>
      </c>
      <c r="EH31" s="2">
        <v>236200</v>
      </c>
      <c r="EI31" s="2">
        <v>7700</v>
      </c>
      <c r="EJ31" s="2">
        <v>56900</v>
      </c>
      <c r="EK31" s="2">
        <v>2000</v>
      </c>
      <c r="EL31" s="2">
        <v>58400</v>
      </c>
      <c r="EM31" s="2">
        <v>1700</v>
      </c>
      <c r="EN31">
        <v>24090</v>
      </c>
      <c r="EO31">
        <v>820</v>
      </c>
      <c r="EP31">
        <v>2710</v>
      </c>
      <c r="EQ31">
        <v>120</v>
      </c>
      <c r="ER31" s="2">
        <v>35800</v>
      </c>
      <c r="ES31" s="2">
        <v>1000</v>
      </c>
      <c r="ET31" s="2">
        <v>42900</v>
      </c>
      <c r="EU31" s="2">
        <v>1300</v>
      </c>
      <c r="EV31" s="2">
        <v>60200</v>
      </c>
      <c r="EW31" s="2">
        <v>2000</v>
      </c>
      <c r="EX31" s="2">
        <v>41700</v>
      </c>
      <c r="EY31" s="2">
        <v>1200</v>
      </c>
      <c r="EZ31" s="2">
        <v>33300</v>
      </c>
      <c r="FA31" s="2">
        <v>1100</v>
      </c>
      <c r="FB31">
        <v>11950</v>
      </c>
      <c r="FC31">
        <v>430</v>
      </c>
      <c r="FD31">
        <v>13600</v>
      </c>
      <c r="FE31">
        <v>490</v>
      </c>
      <c r="FF31">
        <v>7210</v>
      </c>
      <c r="FG31">
        <v>310</v>
      </c>
      <c r="FH31">
        <v>113</v>
      </c>
      <c r="FI31">
        <v>19</v>
      </c>
      <c r="FJ31">
        <v>1763</v>
      </c>
      <c r="FK31">
        <v>65</v>
      </c>
      <c r="FL31">
        <v>823</v>
      </c>
      <c r="FM31">
        <v>41</v>
      </c>
      <c r="FN31">
        <v>1930</v>
      </c>
      <c r="FO31">
        <v>100</v>
      </c>
      <c r="FP31">
        <v>3260</v>
      </c>
      <c r="FQ31">
        <v>140</v>
      </c>
      <c r="FR31">
        <v>19170</v>
      </c>
      <c r="FS31">
        <v>660</v>
      </c>
      <c r="FT31">
        <v>5.7</v>
      </c>
      <c r="FU31">
        <v>2.8</v>
      </c>
      <c r="FV31" t="s">
        <v>846</v>
      </c>
      <c r="FW31">
        <v>0</v>
      </c>
      <c r="FX31">
        <v>2.1044999999999998</v>
      </c>
      <c r="FY31">
        <v>1.2641</v>
      </c>
      <c r="FZ31">
        <v>506.5</v>
      </c>
      <c r="GA31">
        <v>0.37433</v>
      </c>
      <c r="GB31">
        <v>1.4198</v>
      </c>
      <c r="GC31">
        <v>0.53205999999999998</v>
      </c>
      <c r="GD31">
        <v>0.91424000000000005</v>
      </c>
      <c r="GE31">
        <v>1.3546</v>
      </c>
      <c r="GF31">
        <v>0.54727000000000003</v>
      </c>
      <c r="GG31">
        <v>0.29582000000000003</v>
      </c>
      <c r="GH31">
        <v>0.39178000000000002</v>
      </c>
      <c r="GI31">
        <v>0</v>
      </c>
      <c r="GJ31">
        <v>0</v>
      </c>
      <c r="GK31">
        <v>0</v>
      </c>
      <c r="GL31">
        <v>0.29712</v>
      </c>
      <c r="GM31">
        <v>3.1165999999999999E-2</v>
      </c>
      <c r="GN31">
        <v>6.7345000000000002E-2</v>
      </c>
      <c r="GO31">
        <v>4.7531999999999998E-2</v>
      </c>
      <c r="GP31">
        <v>0</v>
      </c>
      <c r="GQ31">
        <v>0</v>
      </c>
      <c r="GR31">
        <v>0</v>
      </c>
      <c r="GS31">
        <v>7.3413000000000004</v>
      </c>
      <c r="GT31">
        <v>9.7714999999999996E-2</v>
      </c>
      <c r="GU31">
        <v>7.5387999999999997E-2</v>
      </c>
      <c r="GV31">
        <v>0.11817999999999999</v>
      </c>
      <c r="GW31">
        <v>5.0486999999999997E-2</v>
      </c>
      <c r="GX31">
        <v>1.9251000000000001E-2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3.3200531208499334E-2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str">
        <f>LEFT(A2,LEN(A2)-2)</f>
        <v>Br2</v>
      </c>
      <c r="C57" s="62">
        <f>54-COUNTBLANK(B61:B114)</f>
        <v>29</v>
      </c>
      <c r="D57" s="62">
        <f>B115</f>
        <v>779</v>
      </c>
      <c r="E57" s="62">
        <f ca="1">J115</f>
        <v>3.6196241597343684E-5</v>
      </c>
      <c r="F57" s="62">
        <f ca="1">L115</f>
        <v>5.2606272772468066E-7</v>
      </c>
      <c r="G57" s="65">
        <f>Instructions!C38</f>
        <v>19.821680000000001</v>
      </c>
      <c r="H57" s="65">
        <f>Instructions!C39</f>
        <v>0.390573</v>
      </c>
      <c r="I57" s="65">
        <f ca="1">I115</f>
        <v>19.763518854215125</v>
      </c>
      <c r="J57" s="65">
        <f ca="1">CHIDIST(I57,C57-1)</f>
        <v>0.87293143754434632</v>
      </c>
      <c r="K57" s="65">
        <f ca="1">O115</f>
        <v>6.5527893893528602E-2</v>
      </c>
      <c r="L57" s="65">
        <f ca="1">P115</f>
        <v>0.16082974038494888</v>
      </c>
      <c r="M57" s="63">
        <f ca="1">1/Instructions!C40*LN(1+(Instructions!C40*Instructions!C38*Instructions!C41*D57/E57))/1000000</f>
        <v>209.8440597599614</v>
      </c>
      <c r="N57" s="64">
        <f ca="1">(((1/D57)+((F57^2)/(E57^2))+(H57/G57)^2)^0.5)*M57</f>
        <v>9.1063235727264029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Q60" s="126" t="s">
        <v>1297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ht="15.6" x14ac:dyDescent="0.3">
      <c r="A61" s="44" t="str">
        <f t="shared" ref="A61:A114" si="0">IF(G2&lt;&gt;"",G2,"")</f>
        <v>Br2g1</v>
      </c>
      <c r="B61" s="129">
        <v>21</v>
      </c>
      <c r="C61" s="128">
        <v>2.7900000000000001E-5</v>
      </c>
      <c r="D61" s="102">
        <f>IF(C61&lt;&gt;"",C61/Instructions!F$41,"")</f>
        <v>2.7900000000000001E-5</v>
      </c>
      <c r="E61" s="98">
        <f ca="1">IF(C61&lt;&gt;"", 'Durango session calcs'!H$2* 'Durango session calcs'!$H$4*OFFSET(A2,0,Instructions!H$21-1,1,1),"")</f>
        <v>3.2025360066635505E-2</v>
      </c>
      <c r="F61" s="98">
        <f ca="1">IF(C61&lt;&gt;"", 'Durango session calcs'!H$2* 'Durango session calcs'!$H$4*S61,"")</f>
        <v>3.1981427841928714E-2</v>
      </c>
      <c r="G61" s="98">
        <f ca="1">IF(C61&lt;&gt;"",E61*(((OFFSET(A2,0,Instructions!H$21,1,1)/OFFSET(A2,0,Instructions!H$21-1,1,1))/2)+'Durango session calcs'!R$8),"")</f>
        <v>2.1338652958818836E-3</v>
      </c>
      <c r="H61" s="95">
        <f ca="1">IF(C61&lt;&gt;"",IF(B61=0,0,(1/B61)+(G61/F61)^2),"")</f>
        <v>5.20708748533492E-2</v>
      </c>
      <c r="I61" s="95">
        <f t="shared" ref="I61:I114" ca="1" si="1">IF(C61&lt;&gt;"",IF(B61=0,0,((LN(B61/J61)-LN(B$115/J$115))^2)/H61),"")</f>
        <v>0.1536271268357009</v>
      </c>
      <c r="J61" s="91">
        <f ca="1">IF(C61&lt;&gt;"",D61*F61,"")</f>
        <v>8.9228183678981109E-7</v>
      </c>
      <c r="K61" s="95">
        <f ca="1">IF(C61&lt;&gt;"",G61/F61,"")</f>
        <v>6.6722014615129707E-2</v>
      </c>
      <c r="L61" s="45">
        <f ca="1">IF(C61&lt;&gt;"",J61*K61,"")</f>
        <v>5.9534841755104556E-8</v>
      </c>
      <c r="M61" s="110">
        <f ca="1">IF(C61&lt;&gt;"", 1/Instructions!C$40*LN(1+(Instructions!C$40*Instructions!C$38*Instructions!C$41*(B61/D61)/F61))/1000000, "")</f>
        <v>229.13241268047074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52.480394775458194</v>
      </c>
      <c r="O61" s="92">
        <f ca="1">IF(C61&lt;&gt;"",(OFFSET(A2,0,Instructions!C$21-1,1,1)/OFFSET(A2,0,Instructions!D$21-1,1,1))/Instructions!$E$32,"")</f>
        <v>0.56567401895841785</v>
      </c>
      <c r="P61" s="100">
        <f ca="1">IF(C61&lt;&gt;"",O61*(((OFFSET(A2,0,Instructions!C$21,1,1)/(OFFSET(A2,0,Instructions!C$21-1,1,1))))+((((OFFSET(A2,0,Instructions!D$21,1,1)/(OFFSET(A2,0,Instructions!D$21-1,1,1))))))),"")</f>
        <v>9.797908271020013E-2</v>
      </c>
      <c r="Q61" s="25">
        <f ca="1">IF(C61&lt;&gt;"", Instructions!$B$53*C61*F61, "")</f>
        <v>8.9228183678981114</v>
      </c>
      <c r="R61" s="116" t="s">
        <v>540</v>
      </c>
      <c r="S61" s="114">
        <v>1.55786E-5</v>
      </c>
      <c r="T61" s="35"/>
      <c r="U61" s="120" t="s">
        <v>1178</v>
      </c>
      <c r="V61" s="120">
        <v>21</v>
      </c>
      <c r="W61" s="121">
        <v>2.7900000000000001E-5</v>
      </c>
    </row>
    <row r="62" spans="1:157" s="25" customFormat="1" ht="15.6" x14ac:dyDescent="0.3">
      <c r="A62" s="46" t="str">
        <f t="shared" si="0"/>
        <v>Br2g2</v>
      </c>
      <c r="B62" s="129">
        <v>32</v>
      </c>
      <c r="C62" s="128">
        <v>2.26E-5</v>
      </c>
      <c r="D62" s="103">
        <f>IF(C62&lt;&gt;"",C62/Instructions!F$41,"")</f>
        <v>2.26E-5</v>
      </c>
      <c r="E62" s="99">
        <f ca="1">IF(C62&lt;&gt;"", 'Durango session calcs'!H$2* 'Durango session calcs'!$H$4*OFFSET(A3,0,Instructions!H$21-1,1,1),"")</f>
        <v>6.0252840894599494E-2</v>
      </c>
      <c r="F62" s="99">
        <f ca="1">IF(C62&lt;&gt;"", 'Durango session calcs'!H$2* 'Durango session calcs'!$H$4*S62,"")</f>
        <v>5.9005083596618657E-2</v>
      </c>
      <c r="G62" s="99">
        <f ca="1">IF(C62&lt;&gt;"",E62*(((OFFSET(A3,0,Instructions!H$21,1,1)/OFFSET(A3,0,Instructions!H$21-1,1,1))/2)+'Durango session calcs'!R$8),"")</f>
        <v>3.9575960077398746E-3</v>
      </c>
      <c r="H62" s="96">
        <f t="shared" ref="H62:H114" ca="1" si="2">IF(C62&lt;&gt;"",IF(B62=0,0,(1/B62)+(G62/F62)^2),"")</f>
        <v>3.5748669190669442E-2</v>
      </c>
      <c r="I62" s="96">
        <f t="shared" ca="1" si="1"/>
        <v>0.33150652122046459</v>
      </c>
      <c r="J62" s="35">
        <f t="shared" ref="J62:J114" ca="1" si="3">IF(C62&lt;&gt;"",D62*F62,"")</f>
        <v>1.3335148892835817E-6</v>
      </c>
      <c r="K62" s="96">
        <f t="shared" ref="K62:K114" ca="1" si="4">IF(C62&lt;&gt;"",G62/F62,"")</f>
        <v>6.7072119324421545E-2</v>
      </c>
      <c r="L62" s="35">
        <f t="shared" ref="L62:L114" ca="1" si="5">IF(C62&lt;&gt;"",J62*K62,"")</f>
        <v>8.9441669774921173E-8</v>
      </c>
      <c r="M62" s="112">
        <f ca="1">IF(C62&lt;&gt;"", 1/Instructions!C$40*LN(1+(Instructions!C$40*Instructions!C$38*Instructions!C$41*(B62/D62)/F62))/1000000, "")</f>
        <v>233.54568364577935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44.282956760608876</v>
      </c>
      <c r="O62" s="93">
        <f ca="1">IF(C62&lt;&gt;"",(OFFSET(A3,0,Instructions!C$21-1,1,1)/OFFSET(A3,0,Instructions!D$21-1,1,1))/Instructions!$E$32,"")</f>
        <v>3.573877050599393E-2</v>
      </c>
      <c r="P62" s="101">
        <f ca="1">IF(C62&lt;&gt;"",O62*(((OFFSET(A3,0,Instructions!C$21,1,1)/(OFFSET(A3,0,Instructions!C$21-1,1,1))))+((((OFFSET(A3,0,Instructions!D$21,1,1)/(OFFSET(A3,0,Instructions!D$21-1,1,1))))))),"")</f>
        <v>0.10261851376969003</v>
      </c>
      <c r="Q62" s="25">
        <f ca="1">IF(C62&lt;&gt;"", Instructions!$B$53*C62*F62, "")</f>
        <v>13.335148892835816</v>
      </c>
      <c r="R62" s="117" t="s">
        <v>543</v>
      </c>
      <c r="S62" s="115">
        <v>2.8742200000000001E-5</v>
      </c>
      <c r="T62" s="35"/>
      <c r="U62" s="120" t="s">
        <v>1179</v>
      </c>
      <c r="V62" s="120">
        <v>32</v>
      </c>
      <c r="W62" s="121">
        <v>2.26E-5</v>
      </c>
    </row>
    <row r="63" spans="1:157" s="25" customFormat="1" ht="15.6" x14ac:dyDescent="0.3">
      <c r="A63" s="46" t="str">
        <f t="shared" si="0"/>
        <v>Br2g3</v>
      </c>
      <c r="B63" s="129">
        <v>11</v>
      </c>
      <c r="C63" s="128">
        <v>2.9300000000000001E-5</v>
      </c>
      <c r="D63" s="103">
        <f>IF(C63&lt;&gt;"",C63/Instructions!F$41,"")</f>
        <v>2.9300000000000001E-5</v>
      </c>
      <c r="E63" s="99">
        <f ca="1">IF(C63&lt;&gt;"", 'Durango session calcs'!H$2* 'Durango session calcs'!$H$4*OFFSET(A4,0,Instructions!H$21-1,1,1),"")</f>
        <v>1.1003585253664508E-2</v>
      </c>
      <c r="F63" s="99">
        <f ca="1">IF(C63&lt;&gt;"", 'Durango session calcs'!H$2* 'Durango session calcs'!$H$4*S63,"")</f>
        <v>1.1531839462148268E-2</v>
      </c>
      <c r="G63" s="99">
        <f ca="1">IF(C63&lt;&gt;"",E63*(((OFFSET(A4,0,Instructions!H$21,1,1)/OFFSET(A4,0,Instructions!H$21-1,1,1))/2)+'Durango session calcs'!R$8),"")</f>
        <v>8.0539446985958719E-4</v>
      </c>
      <c r="H63" s="96">
        <f t="shared" ca="1" si="2"/>
        <v>9.5786847347608117E-2</v>
      </c>
      <c r="I63" s="96">
        <f t="shared" ca="1" si="1"/>
        <v>1.788444078065105</v>
      </c>
      <c r="J63" s="35">
        <f t="shared" ca="1" si="3"/>
        <v>3.3788289624094427E-7</v>
      </c>
      <c r="K63" s="96">
        <f t="shared" ca="1" si="4"/>
        <v>6.9840936695588551E-2</v>
      </c>
      <c r="L63" s="35">
        <f t="shared" ca="1" si="5"/>
        <v>2.3598057966885905E-8</v>
      </c>
      <c r="M63" s="112">
        <f ca="1">IF(C63&lt;&gt;"", 1/Instructions!C$40*LN(1+(Instructions!C$40*Instructions!C$38*Instructions!C$41*(B63/D63)/F63))/1000000, "")</f>
        <v>314.83893940482091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97.881338815902751</v>
      </c>
      <c r="O63" s="93">
        <f ca="1">IF(C63&lt;&gt;"",(OFFSET(A4,0,Instructions!C$21-1,1,1)/OFFSET(A4,0,Instructions!D$21-1,1,1))/Instructions!$E$32,"")</f>
        <v>-0.16448237739791813</v>
      </c>
      <c r="P63" s="101">
        <f ca="1">IF(C63&lt;&gt;"",O63*(((OFFSET(A4,0,Instructions!C$21,1,1)/(OFFSET(A4,0,Instructions!C$21-1,1,1))))+((((OFFSET(A4,0,Instructions!D$21,1,1)/(OFFSET(A4,0,Instructions!D$21-1,1,1))))))),"")</f>
        <v>8.6838753453838624E-2</v>
      </c>
      <c r="Q63" s="25">
        <f ca="1">IF(C63&lt;&gt;"", Instructions!$B$53*C63*F63, "")</f>
        <v>3.3788289624094423</v>
      </c>
      <c r="R63" s="117" t="s">
        <v>546</v>
      </c>
      <c r="S63" s="115">
        <v>5.6173200000000001E-6</v>
      </c>
      <c r="T63" s="35"/>
      <c r="U63" s="120" t="s">
        <v>965</v>
      </c>
      <c r="V63" s="120">
        <v>11</v>
      </c>
      <c r="W63" s="121">
        <v>2.9300000000000001E-5</v>
      </c>
    </row>
    <row r="64" spans="1:157" s="25" customFormat="1" ht="15.6" x14ac:dyDescent="0.3">
      <c r="A64" s="46" t="str">
        <f t="shared" si="0"/>
        <v>Br2g4</v>
      </c>
      <c r="B64" s="129">
        <v>23</v>
      </c>
      <c r="C64" s="128">
        <v>2.05E-5</v>
      </c>
      <c r="D64" s="103">
        <f>IF(C64&lt;&gt;"",C64/Instructions!F$41,"")</f>
        <v>2.05E-5</v>
      </c>
      <c r="E64" s="99">
        <f ca="1">IF(C64&lt;&gt;"", 'Durango session calcs'!H$2* 'Durango session calcs'!$H$4*OFFSET(A5,0,Instructions!H$21-1,1,1),"")</f>
        <v>4.3870637475897485E-2</v>
      </c>
      <c r="F64" s="99">
        <f ca="1">IF(C64&lt;&gt;"", 'Durango session calcs'!H$2* 'Durango session calcs'!$H$4*S64,"")</f>
        <v>4.4166256184204895E-2</v>
      </c>
      <c r="G64" s="99">
        <f ca="1">IF(C64&lt;&gt;"",E64*(((OFFSET(A5,0,Instructions!H$21,1,1)/OFFSET(A5,0,Instructions!H$21-1,1,1))/2)+'Durango session calcs'!R$8),"")</f>
        <v>2.93619600978532E-3</v>
      </c>
      <c r="H64" s="96">
        <f t="shared" ca="1" si="2"/>
        <v>4.7897921409131239E-2</v>
      </c>
      <c r="I64" s="96">
        <f t="shared" ca="1" si="1"/>
        <v>0.5739752897676158</v>
      </c>
      <c r="J64" s="35">
        <f t="shared" ca="1" si="3"/>
        <v>9.0540825177620036E-7</v>
      </c>
      <c r="K64" s="96">
        <f t="shared" ca="1" si="4"/>
        <v>6.6480527521718874E-2</v>
      </c>
      <c r="L64" s="35">
        <f t="shared" ca="1" si="5"/>
        <v>6.0192018200599054E-8</v>
      </c>
      <c r="M64" s="112">
        <f ca="1">IF(C64&lt;&gt;"", 1/Instructions!C$40*LN(1+(Instructions!C$40*Instructions!C$38*Instructions!C$41*(B64/D64)/F64))/1000000, "")</f>
        <v>246.97218451288111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54.303531530600253</v>
      </c>
      <c r="O64" s="93">
        <f ca="1">IF(C64&lt;&gt;"",(OFFSET(A5,0,Instructions!C$21-1,1,1)/OFFSET(A5,0,Instructions!D$21-1,1,1))/Instructions!$E$32,"")</f>
        <v>4.2937217898690573E-2</v>
      </c>
      <c r="P64" s="101">
        <f ca="1">IF(C64&lt;&gt;"",O64*(((OFFSET(A5,0,Instructions!C$21,1,1)/(OFFSET(A5,0,Instructions!C$21-1,1,1))))+((((OFFSET(A5,0,Instructions!D$21,1,1)/(OFFSET(A5,0,Instructions!D$21-1,1,1))))))),"")</f>
        <v>0.10566470850910588</v>
      </c>
      <c r="Q64" s="25">
        <f ca="1">IF(C64&lt;&gt;"", Instructions!$B$53*C64*F64, "")</f>
        <v>9.0540825177620032</v>
      </c>
      <c r="R64" s="117" t="s">
        <v>549</v>
      </c>
      <c r="S64" s="115">
        <v>2.1514000000000001E-5</v>
      </c>
      <c r="T64" s="35"/>
      <c r="U64" s="120" t="s">
        <v>966</v>
      </c>
      <c r="V64" s="120">
        <v>23</v>
      </c>
      <c r="W64" s="121">
        <v>2.05E-5</v>
      </c>
    </row>
    <row r="65" spans="1:23" s="25" customFormat="1" ht="15.6" x14ac:dyDescent="0.3">
      <c r="A65" s="46" t="str">
        <f t="shared" si="0"/>
        <v>Br2g6</v>
      </c>
      <c r="B65" s="129">
        <v>25</v>
      </c>
      <c r="C65" s="128">
        <v>1.3499999999999999E-5</v>
      </c>
      <c r="D65" s="103">
        <f>IF(C65&lt;&gt;"",C65/Instructions!F$41,"")</f>
        <v>1.3499999999999999E-5</v>
      </c>
      <c r="E65" s="99">
        <f ca="1">IF(C65&lt;&gt;"", 'Durango session calcs'!H$2* 'Durango session calcs'!$H$4*OFFSET(A6,0,Instructions!H$21-1,1,1),"")</f>
        <v>0.12173742640714651</v>
      </c>
      <c r="F65" s="99">
        <f ca="1">IF(C65&lt;&gt;"", 'Durango session calcs'!H$2* 'Durango session calcs'!$H$4*S65,"")</f>
        <v>9.114520120349294E-2</v>
      </c>
      <c r="G65" s="99">
        <f ca="1">IF(C65&lt;&gt;"",E65*(((OFFSET(A6,0,Instructions!H$21,1,1)/OFFSET(A6,0,Instructions!H$21-1,1,1))/2)+'Durango session calcs'!R$8),"")</f>
        <v>9.8539608532082785E-3</v>
      </c>
      <c r="H65" s="96">
        <f t="shared" ca="1" si="2"/>
        <v>5.1688372647620093E-2</v>
      </c>
      <c r="I65" s="96">
        <f t="shared" ca="1" si="1"/>
        <v>6.4116866256674454E-2</v>
      </c>
      <c r="J65" s="35">
        <f t="shared" ca="1" si="3"/>
        <v>1.2304602162471547E-6</v>
      </c>
      <c r="K65" s="96">
        <f t="shared" ca="1" si="4"/>
        <v>0.10811277744845932</v>
      </c>
      <c r="L65" s="35">
        <f t="shared" ca="1" si="5"/>
        <v>1.3302847151831178E-7</v>
      </c>
      <c r="M65" s="112">
        <f ca="1">IF(C65&lt;&gt;"", 1/Instructions!C$40*LN(1+(Instructions!C$40*Instructions!C$38*Instructions!C$41*(B65/D65)/F65))/1000000, "")</f>
        <v>198.28351254832188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42.959510173710498</v>
      </c>
      <c r="O65" s="93">
        <f ca="1">IF(C65&lt;&gt;"",(OFFSET(A6,0,Instructions!C$21-1,1,1)/OFFSET(A6,0,Instructions!D$21-1,1,1))/Instructions!$E$32,"")</f>
        <v>4.1676862290143266E-2</v>
      </c>
      <c r="P65" s="101">
        <f ca="1">IF(C65&lt;&gt;"",O65*(((OFFSET(A6,0,Instructions!C$21,1,1)/(OFFSET(A6,0,Instructions!C$21-1,1,1))))+((((OFFSET(A6,0,Instructions!D$21,1,1)/(OFFSET(A6,0,Instructions!D$21-1,1,1))))))),"")</f>
        <v>9.0131704137521848E-2</v>
      </c>
      <c r="Q65" s="25">
        <f ca="1">IF(C65&lt;&gt;"", Instructions!$B$53*C65*F65, "")</f>
        <v>12.304602162471546</v>
      </c>
      <c r="R65" s="117" t="s">
        <v>552</v>
      </c>
      <c r="S65" s="115">
        <v>4.4398099999999998E-5</v>
      </c>
      <c r="T65" s="35"/>
      <c r="U65" s="120" t="s">
        <v>1180</v>
      </c>
      <c r="V65" s="120">
        <v>25</v>
      </c>
      <c r="W65" s="121">
        <v>1.3499999999999999E-5</v>
      </c>
    </row>
    <row r="66" spans="1:23" s="25" customFormat="1" ht="15.6" x14ac:dyDescent="0.3">
      <c r="A66" s="46" t="str">
        <f t="shared" si="0"/>
        <v>Br2g7</v>
      </c>
      <c r="B66" s="129">
        <v>9</v>
      </c>
      <c r="C66" s="128">
        <v>3.29E-5</v>
      </c>
      <c r="D66" s="103">
        <f>IF(C66&lt;&gt;"",C66/Instructions!F$41,"")</f>
        <v>3.29E-5</v>
      </c>
      <c r="E66" s="99">
        <f ca="1">IF(C66&lt;&gt;"", 'Durango session calcs'!H$2* 'Durango session calcs'!$H$4*OFFSET(A7,0,Instructions!H$21-1,1,1),"")</f>
        <v>1.1065172484561884E-2</v>
      </c>
      <c r="F66" s="99">
        <f ca="1">IF(C66&lt;&gt;"", 'Durango session calcs'!H$2* 'Durango session calcs'!$H$4*S66,"")</f>
        <v>1.1380355403217688E-2</v>
      </c>
      <c r="G66" s="99">
        <f ca="1">IF(C66&lt;&gt;"",E66*(((OFFSET(A7,0,Instructions!H$21,1,1)/OFFSET(A7,0,Instructions!H$21-1,1,1))/2)+'Durango session calcs'!R$8),"")</f>
        <v>7.9866107306876414E-4</v>
      </c>
      <c r="H66" s="96">
        <f t="shared" ca="1" si="2"/>
        <v>0.11603619219055339</v>
      </c>
      <c r="I66" s="96">
        <f t="shared" ca="1" si="1"/>
        <v>0.10534755580353944</v>
      </c>
      <c r="J66" s="35">
        <f t="shared" ca="1" si="3"/>
        <v>3.7441369276586197E-7</v>
      </c>
      <c r="K66" s="96">
        <f t="shared" ca="1" si="4"/>
        <v>7.0178921902821267E-2</v>
      </c>
      <c r="L66" s="35">
        <f t="shared" ca="1" si="5"/>
        <v>2.6275949303962343E-8</v>
      </c>
      <c r="M66" s="112">
        <f ca="1">IF(C66&lt;&gt;"", 1/Instructions!C$40*LN(1+(Instructions!C$40*Instructions!C$38*Instructions!C$41*(B66/D66)/F66))/1000000, "")</f>
        <v>233.93612450056375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79.918901913703365</v>
      </c>
      <c r="O66" s="93">
        <f ca="1">IF(C66&lt;&gt;"",(OFFSET(A7,0,Instructions!C$21-1,1,1)/OFFSET(A7,0,Instructions!D$21-1,1,1))/Instructions!$E$32,"")</f>
        <v>0.13929678268084247</v>
      </c>
      <c r="P66" s="101">
        <f ca="1">IF(C66&lt;&gt;"",O66*(((OFFSET(A7,0,Instructions!C$21,1,1)/(OFFSET(A7,0,Instructions!C$21-1,1,1))))+((((OFFSET(A7,0,Instructions!D$21,1,1)/(OFFSET(A7,0,Instructions!D$21-1,1,1))))))),"")</f>
        <v>8.4553394519187391E-2</v>
      </c>
      <c r="Q66" s="25">
        <f ca="1">IF(C66&lt;&gt;"", Instructions!$B$53*C66*F66, "")</f>
        <v>3.7441369276586194</v>
      </c>
      <c r="R66" s="117" t="s">
        <v>555</v>
      </c>
      <c r="S66" s="115">
        <v>5.5435299999999999E-6</v>
      </c>
      <c r="T66" s="35"/>
      <c r="U66" s="120" t="s">
        <v>1181</v>
      </c>
      <c r="V66" s="120">
        <v>9</v>
      </c>
      <c r="W66" s="121">
        <v>3.29E-5</v>
      </c>
    </row>
    <row r="67" spans="1:23" s="25" customFormat="1" ht="15.6" x14ac:dyDescent="0.3">
      <c r="A67" s="46" t="str">
        <f t="shared" si="0"/>
        <v>Br2g11</v>
      </c>
      <c r="B67" s="129">
        <v>3</v>
      </c>
      <c r="C67" s="128">
        <v>5.2599999999999998E-5</v>
      </c>
      <c r="D67" s="103">
        <f>IF(C67&lt;&gt;"",C67/Instructions!F$41,"")</f>
        <v>5.2599999999999998E-5</v>
      </c>
      <c r="E67" s="99">
        <f ca="1">IF(C67&lt;&gt;"", 'Durango session calcs'!H$2* 'Durango session calcs'!$H$4*OFFSET(A8,0,Instructions!H$21-1,1,1),"")</f>
        <v>1.8188762191691703E-3</v>
      </c>
      <c r="F67" s="99">
        <f ca="1">IF(C67&lt;&gt;"", 'Durango session calcs'!H$2* 'Durango session calcs'!$H$4*S67,"")</f>
        <v>2.4329419693699408E-3</v>
      </c>
      <c r="G67" s="99">
        <f ca="1">IF(C67&lt;&gt;"",E67*(((OFFSET(A8,0,Instructions!H$21,1,1)/OFFSET(A8,0,Instructions!H$21-1,1,1))/2)+'Durango session calcs'!R$8),"")</f>
        <v>1.9256141559212473E-4</v>
      </c>
      <c r="H67" s="96">
        <f t="shared" ca="1" si="2"/>
        <v>0.33959766926814511</v>
      </c>
      <c r="I67" s="96">
        <f t="shared" ca="1" si="1"/>
        <v>2.1523428451680003E-2</v>
      </c>
      <c r="J67" s="35">
        <f t="shared" ca="1" si="3"/>
        <v>1.2797274758885888E-7</v>
      </c>
      <c r="K67" s="96">
        <f t="shared" ca="1" si="4"/>
        <v>7.9147557983880887E-2</v>
      </c>
      <c r="L67" s="35">
        <f t="shared" ca="1" si="5"/>
        <v>1.0128730460145761E-8</v>
      </c>
      <c r="M67" s="112">
        <f ca="1">IF(C67&lt;&gt;"", 1/Instructions!C$40*LN(1+(Instructions!C$40*Instructions!C$38*Instructions!C$41*(B67/D67)/F67))/1000000, "")</f>
        <v>228.24595163293552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134.05048172256397</v>
      </c>
      <c r="O67" s="93">
        <f ca="1">IF(C67&lt;&gt;"",(OFFSET(A8,0,Instructions!C$21-1,1,1)/OFFSET(A8,0,Instructions!D$21-1,1,1))/Instructions!$E$32,"")</f>
        <v>-8.441954575354349E-2</v>
      </c>
      <c r="P67" s="101">
        <f ca="1">IF(C67&lt;&gt;"",O67*(((OFFSET(A8,0,Instructions!C$21,1,1)/(OFFSET(A8,0,Instructions!C$21-1,1,1))))+((((OFFSET(A8,0,Instructions!D$21,1,1)/(OFFSET(A8,0,Instructions!D$21-1,1,1))))))),"")</f>
        <v>8.1947523915958026E-2</v>
      </c>
      <c r="Q67" s="25">
        <f ca="1">IF(C67&lt;&gt;"", Instructions!$B$53*C67*F67, "")</f>
        <v>1.2797274758885888</v>
      </c>
      <c r="R67" s="117" t="s">
        <v>558</v>
      </c>
      <c r="S67" s="115">
        <v>1.18512E-6</v>
      </c>
      <c r="T67" s="35"/>
      <c r="U67" s="120" t="s">
        <v>1185</v>
      </c>
      <c r="V67" s="120">
        <v>3</v>
      </c>
      <c r="W67" s="121">
        <v>5.2599999999999998E-5</v>
      </c>
    </row>
    <row r="68" spans="1:23" s="25" customFormat="1" ht="15.6" x14ac:dyDescent="0.3">
      <c r="A68" s="46" t="str">
        <f t="shared" si="0"/>
        <v>Br2g12</v>
      </c>
      <c r="B68" s="129">
        <v>53</v>
      </c>
      <c r="C68" s="128">
        <v>2.3300000000000001E-5</v>
      </c>
      <c r="D68" s="103">
        <f>IF(C68&lt;&gt;"",C68/Instructions!F$41,"")</f>
        <v>2.3300000000000001E-5</v>
      </c>
      <c r="E68" s="99">
        <f ca="1">IF(C68&lt;&gt;"", 'Durango session calcs'!H$2* 'Durango session calcs'!$H$4*OFFSET(A9,0,Instructions!H$21-1,1,1),"")</f>
        <v>9.6753539739777655E-2</v>
      </c>
      <c r="F68" s="99">
        <f ca="1">IF(C68&lt;&gt;"", 'Durango session calcs'!H$2* 'Durango session calcs'!$H$4*S68,"")</f>
        <v>0.10023506590240633</v>
      </c>
      <c r="G68" s="99">
        <f ca="1">IF(C68&lt;&gt;"",E68*(((OFFSET(A9,0,Instructions!H$21,1,1)/OFFSET(A9,0,Instructions!H$21-1,1,1))/2)+'Durango session calcs'!R$8),"")</f>
        <v>6.2146185996347402E-3</v>
      </c>
      <c r="H68" s="96">
        <f t="shared" ca="1" si="2"/>
        <v>2.2711979596024209E-2</v>
      </c>
      <c r="I68" s="96">
        <f t="shared" ca="1" si="1"/>
        <v>0.12377253590263071</v>
      </c>
      <c r="J68" s="35">
        <f t="shared" ca="1" si="3"/>
        <v>2.3354770355260673E-6</v>
      </c>
      <c r="K68" s="96">
        <f t="shared" ca="1" si="4"/>
        <v>6.200044409294439E-2</v>
      </c>
      <c r="L68" s="35">
        <f t="shared" ca="1" si="5"/>
        <v>1.4480061337148943E-7</v>
      </c>
      <c r="M68" s="112">
        <f ca="1">IF(C68&lt;&gt;"", 1/Instructions!C$40*LN(1+(Instructions!C$40*Instructions!C$38*Instructions!C$41*(B68/D68)/F68))/1000000, "")</f>
        <v>221.07645813187426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33.805086258017106</v>
      </c>
      <c r="O68" s="93">
        <f ca="1">IF(C68&lt;&gt;"",(OFFSET(A9,0,Instructions!C$21-1,1,1)/OFFSET(A9,0,Instructions!D$21-1,1,1))/Instructions!$E$32,"")</f>
        <v>-0.19788880875067447</v>
      </c>
      <c r="P68" s="101">
        <f ca="1">IF(C68&lt;&gt;"",O68*(((OFFSET(A9,0,Instructions!C$21,1,1)/(OFFSET(A9,0,Instructions!C$21-1,1,1))))+((((OFFSET(A9,0,Instructions!D$21,1,1)/(OFFSET(A9,0,Instructions!D$21-1,1,1))))))),"")</f>
        <v>7.0076840093028614E-2</v>
      </c>
      <c r="Q68" s="25">
        <f ca="1">IF(C68&lt;&gt;"", Instructions!$B$53*C68*F68, "")</f>
        <v>23.354770355260676</v>
      </c>
      <c r="R68" s="117" t="s">
        <v>561</v>
      </c>
      <c r="S68" s="115">
        <v>4.8825900000000003E-5</v>
      </c>
      <c r="T68" s="35"/>
      <c r="U68" s="120" t="s">
        <v>1186</v>
      </c>
      <c r="V68" s="120">
        <v>53</v>
      </c>
      <c r="W68" s="121">
        <v>2.3300000000000001E-5</v>
      </c>
    </row>
    <row r="69" spans="1:23" s="25" customFormat="1" ht="15.6" x14ac:dyDescent="0.3">
      <c r="A69" s="46" t="str">
        <f t="shared" si="0"/>
        <v>Br2g13</v>
      </c>
      <c r="B69" s="129">
        <v>12</v>
      </c>
      <c r="C69" s="128">
        <v>2.4499999999999999E-5</v>
      </c>
      <c r="D69" s="103">
        <f>IF(C69&lt;&gt;"",C69/Instructions!F$41,"")</f>
        <v>2.4499999999999999E-5</v>
      </c>
      <c r="E69" s="99">
        <f ca="1">IF(C69&lt;&gt;"", 'Durango session calcs'!H$2* 'Durango session calcs'!$H$4*OFFSET(A10,0,Instructions!H$21-1,1,1),"")</f>
        <v>2.574346251510316E-2</v>
      </c>
      <c r="F69" s="99">
        <f ca="1">IF(C69&lt;&gt;"", 'Durango session calcs'!H$2* 'Durango session calcs'!$H$4*S69,"")</f>
        <v>2.6401214141087134E-2</v>
      </c>
      <c r="G69" s="99">
        <f ca="1">IF(C69&lt;&gt;"",E69*(((OFFSET(A10,0,Instructions!H$21,1,1)/OFFSET(A10,0,Instructions!H$21-1,1,1))/2)+'Durango session calcs'!R$8),"")</f>
        <v>1.7428952278417615E-3</v>
      </c>
      <c r="H69" s="96">
        <f t="shared" ca="1" si="2"/>
        <v>8.7691408957735112E-2</v>
      </c>
      <c r="I69" s="96">
        <f t="shared" ca="1" si="1"/>
        <v>0.25139752108826957</v>
      </c>
      <c r="J69" s="35">
        <f t="shared" ca="1" si="3"/>
        <v>6.4682974645663473E-7</v>
      </c>
      <c r="K69" s="96">
        <f t="shared" ca="1" si="4"/>
        <v>6.6015722554568598E-2</v>
      </c>
      <c r="L69" s="35">
        <f t="shared" ca="1" si="5"/>
        <v>4.2700933082123148E-8</v>
      </c>
      <c r="M69" s="112">
        <f ca="1">IF(C69&lt;&gt;"", 1/Instructions!C$40*LN(1+(Instructions!C$40*Instructions!C$38*Instructions!C$41*(B69/D69)/F69))/1000000, "")</f>
        <v>181.2928069310158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53.873320968301151</v>
      </c>
      <c r="O69" s="93">
        <f ca="1">IF(C69&lt;&gt;"",(OFFSET(A10,0,Instructions!C$21-1,1,1)/OFFSET(A10,0,Instructions!D$21-1,1,1))/Instructions!$E$32,"")</f>
        <v>-0.11978217106764938</v>
      </c>
      <c r="P69" s="101">
        <f ca="1">IF(C69&lt;&gt;"",O69*(((OFFSET(A10,0,Instructions!C$21,1,1)/(OFFSET(A10,0,Instructions!C$21-1,1,1))))+((((OFFSET(A10,0,Instructions!D$21,1,1)/(OFFSET(A10,0,Instructions!D$21-1,1,1))))))),"")</f>
        <v>7.3237664978826694E-2</v>
      </c>
      <c r="Q69" s="25">
        <f ca="1">IF(C69&lt;&gt;"", Instructions!$B$53*C69*F69, "")</f>
        <v>6.4682974645663478</v>
      </c>
      <c r="R69" s="117" t="s">
        <v>564</v>
      </c>
      <c r="S69" s="115">
        <v>1.28604E-5</v>
      </c>
      <c r="T69" s="35"/>
      <c r="U69" s="120" t="s">
        <v>968</v>
      </c>
      <c r="V69" s="120">
        <v>12</v>
      </c>
      <c r="W69" s="121">
        <v>2.4499999999999999E-5</v>
      </c>
    </row>
    <row r="70" spans="1:23" s="25" customFormat="1" ht="15.6" x14ac:dyDescent="0.3">
      <c r="A70" s="46" t="str">
        <f t="shared" si="0"/>
        <v>Br2g15</v>
      </c>
      <c r="B70" s="129">
        <v>42</v>
      </c>
      <c r="C70" s="128">
        <v>8.5799999999999992E-6</v>
      </c>
      <c r="D70" s="103">
        <f>IF(C70&lt;&gt;"",C70/Instructions!F$41,"")</f>
        <v>8.5799999999999992E-6</v>
      </c>
      <c r="E70" s="99">
        <f ca="1">IF(C70&lt;&gt;"", 'Durango session calcs'!H$2* 'Durango session calcs'!$H$4*OFFSET(A11,0,Instructions!H$21-1,1,1),"")</f>
        <v>0.30649911909927441</v>
      </c>
      <c r="F70" s="99">
        <f ca="1">IF(C70&lt;&gt;"", 'Durango session calcs'!H$2* 'Durango session calcs'!$H$4*S70,"")</f>
        <v>0.30401304787871702</v>
      </c>
      <c r="G70" s="99">
        <f ca="1">IF(C70&lt;&gt;"",E70*(((OFFSET(A11,0,Instructions!H$21,1,1)/OFFSET(A11,0,Instructions!H$21-1,1,1))/2)+'Durango session calcs'!R$8),"")</f>
        <v>1.9523577465966287E-2</v>
      </c>
      <c r="H70" s="96">
        <f t="shared" ca="1" si="2"/>
        <v>2.7933672864214366E-2</v>
      </c>
      <c r="I70" s="96">
        <f t="shared" ca="1" si="1"/>
        <v>3.0135151480757512</v>
      </c>
      <c r="J70" s="35">
        <f t="shared" ca="1" si="3"/>
        <v>2.6084319507993919E-6</v>
      </c>
      <c r="K70" s="96">
        <f t="shared" ca="1" si="4"/>
        <v>6.4219537951394193E-2</v>
      </c>
      <c r="L70" s="35">
        <f t="shared" ca="1" si="5"/>
        <v>1.6751229465799074E-7</v>
      </c>
      <c r="M70" s="112">
        <f ca="1">IF(C70&lt;&gt;"", 1/Instructions!C$40*LN(1+(Instructions!C$40*Instructions!C$38*Instructions!C$41*(B70/D70)/F70))/1000000, "")</f>
        <v>157.63745373178577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26.497773537587779</v>
      </c>
      <c r="O70" s="93">
        <f ca="1">IF(C70&lt;&gt;"",(OFFSET(A11,0,Instructions!C$21-1,1,1)/OFFSET(A11,0,Instructions!D$21-1,1,1))/Instructions!$E$32,"")</f>
        <v>-0.19539593737785213</v>
      </c>
      <c r="P70" s="101">
        <f ca="1">IF(C70&lt;&gt;"",O70*(((OFFSET(A11,0,Instructions!C$21,1,1)/(OFFSET(A11,0,Instructions!C$21-1,1,1))))+((((OFFSET(A11,0,Instructions!D$21,1,1)/(OFFSET(A11,0,Instructions!D$21-1,1,1))))))),"")</f>
        <v>6.0787444765308563E-2</v>
      </c>
      <c r="Q70" s="25">
        <f ca="1">IF(C70&lt;&gt;"", Instructions!$B$53*C70*F70, "")</f>
        <v>26.084319507993921</v>
      </c>
      <c r="R70" s="117" t="s">
        <v>567</v>
      </c>
      <c r="S70" s="115">
        <v>1.4808900000000001E-4</v>
      </c>
      <c r="T70" s="35"/>
      <c r="U70" s="120" t="s">
        <v>970</v>
      </c>
      <c r="V70" s="120">
        <v>42</v>
      </c>
      <c r="W70" s="121">
        <v>8.5799999999999992E-6</v>
      </c>
    </row>
    <row r="71" spans="1:23" s="25" customFormat="1" ht="15.6" x14ac:dyDescent="0.3">
      <c r="A71" s="46" t="str">
        <f t="shared" si="0"/>
        <v>Br2g17</v>
      </c>
      <c r="B71" s="129">
        <v>33</v>
      </c>
      <c r="C71" s="128">
        <v>2.0299999999999999E-5</v>
      </c>
      <c r="D71" s="103">
        <f>IF(C71&lt;&gt;"",C71/Instructions!F$41,"")</f>
        <v>2.0299999999999999E-5</v>
      </c>
      <c r="E71" s="99">
        <f ca="1">IF(C71&lt;&gt;"", 'Durango session calcs'!H$2* 'Durango session calcs'!$H$4*OFFSET(A12,0,Instructions!H$21-1,1,1),"")</f>
        <v>7.0886902762879761E-2</v>
      </c>
      <c r="F71" s="99">
        <f ca="1">IF(C71&lt;&gt;"", 'Durango session calcs'!H$2* 'Durango session calcs'!$H$4*S71,"")</f>
        <v>7.1116007261817979E-2</v>
      </c>
      <c r="G71" s="99">
        <f ca="1">IF(C71&lt;&gt;"",E71*(((OFFSET(A12,0,Instructions!H$21,1,1)/OFFSET(A12,0,Instructions!H$21-1,1,1))/2)+'Durango session calcs'!R$8),"")</f>
        <v>4.5467773962720023E-3</v>
      </c>
      <c r="H71" s="96">
        <f t="shared" ca="1" si="2"/>
        <v>3.4390670425603891E-2</v>
      </c>
      <c r="I71" s="96">
        <f t="shared" ca="1" si="1"/>
        <v>0.10563693249810968</v>
      </c>
      <c r="J71" s="35">
        <f t="shared" ca="1" si="3"/>
        <v>1.4436549474149049E-6</v>
      </c>
      <c r="K71" s="96">
        <f t="shared" ca="1" si="4"/>
        <v>6.3934655098573795E-2</v>
      </c>
      <c r="L71" s="35">
        <f t="shared" ca="1" si="5"/>
        <v>9.2299581144321631E-8</v>
      </c>
      <c r="M71" s="112">
        <f ca="1">IF(C71&lt;&gt;"", 1/Instructions!C$40*LN(1+(Instructions!C$40*Instructions!C$38*Instructions!C$41*(B71/D71)/F71))/1000000, "")</f>
        <v>222.6584447955353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41.539614522846577</v>
      </c>
      <c r="O71" s="93">
        <f ca="1">IF(C71&lt;&gt;"",(OFFSET(A12,0,Instructions!C$21-1,1,1)/OFFSET(A12,0,Instructions!D$21-1,1,1))/Instructions!$E$32,"")</f>
        <v>0.13063881398480337</v>
      </c>
      <c r="P71" s="101">
        <f ca="1">IF(C71&lt;&gt;"",O71*(((OFFSET(A12,0,Instructions!C$21,1,1)/(OFFSET(A12,0,Instructions!C$21-1,1,1))))+((((OFFSET(A12,0,Instructions!D$21,1,1)/(OFFSET(A12,0,Instructions!D$21-1,1,1))))))),"")</f>
        <v>7.7788816540340741E-2</v>
      </c>
      <c r="Q71" s="25">
        <f ca="1">IF(C71&lt;&gt;"", Instructions!$B$53*C71*F71, "")</f>
        <v>14.43654947414905</v>
      </c>
      <c r="R71" s="117" t="s">
        <v>570</v>
      </c>
      <c r="S71" s="115">
        <v>3.4641599999999997E-5</v>
      </c>
      <c r="T71" s="35"/>
      <c r="U71" s="120" t="s">
        <v>1187</v>
      </c>
      <c r="V71" s="120">
        <v>33</v>
      </c>
      <c r="W71" s="121">
        <v>2.0299999999999999E-5</v>
      </c>
    </row>
    <row r="72" spans="1:23" s="25" customFormat="1" ht="15.6" x14ac:dyDescent="0.3">
      <c r="A72" s="46" t="str">
        <f t="shared" si="0"/>
        <v>Br2g18</v>
      </c>
      <c r="B72" s="127">
        <v>32</v>
      </c>
      <c r="C72" s="128">
        <v>1.8899999999999999E-5</v>
      </c>
      <c r="D72" s="103">
        <f>IF(C72&lt;&gt;"",C72/Instructions!F$41,"")</f>
        <v>1.8899999999999999E-5</v>
      </c>
      <c r="E72" s="99">
        <f ca="1">IF(C72&lt;&gt;"", 'Durango session calcs'!H$2* 'Durango session calcs'!$H$4*OFFSET(A13,0,Instructions!H$21-1,1,1),"")</f>
        <v>5.5264275191912043E-2</v>
      </c>
      <c r="F72" s="99">
        <f ca="1">IF(C72&lt;&gt;"", 'Durango session calcs'!H$2* 'Durango session calcs'!$H$4*S72,"")</f>
        <v>5.6277385140173879E-2</v>
      </c>
      <c r="G72" s="99">
        <f ca="1">IF(C72&lt;&gt;"",E72*(((OFFSET(A13,0,Instructions!H$21,1,1)/OFFSET(A13,0,Instructions!H$21-1,1,1))/2)+'Durango session calcs'!R$8),"")</f>
        <v>3.5791926843359075E-3</v>
      </c>
      <c r="H72" s="96">
        <f t="shared" ca="1" si="2"/>
        <v>3.5294849225432731E-2</v>
      </c>
      <c r="I72" s="96">
        <f t="shared" ca="1" si="1"/>
        <v>3.1792767194626759</v>
      </c>
      <c r="J72" s="35">
        <f t="shared" ca="1" si="3"/>
        <v>1.0636425791492862E-6</v>
      </c>
      <c r="K72" s="96">
        <f t="shared" ca="1" si="4"/>
        <v>6.359912912479801E-2</v>
      </c>
      <c r="L72" s="35">
        <f t="shared" ca="1" si="5"/>
        <v>6.7646741733948646E-8</v>
      </c>
      <c r="M72" s="112">
        <f ca="1">IF(C72&lt;&gt;"", 1/Instructions!C$40*LN(1+(Instructions!C$40*Instructions!C$38*Instructions!C$41*(B72/D72)/F72))/1000000, "")</f>
        <v>291.48031423107955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55.175899606944903</v>
      </c>
      <c r="O72" s="93">
        <f ca="1">IF(C72&lt;&gt;"",(OFFSET(A13,0,Instructions!C$21-1,1,1)/OFFSET(A13,0,Instructions!D$21-1,1,1))/Instructions!$E$32,"")</f>
        <v>0.22033243365617861</v>
      </c>
      <c r="P72" s="101">
        <f ca="1">IF(C72&lt;&gt;"",O72*(((OFFSET(A13,0,Instructions!C$21,1,1)/(OFFSET(A13,0,Instructions!C$21-1,1,1))))+((((OFFSET(A13,0,Instructions!D$21,1,1)/(OFFSET(A13,0,Instructions!D$21-1,1,1))))))),"")</f>
        <v>7.5133892080702938E-2</v>
      </c>
      <c r="Q72" s="25">
        <f ca="1">IF(C72&lt;&gt;"", Instructions!$B$53*C72*F72, "")</f>
        <v>10.636425791492863</v>
      </c>
      <c r="R72" s="117" t="s">
        <v>573</v>
      </c>
      <c r="S72" s="115">
        <v>2.7413500000000001E-5</v>
      </c>
      <c r="T72" s="35"/>
      <c r="U72" s="120" t="s">
        <v>972</v>
      </c>
      <c r="V72" s="120">
        <v>32</v>
      </c>
      <c r="W72" s="121">
        <v>1.8899999999999999E-5</v>
      </c>
    </row>
    <row r="73" spans="1:23" s="25" customFormat="1" ht="15.6" x14ac:dyDescent="0.3">
      <c r="A73" s="46" t="str">
        <f t="shared" si="0"/>
        <v>Br2g19</v>
      </c>
      <c r="B73" s="129">
        <v>17</v>
      </c>
      <c r="C73" s="128">
        <v>3.6100000000000003E-5</v>
      </c>
      <c r="D73" s="103">
        <f>IF(C73&lt;&gt;"",C73/Instructions!F$41,"")</f>
        <v>3.6100000000000003E-5</v>
      </c>
      <c r="E73" s="99">
        <f ca="1">IF(C73&lt;&gt;"", 'Durango session calcs'!H$2* 'Durango session calcs'!$H$4*OFFSET(A14,0,Instructions!H$21-1,1,1),"")</f>
        <v>1.8352994807418043E-2</v>
      </c>
      <c r="F73" s="99">
        <f ca="1">IF(C73&lt;&gt;"", 'Durango session calcs'!H$2* 'Durango session calcs'!$H$4*S73,"")</f>
        <v>1.8818142633308957E-2</v>
      </c>
      <c r="G73" s="99">
        <f ca="1">IF(C73&lt;&gt;"",E73*(((OFFSET(A14,0,Instructions!H$21,1,1)/OFFSET(A14,0,Instructions!H$21-1,1,1))/2)+'Durango session calcs'!R$8),"")</f>
        <v>1.2781000708614314E-3</v>
      </c>
      <c r="H73" s="96">
        <f t="shared" ca="1" si="2"/>
        <v>6.3436452417974243E-2</v>
      </c>
      <c r="I73" s="96">
        <f t="shared" ca="1" si="1"/>
        <v>0.35847223452963295</v>
      </c>
      <c r="J73" s="35">
        <f t="shared" ca="1" si="3"/>
        <v>6.7933494906245337E-7</v>
      </c>
      <c r="K73" s="96">
        <f t="shared" ca="1" si="4"/>
        <v>6.791850267938436E-2</v>
      </c>
      <c r="L73" s="35">
        <f t="shared" ca="1" si="5"/>
        <v>4.613941255809768E-8</v>
      </c>
      <c r="M73" s="112">
        <f ca="1">IF(C73&lt;&gt;"", 1/Instructions!C$40*LN(1+(Instructions!C$40*Instructions!C$38*Instructions!C$41*(B73/D73)/F73))/1000000, "")</f>
        <v>243.36157812577636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61.595724492205115</v>
      </c>
      <c r="O73" s="93">
        <f ca="1">IF(C73&lt;&gt;"",(OFFSET(A14,0,Instructions!C$21-1,1,1)/OFFSET(A14,0,Instructions!D$21-1,1,1))/Instructions!$E$32,"")</f>
        <v>4.9774300543568885E-2</v>
      </c>
      <c r="P73" s="101">
        <f ca="1">IF(C73&lt;&gt;"",O73*(((OFFSET(A14,0,Instructions!C$21,1,1)/(OFFSET(A14,0,Instructions!C$21-1,1,1))))+((((OFFSET(A14,0,Instructions!D$21,1,1)/(OFFSET(A14,0,Instructions!D$21-1,1,1))))))),"")</f>
        <v>8.1082610581609316E-2</v>
      </c>
      <c r="Q73" s="25">
        <f ca="1">IF(C73&lt;&gt;"", Instructions!$B$53*C73*F73, "")</f>
        <v>6.7933494906245349</v>
      </c>
      <c r="R73" s="117" t="s">
        <v>368</v>
      </c>
      <c r="S73" s="115">
        <v>9.1665799999999999E-6</v>
      </c>
      <c r="T73" s="35"/>
      <c r="U73" s="120" t="s">
        <v>1188</v>
      </c>
      <c r="V73" s="120">
        <v>17</v>
      </c>
      <c r="W73" s="121">
        <v>3.6100000000000003E-5</v>
      </c>
    </row>
    <row r="74" spans="1:23" s="25" customFormat="1" ht="15.6" x14ac:dyDescent="0.3">
      <c r="A74" s="46" t="str">
        <f t="shared" si="0"/>
        <v>Br2g21</v>
      </c>
      <c r="B74" s="129">
        <v>10</v>
      </c>
      <c r="C74" s="128">
        <v>3.3899999999999997E-5</v>
      </c>
      <c r="D74" s="103">
        <f>IF(C74&lt;&gt;"",C74/Instructions!F$41,"")</f>
        <v>3.3899999999999997E-5</v>
      </c>
      <c r="E74" s="99">
        <f ca="1">IF(C74&lt;&gt;"", 'Durango session calcs'!H$2* 'Durango session calcs'!$H$4*OFFSET(A15,0,Instructions!H$21-1,1,1),"")</f>
        <v>1.1352579562082972E-2</v>
      </c>
      <c r="F74" s="99">
        <f ca="1">IF(C74&lt;&gt;"", 'Durango session calcs'!H$2* 'Durango session calcs'!$H$4*S74,"")</f>
        <v>1.0867723822304895E-2</v>
      </c>
      <c r="G74" s="99">
        <f ca="1">IF(C74&lt;&gt;"",E74*(((OFFSET(A15,0,Instructions!H$21,1,1)/OFFSET(A15,0,Instructions!H$21-1,1,1))/2)+'Durango session calcs'!R$8),"")</f>
        <v>8.1513973429843769E-4</v>
      </c>
      <c r="H74" s="96">
        <f t="shared" ca="1" si="2"/>
        <v>0.10562583434951063</v>
      </c>
      <c r="I74" s="96">
        <f t="shared" ca="1" si="1"/>
        <v>0.50989005929645592</v>
      </c>
      <c r="J74" s="35">
        <f t="shared" ca="1" si="3"/>
        <v>3.6841583757613593E-7</v>
      </c>
      <c r="K74" s="96">
        <f t="shared" ca="1" si="4"/>
        <v>7.50055621238227E-2</v>
      </c>
      <c r="L74" s="35">
        <f t="shared" ca="1" si="5"/>
        <v>2.7633236992717038E-8</v>
      </c>
      <c r="M74" s="112">
        <f ca="1">IF(C74&lt;&gt;"", 1/Instructions!C$40*LN(1+(Instructions!C$40*Instructions!C$38*Instructions!C$41*(B74/D74)/F74))/1000000, "")</f>
        <v>263.55073432352975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85.621063200009729</v>
      </c>
      <c r="O74" s="93">
        <f ca="1">IF(C74&lt;&gt;"",(OFFSET(A15,0,Instructions!C$21-1,1,1)/OFFSET(A15,0,Instructions!D$21-1,1,1))/Instructions!$E$32,"")</f>
        <v>9.9159345152401684E-2</v>
      </c>
      <c r="P74" s="101">
        <f ca="1">IF(C74&lt;&gt;"",O74*(((OFFSET(A15,0,Instructions!C$21,1,1)/(OFFSET(A15,0,Instructions!C$21-1,1,1))))+((((OFFSET(A15,0,Instructions!D$21,1,1)/(OFFSET(A15,0,Instructions!D$21-1,1,1))))))),"")</f>
        <v>7.3040216602501748E-2</v>
      </c>
      <c r="Q74" s="25">
        <f ca="1">IF(C74&lt;&gt;"", Instructions!$B$53*C74*F74, "")</f>
        <v>3.6841583757613594</v>
      </c>
      <c r="R74" s="117" t="s">
        <v>371</v>
      </c>
      <c r="S74" s="115">
        <v>5.2938199999999997E-6</v>
      </c>
      <c r="T74" s="35"/>
      <c r="U74" s="120" t="s">
        <v>1189</v>
      </c>
      <c r="V74" s="120">
        <v>10</v>
      </c>
      <c r="W74" s="121">
        <v>3.3899999999999997E-5</v>
      </c>
    </row>
    <row r="75" spans="1:23" s="25" customFormat="1" ht="15.6" x14ac:dyDescent="0.3">
      <c r="A75" s="46" t="str">
        <f t="shared" si="0"/>
        <v>Br2g22</v>
      </c>
      <c r="B75" s="129">
        <v>4</v>
      </c>
      <c r="C75" s="128">
        <v>2.8200000000000001E-5</v>
      </c>
      <c r="D75" s="103">
        <f>IF(C75&lt;&gt;"",C75/Instructions!F$41,"")</f>
        <v>2.8200000000000001E-5</v>
      </c>
      <c r="E75" s="99">
        <f ca="1">IF(C75&lt;&gt;"", 'Durango session calcs'!H$2* 'Durango session calcs'!$H$4*OFFSET(A16,0,Instructions!H$21-1,1,1),"")</f>
        <v>4.9680366257216623E-3</v>
      </c>
      <c r="F75" s="99">
        <f ca="1">IF(C75&lt;&gt;"", 'Durango session calcs'!H$2* 'Durango session calcs'!$H$4*S75,"")</f>
        <v>5.1436423500870465E-3</v>
      </c>
      <c r="G75" s="99">
        <f ca="1">IF(C75&lt;&gt;"",E75*(((OFFSET(A16,0,Instructions!H$21,1,1)/OFFSET(A16,0,Instructions!H$21-1,1,1))/2)+'Durango session calcs'!R$8),"")</f>
        <v>3.8749081465617259E-4</v>
      </c>
      <c r="H75" s="96">
        <f t="shared" ca="1" si="2"/>
        <v>0.25567520165102448</v>
      </c>
      <c r="I75" s="96">
        <f t="shared" ca="1" si="1"/>
        <v>0.24038150976253392</v>
      </c>
      <c r="J75" s="35">
        <f t="shared" ca="1" si="3"/>
        <v>1.4505071427245473E-7</v>
      </c>
      <c r="K75" s="96">
        <f t="shared" ca="1" si="4"/>
        <v>7.5333934259565125E-2</v>
      </c>
      <c r="L75" s="35">
        <f t="shared" ca="1" si="5"/>
        <v>1.0927240973304069E-8</v>
      </c>
      <c r="M75" s="112">
        <f ca="1">IF(C75&lt;&gt;"", 1/Instructions!C$40*LN(1+(Instructions!C$40*Instructions!C$38*Instructions!C$41*(B75/D75)/F75))/1000000, "")</f>
        <v>267.67195158727452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135.55721536184663</v>
      </c>
      <c r="O75" s="93">
        <f ca="1">IF(C75&lt;&gt;"",(OFFSET(A16,0,Instructions!C$21-1,1,1)/OFFSET(A16,0,Instructions!D$21-1,1,1))/Instructions!$E$32,"")</f>
        <v>0.22798132539409499</v>
      </c>
      <c r="P75" s="101">
        <f ca="1">IF(C75&lt;&gt;"",O75*(((OFFSET(A16,0,Instructions!C$21,1,1)/(OFFSET(A16,0,Instructions!C$21-1,1,1))))+((((OFFSET(A16,0,Instructions!D$21,1,1)/(OFFSET(A16,0,Instructions!D$21-1,1,1))))))),"")</f>
        <v>7.5061298085360564E-2</v>
      </c>
      <c r="Q75" s="25">
        <f ca="1">IF(C75&lt;&gt;"", Instructions!$B$53*C75*F75, "")</f>
        <v>1.4505071427245471</v>
      </c>
      <c r="R75" s="117" t="s">
        <v>374</v>
      </c>
      <c r="S75" s="115">
        <v>2.5055399999999998E-6</v>
      </c>
      <c r="T75" s="35"/>
      <c r="U75" s="120" t="s">
        <v>1190</v>
      </c>
      <c r="V75" s="120">
        <v>4</v>
      </c>
      <c r="W75" s="121">
        <v>2.8200000000000001E-5</v>
      </c>
    </row>
    <row r="76" spans="1:23" s="25" customFormat="1" ht="15.6" x14ac:dyDescent="0.3">
      <c r="A76" s="46" t="str">
        <f t="shared" si="0"/>
        <v>Br2g24</v>
      </c>
      <c r="B76" s="129"/>
      <c r="C76" s="128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 t="s">
        <v>377</v>
      </c>
      <c r="S76" s="115">
        <v>4.8092499999999997E-6</v>
      </c>
      <c r="T76" s="35"/>
      <c r="U76" s="120" t="s">
        <v>1191</v>
      </c>
      <c r="V76" s="120">
        <v>16</v>
      </c>
      <c r="W76" s="121">
        <v>2.9799999999999999E-5</v>
      </c>
    </row>
    <row r="77" spans="1:23" s="25" customFormat="1" ht="15.6" x14ac:dyDescent="0.3">
      <c r="A77" s="46" t="str">
        <f t="shared" si="0"/>
        <v>Br2g25</v>
      </c>
      <c r="B77" s="129">
        <v>14</v>
      </c>
      <c r="C77" s="128">
        <v>1.7799999999999999E-5</v>
      </c>
      <c r="D77" s="103">
        <f>IF(C77&lt;&gt;"",C77/Instructions!F$41,"")</f>
        <v>1.7799999999999999E-5</v>
      </c>
      <c r="E77" s="99">
        <f ca="1">IF(C77&lt;&gt;"", 'Durango session calcs'!H$2* 'Durango session calcs'!$H$4*OFFSET(A18,0,Instructions!H$21-1,1,1),"")</f>
        <v>3.3154459299754066E-2</v>
      </c>
      <c r="F77" s="99">
        <f ca="1">IF(C77&lt;&gt;"", 'Durango session calcs'!H$2* 'Durango session calcs'!$H$4*S77,"")</f>
        <v>3.1904649094076649E-2</v>
      </c>
      <c r="G77" s="99">
        <f ca="1">IF(C77&lt;&gt;"",E77*(((OFFSET(A18,0,Instructions!H$21,1,1)/OFFSET(A18,0,Instructions!H$21-1,1,1))/2)+'Durango session calcs'!R$8),"")</f>
        <v>2.2499255859843663E-3</v>
      </c>
      <c r="H77" s="96">
        <f t="shared" ca="1" si="2"/>
        <v>7.6401684850073426E-2</v>
      </c>
      <c r="I77" s="96">
        <f t="shared" ca="1" si="1"/>
        <v>0.24140106420280841</v>
      </c>
      <c r="J77" s="35">
        <f t="shared" ca="1" si="3"/>
        <v>5.679027538745643E-7</v>
      </c>
      <c r="K77" s="96">
        <f t="shared" ca="1" si="4"/>
        <v>7.0520305029842273E-2</v>
      </c>
      <c r="L77" s="35">
        <f t="shared" ca="1" si="5"/>
        <v>4.0048675430521716E-8</v>
      </c>
      <c r="M77" s="112">
        <f ca="1">IF(C77&lt;&gt;"", 1/Instructions!C$40*LN(1+(Instructions!C$40*Instructions!C$38*Instructions!C$41*(B77/D77)/F77))/1000000, "")</f>
        <v>239.80685805199391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66.293509095188398</v>
      </c>
      <c r="O77" s="93">
        <f ca="1">IF(C77&lt;&gt;"",(OFFSET(A18,0,Instructions!C$21-1,1,1)/OFFSET(A18,0,Instructions!D$21-1,1,1))/Instructions!$E$32,"")</f>
        <v>5.9678435250454825E-2</v>
      </c>
      <c r="P77" s="101">
        <f ca="1">IF(C77&lt;&gt;"",O77*(((OFFSET(A18,0,Instructions!C$21,1,1)/(OFFSET(A18,0,Instructions!C$21-1,1,1))))+((((OFFSET(A18,0,Instructions!D$21,1,1)/(OFFSET(A18,0,Instructions!D$21-1,1,1))))))),"")</f>
        <v>7.2599503617518019E-2</v>
      </c>
      <c r="Q77" s="25">
        <f ca="1">IF(C77&lt;&gt;"", Instructions!$B$53*C77*F77, "")</f>
        <v>5.6790275387456433</v>
      </c>
      <c r="R77" s="117" t="s">
        <v>380</v>
      </c>
      <c r="S77" s="115">
        <v>1.55412E-5</v>
      </c>
      <c r="T77" s="35"/>
      <c r="U77" s="120" t="s">
        <v>1192</v>
      </c>
      <c r="V77" s="120">
        <v>14</v>
      </c>
      <c r="W77" s="121">
        <v>1.7799999999999999E-5</v>
      </c>
    </row>
    <row r="78" spans="1:23" s="25" customFormat="1" ht="15.6" x14ac:dyDescent="0.3">
      <c r="A78" s="46" t="str">
        <f t="shared" si="0"/>
        <v>Br2g26</v>
      </c>
      <c r="B78" s="129">
        <v>11</v>
      </c>
      <c r="C78" s="128">
        <v>5.4500000000000003E-5</v>
      </c>
      <c r="D78" s="103">
        <f>IF(C78&lt;&gt;"",C78/Instructions!F$41,"")</f>
        <v>5.4500000000000003E-5</v>
      </c>
      <c r="E78" s="99">
        <f ca="1">IF(C78&lt;&gt;"", 'Durango session calcs'!H$2* 'Durango session calcs'!$H$4*OFFSET(A19,0,Instructions!H$21-1,1,1),"")</f>
        <v>8.7248577104615966E-3</v>
      </c>
      <c r="F78" s="99">
        <f ca="1">IF(C78&lt;&gt;"", 'Durango session calcs'!H$2* 'Durango session calcs'!$H$4*S78,"")</f>
        <v>8.8169306206531736E-3</v>
      </c>
      <c r="G78" s="99">
        <f ca="1">IF(C78&lt;&gt;"",E78*(((OFFSET(A19,0,Instructions!H$21,1,1)/OFFSET(A19,0,Instructions!H$21-1,1,1))/2)+'Durango session calcs'!R$8),"")</f>
        <v>6.3368407332130652E-4</v>
      </c>
      <c r="H78" s="96">
        <f t="shared" ca="1" si="2"/>
        <v>9.6074571536164319E-2</v>
      </c>
      <c r="I78" s="96">
        <f t="shared" ca="1" si="1"/>
        <v>3.9650385991725642E-2</v>
      </c>
      <c r="J78" s="35">
        <f t="shared" ca="1" si="3"/>
        <v>4.8052271882559796E-7</v>
      </c>
      <c r="K78" s="96">
        <f t="shared" ca="1" si="4"/>
        <v>7.1871278178931852E-2</v>
      </c>
      <c r="L78" s="35">
        <f t="shared" ca="1" si="5"/>
        <v>3.4535781996011205E-8</v>
      </c>
      <c r="M78" s="112">
        <f ca="1">IF(C78&lt;&gt;"", 1/Instructions!C$40*LN(1+(Instructions!C$40*Instructions!C$38*Instructions!C$41*(B78/D78)/F78))/1000000, "")</f>
        <v>222.97525094808677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69.292022889472065</v>
      </c>
      <c r="O78" s="93">
        <f ca="1">IF(C78&lt;&gt;"",(OFFSET(A19,0,Instructions!C$21-1,1,1)/OFFSET(A19,0,Instructions!D$21-1,1,1))/Instructions!$E$32,"")</f>
        <v>-2.4938819095878116E-3</v>
      </c>
      <c r="P78" s="101">
        <f ca="1">IF(C78&lt;&gt;"",O78*(((OFFSET(A19,0,Instructions!C$21,1,1)/(OFFSET(A19,0,Instructions!C$21-1,1,1))))+((((OFFSET(A19,0,Instructions!D$21,1,1)/(OFFSET(A19,0,Instructions!D$21-1,1,1))))))),"")</f>
        <v>6.9763110414780991E-2</v>
      </c>
      <c r="Q78" s="25">
        <f ca="1">IF(C78&lt;&gt;"", Instructions!$B$53*C78*F78, "")</f>
        <v>4.8052271882559792</v>
      </c>
      <c r="R78" s="117" t="s">
        <v>383</v>
      </c>
      <c r="S78" s="115">
        <v>4.2948500000000001E-6</v>
      </c>
      <c r="T78" s="35"/>
      <c r="U78" s="120" t="s">
        <v>1193</v>
      </c>
      <c r="V78" s="120">
        <v>11</v>
      </c>
      <c r="W78" s="121">
        <v>5.4500000000000003E-5</v>
      </c>
    </row>
    <row r="79" spans="1:23" s="25" customFormat="1" ht="15.6" x14ac:dyDescent="0.3">
      <c r="A79" s="46" t="str">
        <f t="shared" si="0"/>
        <v>Br2g27</v>
      </c>
      <c r="B79" s="129">
        <v>37</v>
      </c>
      <c r="C79" s="128">
        <v>1.7E-5</v>
      </c>
      <c r="D79" s="103">
        <f>IF(C79&lt;&gt;"",C79/Instructions!F$41,"")</f>
        <v>1.7E-5</v>
      </c>
      <c r="E79" s="99">
        <f ca="1">IF(C79&lt;&gt;"", 'Durango session calcs'!H$2* 'Durango session calcs'!$H$4*OFFSET(A20,0,Instructions!H$21-1,1,1),"")</f>
        <v>9.7513115587511967E-2</v>
      </c>
      <c r="F79" s="99">
        <f ca="1">IF(C79&lt;&gt;"", 'Durango session calcs'!H$2* 'Durango session calcs'!$H$4*S79,"")</f>
        <v>0.10909295203160624</v>
      </c>
      <c r="G79" s="99">
        <f ca="1">IF(C79&lt;&gt;"",E79*(((OFFSET(A20,0,Instructions!H$21,1,1)/OFFSET(A20,0,Instructions!H$21-1,1,1))/2)+'Durango session calcs'!R$8),"")</f>
        <v>6.8227189637295859E-3</v>
      </c>
      <c r="H79" s="96">
        <f t="shared" ca="1" si="2"/>
        <v>3.0938331074391267E-2</v>
      </c>
      <c r="I79" s="96">
        <f t="shared" ca="1" si="1"/>
        <v>0.18569403765161641</v>
      </c>
      <c r="J79" s="35">
        <f t="shared" ca="1" si="3"/>
        <v>1.8545801845373059E-6</v>
      </c>
      <c r="K79" s="96">
        <f t="shared" ca="1" si="4"/>
        <v>6.2540419309149484E-2</v>
      </c>
      <c r="L79" s="35">
        <f t="shared" ca="1" si="5"/>
        <v>1.1598622238340294E-7</v>
      </c>
      <c r="M79" s="112">
        <f ca="1">IF(C79&lt;&gt;"", 1/Instructions!C$40*LN(1+(Instructions!C$40*Instructions!C$38*Instructions!C$41*(B79/D79)/F79))/1000000, "")</f>
        <v>194.75549732955275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35.007643767525067</v>
      </c>
      <c r="O79" s="93">
        <f ca="1">IF(C79&lt;&gt;"",(OFFSET(A20,0,Instructions!C$21-1,1,1)/OFFSET(A20,0,Instructions!D$21-1,1,1))/Instructions!$E$32,"")</f>
        <v>-3.4266174573892749E-2</v>
      </c>
      <c r="P79" s="101">
        <f ca="1">IF(C79&lt;&gt;"",O79*(((OFFSET(A20,0,Instructions!C$21,1,1)/(OFFSET(A20,0,Instructions!C$21-1,1,1))))+((((OFFSET(A20,0,Instructions!D$21,1,1)/(OFFSET(A20,0,Instructions!D$21-1,1,1))))))),"")</f>
        <v>7.8949773060767683E-2</v>
      </c>
      <c r="Q79" s="25">
        <f ca="1">IF(C79&lt;&gt;"", Instructions!$B$53*C79*F79, "")</f>
        <v>18.54580184537306</v>
      </c>
      <c r="R79" s="117" t="s">
        <v>386</v>
      </c>
      <c r="S79" s="115">
        <v>5.3140699999999998E-5</v>
      </c>
      <c r="T79" s="35"/>
      <c r="U79" s="120" t="s">
        <v>1194</v>
      </c>
      <c r="V79" s="120">
        <v>37</v>
      </c>
      <c r="W79" s="121">
        <v>1.7E-5</v>
      </c>
    </row>
    <row r="80" spans="1:23" s="25" customFormat="1" ht="15.6" x14ac:dyDescent="0.3">
      <c r="A80" s="46" t="str">
        <f t="shared" si="0"/>
        <v>Br2g28</v>
      </c>
      <c r="B80" s="129">
        <v>29</v>
      </c>
      <c r="C80" s="128">
        <v>2.7900000000000001E-5</v>
      </c>
      <c r="D80" s="103">
        <f>IF(C80&lt;&gt;"",C80/Instructions!F$41,"")</f>
        <v>2.7900000000000001E-5</v>
      </c>
      <c r="E80" s="99">
        <f ca="1">IF(C80&lt;&gt;"", 'Durango session calcs'!H$2* 'Durango session calcs'!$H$4*OFFSET(A21,0,Instructions!H$21-1,1,1),"")</f>
        <v>4.670365009717678E-2</v>
      </c>
      <c r="F80" s="99">
        <f ca="1">IF(C80&lt;&gt;"", 'Durango session calcs'!H$2* 'Durango session calcs'!$H$4*S80,"")</f>
        <v>4.7160216768895993E-2</v>
      </c>
      <c r="G80" s="99">
        <f ca="1">IF(C80&lt;&gt;"",E80*(((OFFSET(A21,0,Instructions!H$21,1,1)/OFFSET(A21,0,Instructions!H$21-1,1,1))/2)+'Durango session calcs'!R$8),"")</f>
        <v>3.1396866815522565E-3</v>
      </c>
      <c r="H80" s="96">
        <f t="shared" ca="1" si="2"/>
        <v>3.8914975835227177E-2</v>
      </c>
      <c r="I80" s="96">
        <f t="shared" ca="1" si="1"/>
        <v>1.457785199505883E-2</v>
      </c>
      <c r="J80" s="35">
        <f t="shared" ca="1" si="3"/>
        <v>1.3157700478521982E-6</v>
      </c>
      <c r="K80" s="96">
        <f t="shared" ca="1" si="4"/>
        <v>6.6574899282969419E-2</v>
      </c>
      <c r="L80" s="35">
        <f t="shared" ca="1" si="5"/>
        <v>8.7597258415307953E-8</v>
      </c>
      <c r="M80" s="112">
        <f ca="1">IF(C80&lt;&gt;"", 1/Instructions!C$40*LN(1+(Instructions!C$40*Instructions!C$38*Instructions!C$41*(B80/D80)/F80))/1000000, "")</f>
        <v>214.81876219952102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42.635066979185773</v>
      </c>
      <c r="O80" s="93">
        <f ca="1">IF(C80&lt;&gt;"",(OFFSET(A21,0,Instructions!C$21-1,1,1)/OFFSET(A21,0,Instructions!D$21-1,1,1))/Instructions!$E$32,"")</f>
        <v>5.9328538233273449E-2</v>
      </c>
      <c r="P80" s="101">
        <f ca="1">IF(C80&lt;&gt;"",O80*(((OFFSET(A21,0,Instructions!C$21,1,1)/(OFFSET(A21,0,Instructions!C$21-1,1,1))))+((((OFFSET(A21,0,Instructions!D$21,1,1)/(OFFSET(A21,0,Instructions!D$21-1,1,1))))))),"")</f>
        <v>6.1137335130629349E-2</v>
      </c>
      <c r="Q80" s="25">
        <f ca="1">IF(C80&lt;&gt;"", Instructions!$B$53*C80*F80, "")</f>
        <v>13.157700478521981</v>
      </c>
      <c r="R80" s="117" t="s">
        <v>389</v>
      </c>
      <c r="S80" s="115">
        <v>2.29724E-5</v>
      </c>
      <c r="T80" s="35"/>
      <c r="U80" s="120" t="s">
        <v>952</v>
      </c>
      <c r="V80" s="120">
        <v>29</v>
      </c>
      <c r="W80" s="121">
        <v>2.7900000000000001E-5</v>
      </c>
    </row>
    <row r="81" spans="1:23" s="25" customFormat="1" ht="15.6" x14ac:dyDescent="0.3">
      <c r="A81" s="46" t="str">
        <f t="shared" si="0"/>
        <v>Br2g29</v>
      </c>
      <c r="B81" s="129">
        <v>17</v>
      </c>
      <c r="C81" s="128">
        <v>3.1999999999999999E-5</v>
      </c>
      <c r="D81" s="103">
        <f>IF(C81&lt;&gt;"",C81/Instructions!F$41,"")</f>
        <v>3.1999999999999999E-5</v>
      </c>
      <c r="E81" s="99">
        <f ca="1">IF(C81&lt;&gt;"", 'Durango session calcs'!H$2* 'Durango session calcs'!$H$4*OFFSET(A22,0,Instructions!H$21-1,1,1),"")</f>
        <v>1.8927808962460217E-2</v>
      </c>
      <c r="F81" s="99">
        <f ca="1">IF(C81&lt;&gt;"", 'Durango session calcs'!H$2* 'Durango session calcs'!$H$4*S81,"")</f>
        <v>1.8702584459068514E-2</v>
      </c>
      <c r="G81" s="99">
        <f ca="1">IF(C81&lt;&gt;"",E81*(((OFFSET(A22,0,Instructions!H$21,1,1)/OFFSET(A22,0,Instructions!H$21-1,1,1))/2)+'Durango session calcs'!R$8),"")</f>
        <v>1.2905283163549862E-3</v>
      </c>
      <c r="H81" s="96">
        <f t="shared" ca="1" si="2"/>
        <v>6.3584898268345125E-2</v>
      </c>
      <c r="I81" s="96">
        <f t="shared" ca="1" si="1"/>
        <v>1.2112107224908439</v>
      </c>
      <c r="J81" s="35">
        <f t="shared" ca="1" si="3"/>
        <v>5.9848270269019241E-7</v>
      </c>
      <c r="K81" s="96">
        <f t="shared" ca="1" si="4"/>
        <v>6.9002672822003189E-2</v>
      </c>
      <c r="L81" s="35">
        <f t="shared" ca="1" si="5"/>
        <v>4.1296906123359555E-8</v>
      </c>
      <c r="M81" s="112">
        <f ca="1">IF(C81&lt;&gt;"", 1/Instructions!C$40*LN(1+(Instructions!C$40*Instructions!C$38*Instructions!C$41*(B81/D81)/F81))/1000000, "")</f>
        <v>275.54528804442396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69.63205575192967</v>
      </c>
      <c r="O81" s="93">
        <f ca="1">IF(C81&lt;&gt;"",(OFFSET(A22,0,Instructions!C$21-1,1,1)/OFFSET(A22,0,Instructions!D$21-1,1,1))/Instructions!$E$32,"")</f>
        <v>0.20611335819185611</v>
      </c>
      <c r="P81" s="101">
        <f ca="1">IF(C81&lt;&gt;"",O81*(((OFFSET(A22,0,Instructions!C$21,1,1)/(OFFSET(A22,0,Instructions!C$21-1,1,1))))+((((OFFSET(A22,0,Instructions!D$21,1,1)/(OFFSET(A22,0,Instructions!D$21-1,1,1))))))),"")</f>
        <v>7.2065663309393166E-2</v>
      </c>
      <c r="Q81" s="25">
        <f ca="1">IF(C81&lt;&gt;"", Instructions!$B$53*C81*F81, "")</f>
        <v>5.9848270269019244</v>
      </c>
      <c r="R81" s="117" t="s">
        <v>392</v>
      </c>
      <c r="S81" s="115">
        <v>9.1102900000000008E-6</v>
      </c>
      <c r="T81" s="35"/>
      <c r="U81" s="120" t="s">
        <v>953</v>
      </c>
      <c r="V81" s="120">
        <v>17</v>
      </c>
      <c r="W81" s="121">
        <v>3.1999999999999999E-5</v>
      </c>
    </row>
    <row r="82" spans="1:23" s="25" customFormat="1" ht="15.6" x14ac:dyDescent="0.3">
      <c r="A82" s="46" t="str">
        <f t="shared" si="0"/>
        <v>Br2g30</v>
      </c>
      <c r="B82" s="129">
        <v>23</v>
      </c>
      <c r="C82" s="128">
        <v>2.5400000000000001E-5</v>
      </c>
      <c r="D82" s="103">
        <f>IF(C82&lt;&gt;"",C82/Instructions!F$41,"")</f>
        <v>2.5400000000000001E-5</v>
      </c>
      <c r="E82" s="99">
        <f ca="1">IF(C82&lt;&gt;"", 'Durango session calcs'!H$2* 'Durango session calcs'!$H$4*OFFSET(A23,0,Instructions!H$21-1,1,1),"")</f>
        <v>5.8877392737891429E-2</v>
      </c>
      <c r="F82" s="99">
        <f ca="1">IF(C82&lt;&gt;"", 'Durango session calcs'!H$2* 'Durango session calcs'!$H$4*S82,"")</f>
        <v>5.8977779924254153E-2</v>
      </c>
      <c r="G82" s="99">
        <f ca="1">IF(C82&lt;&gt;"",E82*(((OFFSET(A23,0,Instructions!H$21,1,1)/OFFSET(A23,0,Instructions!H$21-1,1,1))/2)+'Durango session calcs'!R$8),"")</f>
        <v>3.7966175354204128E-3</v>
      </c>
      <c r="H82" s="96">
        <f t="shared" ca="1" si="2"/>
        <v>4.7622233300258748E-2</v>
      </c>
      <c r="I82" s="96">
        <f t="shared" ca="1" si="1"/>
        <v>2.3949365950335162</v>
      </c>
      <c r="J82" s="35">
        <f t="shared" ca="1" si="3"/>
        <v>1.4980356100760556E-6</v>
      </c>
      <c r="K82" s="96">
        <f t="shared" ca="1" si="4"/>
        <v>6.4373693623199321E-2</v>
      </c>
      <c r="L82" s="35">
        <f t="shared" ca="1" si="5"/>
        <v>9.6434085399678484E-8</v>
      </c>
      <c r="M82" s="112">
        <f ca="1">IF(C82&lt;&gt;"", 1/Instructions!C$40*LN(1+(Instructions!C$40*Instructions!C$38*Instructions!C$41*(B82/D82)/F82))/1000000, "")</f>
        <v>150.39735022140374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32.958863761015678</v>
      </c>
      <c r="O82" s="93">
        <f ca="1">IF(C82&lt;&gt;"",(OFFSET(A23,0,Instructions!C$21-1,1,1)/OFFSET(A23,0,Instructions!D$21-1,1,1))/Instructions!$E$32,"")</f>
        <v>6.6122190079897017E-2</v>
      </c>
      <c r="P82" s="101">
        <f ca="1">IF(C82&lt;&gt;"",O82*(((OFFSET(A23,0,Instructions!C$21,1,1)/(OFFSET(A23,0,Instructions!C$21-1,1,1))))+((((OFFSET(A23,0,Instructions!D$21,1,1)/(OFFSET(A23,0,Instructions!D$21-1,1,1))))))),"")</f>
        <v>7.4635169292018327E-2</v>
      </c>
      <c r="Q82" s="25">
        <f ca="1">IF(C82&lt;&gt;"", Instructions!$B$53*C82*F82, "")</f>
        <v>14.980356100760554</v>
      </c>
      <c r="R82" s="117" t="s">
        <v>395</v>
      </c>
      <c r="S82" s="115">
        <v>2.8728899999999999E-5</v>
      </c>
      <c r="T82" s="35"/>
      <c r="U82" s="120" t="s">
        <v>954</v>
      </c>
      <c r="V82" s="120">
        <v>23</v>
      </c>
      <c r="W82" s="121">
        <v>2.5400000000000001E-5</v>
      </c>
    </row>
    <row r="83" spans="1:23" s="25" customFormat="1" ht="15.6" x14ac:dyDescent="0.3">
      <c r="A83" s="46" t="str">
        <f t="shared" si="0"/>
        <v>Br2g31</v>
      </c>
      <c r="B83" s="129">
        <v>46</v>
      </c>
      <c r="C83" s="128">
        <v>1.8700000000000001E-5</v>
      </c>
      <c r="D83" s="103">
        <f>IF(C83&lt;&gt;"",C83/Instructions!F$41,"")</f>
        <v>1.8700000000000001E-5</v>
      </c>
      <c r="E83" s="99">
        <f ca="1">IF(C83&lt;&gt;"", 'Durango session calcs'!H$2* 'Durango session calcs'!$H$4*OFFSET(A24,0,Instructions!H$21-1,1,1),"")</f>
        <v>0.13035963873277914</v>
      </c>
      <c r="F83" s="99">
        <f ca="1">IF(C83&lt;&gt;"", 'Durango session calcs'!H$2* 'Durango session calcs'!$H$4*S83,"")</f>
        <v>0.13445888482130849</v>
      </c>
      <c r="G83" s="99">
        <f ca="1">IF(C83&lt;&gt;"",E83*(((OFFSET(A24,0,Instructions!H$21,1,1)/OFFSET(A24,0,Instructions!H$21-1,1,1))/2)+'Durango session calcs'!R$8),"")</f>
        <v>8.6033491480061643E-3</v>
      </c>
      <c r="H83" s="96">
        <f t="shared" ca="1" si="2"/>
        <v>2.583320818784076E-2</v>
      </c>
      <c r="I83" s="96">
        <f t="shared" ca="1" si="1"/>
        <v>1.0214410911807306</v>
      </c>
      <c r="J83" s="35">
        <f t="shared" ca="1" si="3"/>
        <v>2.5143811461584689E-6</v>
      </c>
      <c r="K83" s="96">
        <f t="shared" ca="1" si="4"/>
        <v>6.3984980683424064E-2</v>
      </c>
      <c r="L83" s="35">
        <f t="shared" ca="1" si="5"/>
        <v>1.6088262906771528E-7</v>
      </c>
      <c r="M83" s="112">
        <f ca="1">IF(C83&lt;&gt;"", 1/Instructions!C$40*LN(1+(Instructions!C$40*Instructions!C$38*Instructions!C$41*(B83/D83)/F83))/1000000, "")</f>
        <v>178.81335038369238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29.099365894685704</v>
      </c>
      <c r="O83" s="93">
        <f ca="1">IF(C83&lt;&gt;"",(OFFSET(A24,0,Instructions!C$21-1,1,1)/OFFSET(A24,0,Instructions!D$21-1,1,1))/Instructions!$E$32,"")</f>
        <v>6.5797151224167197E-2</v>
      </c>
      <c r="P83" s="101">
        <f ca="1">IF(C83&lt;&gt;"",O83*(((OFFSET(A24,0,Instructions!C$21,1,1)/(OFFSET(A24,0,Instructions!C$21-1,1,1))))+((((OFFSET(A24,0,Instructions!D$21,1,1)/(OFFSET(A24,0,Instructions!D$21-1,1,1))))))),"")</f>
        <v>7.5422188255014483E-2</v>
      </c>
      <c r="Q83" s="25">
        <f ca="1">IF(C83&lt;&gt;"", Instructions!$B$53*C83*F83, "")</f>
        <v>25.14381146158469</v>
      </c>
      <c r="R83" s="117" t="s">
        <v>398</v>
      </c>
      <c r="S83" s="115">
        <v>6.5496799999999999E-5</v>
      </c>
      <c r="T83" s="35"/>
      <c r="U83" s="120" t="s">
        <v>955</v>
      </c>
      <c r="V83" s="120">
        <v>46</v>
      </c>
      <c r="W83" s="121">
        <v>1.8700000000000001E-5</v>
      </c>
    </row>
    <row r="84" spans="1:23" s="25" customFormat="1" ht="15.6" x14ac:dyDescent="0.3">
      <c r="A84" s="46" t="str">
        <f t="shared" si="0"/>
        <v>Br2g32</v>
      </c>
      <c r="B84" s="129">
        <v>21</v>
      </c>
      <c r="C84" s="128">
        <v>3.1099999999999997E-5</v>
      </c>
      <c r="D84" s="103">
        <f>IF(C84&lt;&gt;"",C84/Instructions!F$41,"")</f>
        <v>3.1099999999999997E-5</v>
      </c>
      <c r="E84" s="99">
        <f ca="1">IF(C84&lt;&gt;"", 'Durango session calcs'!H$2* 'Durango session calcs'!$H$4*OFFSET(A25,0,Instructions!H$21-1,1,1),"")</f>
        <v>2.1986641430363225E-2</v>
      </c>
      <c r="F84" s="99">
        <f ca="1">IF(C84&lt;&gt;"", 'Durango session calcs'!H$2* 'Durango session calcs'!$H$4*S84,"")</f>
        <v>2.2168529052280141E-2</v>
      </c>
      <c r="G84" s="99">
        <f ca="1">IF(C84&lt;&gt;"",E84*(((OFFSET(A25,0,Instructions!H$21,1,1)/OFFSET(A25,0,Instructions!H$21-1,1,1))/2)+'Durango session calcs'!R$8),"")</f>
        <v>1.4967019691766276E-3</v>
      </c>
      <c r="H84" s="96">
        <f t="shared" ca="1" si="2"/>
        <v>5.2177284654427218E-2</v>
      </c>
      <c r="I84" s="96">
        <f t="shared" ca="1" si="1"/>
        <v>2.312220771386206</v>
      </c>
      <c r="J84" s="35">
        <f t="shared" ca="1" si="3"/>
        <v>6.8944125352591233E-7</v>
      </c>
      <c r="K84" s="96">
        <f t="shared" ca="1" si="4"/>
        <v>6.7514717176180197E-2</v>
      </c>
      <c r="L84" s="35">
        <f t="shared" ca="1" si="5"/>
        <v>4.6547431241393122E-8</v>
      </c>
      <c r="M84" s="112">
        <f ca="1">IF(C84&lt;&gt;"", 1/Instructions!C$40*LN(1+(Instructions!C$40*Instructions!C$38*Instructions!C$41*(B84/D84)/F84))/1000000, "")</f>
        <v>295.02358341995915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67.689285878833473</v>
      </c>
      <c r="O84" s="93">
        <f ca="1">IF(C84&lt;&gt;"",(OFFSET(A25,0,Instructions!C$21-1,1,1)/OFFSET(A25,0,Instructions!D$21-1,1,1))/Instructions!$E$32,"")</f>
        <v>0.14274092526388493</v>
      </c>
      <c r="P84" s="101">
        <f ca="1">IF(C84&lt;&gt;"",O84*(((OFFSET(A25,0,Instructions!C$21,1,1)/(OFFSET(A25,0,Instructions!C$21-1,1,1))))+((((OFFSET(A25,0,Instructions!D$21,1,1)/(OFFSET(A25,0,Instructions!D$21-1,1,1))))))),"")</f>
        <v>7.0316616678299679E-2</v>
      </c>
      <c r="Q84" s="25">
        <f ca="1">IF(C84&lt;&gt;"", Instructions!$B$53*C84*F84, "")</f>
        <v>6.8944125352591223</v>
      </c>
      <c r="R84" s="117" t="s">
        <v>401</v>
      </c>
      <c r="S84" s="115">
        <v>1.07986E-5</v>
      </c>
      <c r="T84" s="35"/>
      <c r="U84" s="120" t="s">
        <v>956</v>
      </c>
      <c r="V84" s="120">
        <v>21</v>
      </c>
      <c r="W84" s="121">
        <v>3.1099999999999997E-5</v>
      </c>
    </row>
    <row r="85" spans="1:23" s="25" customFormat="1" ht="15.6" x14ac:dyDescent="0.3">
      <c r="A85" s="46" t="str">
        <f t="shared" si="0"/>
        <v>Br2g33</v>
      </c>
      <c r="B85" s="129">
        <v>45</v>
      </c>
      <c r="C85" s="128">
        <v>1.47E-5</v>
      </c>
      <c r="D85" s="103">
        <f>IF(C85&lt;&gt;"",C85/Instructions!F$41,"")</f>
        <v>1.47E-5</v>
      </c>
      <c r="E85" s="99">
        <f ca="1">IF(C85&lt;&gt;"", 'Durango session calcs'!H$2* 'Durango session calcs'!$H$4*OFFSET(A26,0,Instructions!H$21-1,1,1),"")</f>
        <v>0.14534586491780729</v>
      </c>
      <c r="F85" s="99">
        <f ca="1">IF(C85&lt;&gt;"", 'Durango session calcs'!H$2* 'Durango session calcs'!$H$4*S85,"")</f>
        <v>0.14760365280250509</v>
      </c>
      <c r="G85" s="99">
        <f ca="1">IF(C85&lt;&gt;"",E85*(((OFFSET(A26,0,Instructions!H$21,1,1)/OFFSET(A26,0,Instructions!H$21-1,1,1))/2)+'Durango session calcs'!R$8),"")</f>
        <v>9.3599482415816053E-3</v>
      </c>
      <c r="H85" s="96">
        <f t="shared" ca="1" si="2"/>
        <v>2.6243394537164299E-2</v>
      </c>
      <c r="I85" s="96">
        <f t="shared" ca="1" si="1"/>
        <v>5.2211030161099778E-2</v>
      </c>
      <c r="J85" s="35">
        <f t="shared" ca="1" si="3"/>
        <v>2.1697736961968249E-6</v>
      </c>
      <c r="K85" s="96">
        <f t="shared" ca="1" si="4"/>
        <v>6.3412714142686524E-2</v>
      </c>
      <c r="L85" s="35">
        <f t="shared" ca="1" si="5"/>
        <v>1.3759123915124962E-7</v>
      </c>
      <c r="M85" s="112">
        <f ca="1">IF(C85&lt;&gt;"", 1/Instructions!C$40*LN(1+(Instructions!C$40*Instructions!C$38*Instructions!C$41*(B85/D85)/F85))/1000000, "")</f>
        <v>202.33685784271145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33.097730202564435</v>
      </c>
      <c r="O85" s="93">
        <f ca="1">IF(C85&lt;&gt;"",(OFFSET(A26,0,Instructions!C$21-1,1,1)/OFFSET(A26,0,Instructions!D$21-1,1,1))/Instructions!$E$32,"")</f>
        <v>0.15775869615685248</v>
      </c>
      <c r="P85" s="101">
        <f ca="1">IF(C85&lt;&gt;"",O85*(((OFFSET(A26,0,Instructions!C$21,1,1)/(OFFSET(A26,0,Instructions!C$21-1,1,1))))+((((OFFSET(A26,0,Instructions!D$21,1,1)/(OFFSET(A26,0,Instructions!D$21-1,1,1))))))),"")</f>
        <v>6.5782825209763029E-2</v>
      </c>
      <c r="Q85" s="25">
        <f ca="1">IF(C85&lt;&gt;"", Instructions!$B$53*C85*F85, "")</f>
        <v>21.69773696196825</v>
      </c>
      <c r="R85" s="117" t="s">
        <v>404</v>
      </c>
      <c r="S85" s="115">
        <v>7.1899799999999999E-5</v>
      </c>
      <c r="T85" s="35"/>
      <c r="U85" s="120" t="s">
        <v>957</v>
      </c>
      <c r="V85" s="120">
        <v>45</v>
      </c>
      <c r="W85" s="121">
        <v>1.47E-5</v>
      </c>
    </row>
    <row r="86" spans="1:23" s="25" customFormat="1" ht="15.6" x14ac:dyDescent="0.3">
      <c r="A86" s="46" t="str">
        <f t="shared" si="0"/>
        <v>Br2g34</v>
      </c>
      <c r="B86" s="129">
        <v>28</v>
      </c>
      <c r="C86" s="128">
        <v>3.2700000000000002E-5</v>
      </c>
      <c r="D86" s="103">
        <f>IF(C86&lt;&gt;"",C86/Instructions!F$41,"")</f>
        <v>3.2700000000000002E-5</v>
      </c>
      <c r="E86" s="99">
        <f ca="1">IF(C86&lt;&gt;"", 'Durango session calcs'!H$2* 'Durango session calcs'!$H$4*OFFSET(A27,0,Instructions!H$21-1,1,1),"")</f>
        <v>3.5371599612059601E-2</v>
      </c>
      <c r="F86" s="99">
        <f ca="1">IF(C86&lt;&gt;"", 'Durango session calcs'!H$2* 'Durango session calcs'!$H$4*S86,"")</f>
        <v>3.7644989595251407E-2</v>
      </c>
      <c r="G86" s="99">
        <f ca="1">IF(C86&lt;&gt;"",E86*(((OFFSET(A27,0,Instructions!H$21,1,1)/OFFSET(A27,0,Instructions!H$21-1,1,1))/2)+'Durango session calcs'!R$8),"")</f>
        <v>2.4181048408305744E-3</v>
      </c>
      <c r="H86" s="96">
        <f t="shared" ca="1" si="2"/>
        <v>3.98403490488645E-2</v>
      </c>
      <c r="I86" s="96">
        <f t="shared" ca="1" si="1"/>
        <v>7.6839388269201211E-2</v>
      </c>
      <c r="J86" s="35">
        <f t="shared" ca="1" si="3"/>
        <v>1.230991159764721E-6</v>
      </c>
      <c r="K86" s="96">
        <f t="shared" ca="1" si="4"/>
        <v>6.4234440408388313E-2</v>
      </c>
      <c r="L86" s="35">
        <f t="shared" ca="1" si="5"/>
        <v>7.9072028295159791E-8</v>
      </c>
      <c r="M86" s="112">
        <f ca="1">IF(C86&lt;&gt;"", 1/Instructions!C$40*LN(1+(Instructions!C$40*Instructions!C$38*Instructions!C$41*(B86/D86)/F86))/1000000, "")</f>
        <v>221.57885156331571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44.743585699686903</v>
      </c>
      <c r="O86" s="93">
        <f ca="1">IF(C86&lt;&gt;"",(OFFSET(A27,0,Instructions!C$21-1,1,1)/OFFSET(A27,0,Instructions!D$21-1,1,1))/Instructions!$E$32,"")</f>
        <v>0.34396495781448322</v>
      </c>
      <c r="P86" s="101">
        <f ca="1">IF(C86&lt;&gt;"",O86*(((OFFSET(A27,0,Instructions!C$21,1,1)/(OFFSET(A27,0,Instructions!C$21-1,1,1))))+((((OFFSET(A27,0,Instructions!D$21,1,1)/(OFFSET(A27,0,Instructions!D$21-1,1,1))))))),"")</f>
        <v>8.1269104344434684E-2</v>
      </c>
      <c r="Q86" s="25">
        <f ca="1">IF(C86&lt;&gt;"", Instructions!$B$53*C86*F86, "")</f>
        <v>12.30991159764721</v>
      </c>
      <c r="R86" s="117" t="s">
        <v>407</v>
      </c>
      <c r="S86" s="115">
        <v>1.8337400000000002E-5</v>
      </c>
      <c r="T86" s="35"/>
      <c r="U86" s="120" t="s">
        <v>958</v>
      </c>
      <c r="V86" s="120">
        <v>28</v>
      </c>
      <c r="W86" s="121">
        <v>3.2700000000000002E-5</v>
      </c>
    </row>
    <row r="87" spans="1:23" s="25" customFormat="1" ht="15.6" x14ac:dyDescent="0.3">
      <c r="A87" s="46" t="str">
        <f t="shared" si="0"/>
        <v>Br2g35</v>
      </c>
      <c r="B87" s="129">
        <v>46</v>
      </c>
      <c r="C87" s="128">
        <v>1.6500000000000001E-5</v>
      </c>
      <c r="D87" s="103">
        <f>IF(C87&lt;&gt;"",C87/Instructions!F$41,"")</f>
        <v>1.6500000000000001E-5</v>
      </c>
      <c r="E87" s="99">
        <f ca="1">IF(C87&lt;&gt;"", 'Durango session calcs'!H$2* 'Durango session calcs'!$H$4*OFFSET(A28,0,Instructions!H$21-1,1,1),"")</f>
        <v>0.11806272163026975</v>
      </c>
      <c r="F87" s="99">
        <f ca="1">IF(C87&lt;&gt;"", 'Durango session calcs'!H$2* 'Durango session calcs'!$H$4*S87,"")</f>
        <v>0.1175858311723544</v>
      </c>
      <c r="G87" s="99">
        <f ca="1">IF(C87&lt;&gt;"",E87*(((OFFSET(A28,0,Instructions!H$21,1,1)/OFFSET(A28,0,Instructions!H$21-1,1,1))/2)+'Durango session calcs'!R$8),"")</f>
        <v>7.4979808559893354E-3</v>
      </c>
      <c r="H87" s="96">
        <f t="shared" ca="1" si="2"/>
        <v>2.5805236168464279E-2</v>
      </c>
      <c r="I87" s="96">
        <f t="shared" ca="1" si="1"/>
        <v>0.36320389001260506</v>
      </c>
      <c r="J87" s="35">
        <f t="shared" ca="1" si="3"/>
        <v>1.9401662143438476E-6</v>
      </c>
      <c r="K87" s="96">
        <f t="shared" ca="1" si="4"/>
        <v>6.3766023348501746E-2</v>
      </c>
      <c r="L87" s="35">
        <f t="shared" ca="1" si="5"/>
        <v>1.2371668412382403E-7</v>
      </c>
      <c r="M87" s="112">
        <f ca="1">IF(C87&lt;&gt;"", 1/Instructions!C$40*LN(1+(Instructions!C$40*Instructions!C$38*Instructions!C$41*(B87/D87)/F87))/1000000, "")</f>
        <v>230.7978434688246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37.329876244112796</v>
      </c>
      <c r="O87" s="93">
        <f ca="1">IF(C87&lt;&gt;"",(OFFSET(A28,0,Instructions!C$21-1,1,1)/OFFSET(A28,0,Instructions!D$21-1,1,1))/Instructions!$E$32,"")</f>
        <v>8.4841891921233377E-3</v>
      </c>
      <c r="P87" s="101">
        <f ca="1">IF(C87&lt;&gt;"",O87*(((OFFSET(A28,0,Instructions!C$21,1,1)/(OFFSET(A28,0,Instructions!C$21-1,1,1))))+((((OFFSET(A28,0,Instructions!D$21,1,1)/(OFFSET(A28,0,Instructions!D$21-1,1,1))))))),"")</f>
        <v>5.9653987103652377E-2</v>
      </c>
      <c r="Q87" s="25">
        <f ca="1">IF(C87&lt;&gt;"", Instructions!$B$53*C87*F87, "")</f>
        <v>19.401662143438475</v>
      </c>
      <c r="R87" s="117" t="s">
        <v>410</v>
      </c>
      <c r="S87" s="115">
        <v>5.7277700000000002E-5</v>
      </c>
      <c r="T87" s="35"/>
      <c r="U87" s="120" t="s">
        <v>959</v>
      </c>
      <c r="V87" s="120">
        <v>46</v>
      </c>
      <c r="W87" s="121">
        <v>1.6500000000000001E-5</v>
      </c>
    </row>
    <row r="88" spans="1:23" s="25" customFormat="1" ht="15.6" x14ac:dyDescent="0.3">
      <c r="A88" s="46" t="str">
        <f t="shared" si="0"/>
        <v>Br2g36</v>
      </c>
      <c r="B88" s="129">
        <v>34</v>
      </c>
      <c r="C88" s="128">
        <v>2.5999999999999998E-5</v>
      </c>
      <c r="D88" s="103">
        <f>IF(C88&lt;&gt;"",C88/Instructions!F$41,"")</f>
        <v>2.5999999999999998E-5</v>
      </c>
      <c r="E88" s="99">
        <f ca="1">IF(C88&lt;&gt;"", 'Durango session calcs'!H$2* 'Durango session calcs'!$H$4*OFFSET(A29,0,Instructions!H$21-1,1,1),"")</f>
        <v>6.2428923052973442E-2</v>
      </c>
      <c r="F88" s="99">
        <f ca="1">IF(C88&lt;&gt;"", 'Durango session calcs'!H$2* 'Durango session calcs'!$H$4*S88,"")</f>
        <v>6.3319884993288819E-2</v>
      </c>
      <c r="G88" s="99">
        <f ca="1">IF(C88&lt;&gt;"",E88*(((OFFSET(A29,0,Instructions!H$21,1,1)/OFFSET(A29,0,Instructions!H$21-1,1,1))/2)+'Durango session calcs'!R$8),"")</f>
        <v>4.0002467063299484E-3</v>
      </c>
      <c r="H88" s="96">
        <f t="shared" ca="1" si="2"/>
        <v>3.3402871215319131E-2</v>
      </c>
      <c r="I88" s="96">
        <f t="shared" ca="1" si="1"/>
        <v>5.0905808929616658E-2</v>
      </c>
      <c r="J88" s="35">
        <f t="shared" ca="1" si="3"/>
        <v>1.6463170098255092E-6</v>
      </c>
      <c r="K88" s="96">
        <f t="shared" ca="1" si="4"/>
        <v>6.3175204862641943E-2</v>
      </c>
      <c r="L88" s="35">
        <f t="shared" ca="1" si="5"/>
        <v>1.0400641436457866E-7</v>
      </c>
      <c r="M88" s="112">
        <f ca="1">IF(C88&lt;&gt;"", 1/Instructions!C$40*LN(1+(Instructions!C$40*Instructions!C$38*Instructions!C$41*(B88/D88)/F88))/1000000, "")</f>
        <v>201.4980200500612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37.102928632325884</v>
      </c>
      <c r="O88" s="93">
        <f ca="1">IF(C88&lt;&gt;"",(OFFSET(A29,0,Instructions!C$21-1,1,1)/OFFSET(A29,0,Instructions!D$21-1,1,1))/Instructions!$E$32,"")</f>
        <v>-7.2424335480325688E-2</v>
      </c>
      <c r="P88" s="101">
        <f ca="1">IF(C88&lt;&gt;"",O88*(((OFFSET(A29,0,Instructions!C$21,1,1)/(OFFSET(A29,0,Instructions!C$21-1,1,1))))+((((OFFSET(A29,0,Instructions!D$21,1,1)/(OFFSET(A29,0,Instructions!D$21-1,1,1))))))),"")</f>
        <v>6.3634935448608612E-2</v>
      </c>
      <c r="Q88" s="25">
        <f ca="1">IF(C88&lt;&gt;"", Instructions!$B$53*C88*F88, "")</f>
        <v>16.463170098255095</v>
      </c>
      <c r="R88" s="117" t="s">
        <v>413</v>
      </c>
      <c r="S88" s="115">
        <v>3.0843999999999998E-5</v>
      </c>
      <c r="T88" s="35"/>
      <c r="U88" s="120" t="s">
        <v>981</v>
      </c>
      <c r="V88" s="120">
        <v>34</v>
      </c>
      <c r="W88" s="121">
        <v>2.5999999999999998E-5</v>
      </c>
    </row>
    <row r="89" spans="1:23" s="25" customFormat="1" ht="15.6" x14ac:dyDescent="0.3">
      <c r="A89" s="46" t="str">
        <f t="shared" si="0"/>
        <v>Br2g37</v>
      </c>
      <c r="B89" s="129">
        <v>44</v>
      </c>
      <c r="C89" s="128">
        <v>1.9700000000000001E-5</v>
      </c>
      <c r="D89" s="103">
        <f>IF(C89&lt;&gt;"",C89/Instructions!F$41,"")</f>
        <v>1.9700000000000001E-5</v>
      </c>
      <c r="E89" s="99">
        <f ca="1">IF(C89&lt;&gt;"", 'Durango session calcs'!H$2* 'Durango session calcs'!$H$4*OFFSET(A30,0,Instructions!H$21-1,1,1),"")</f>
        <v>0.12686969564859452</v>
      </c>
      <c r="F89" s="99">
        <f ca="1">IF(C89&lt;&gt;"", 'Durango session calcs'!H$2* 'Durango session calcs'!$H$4*S89,"")</f>
        <v>0.12019363981931896</v>
      </c>
      <c r="G89" s="99">
        <f ca="1">IF(C89&lt;&gt;"",E89*(((OFFSET(A30,0,Instructions!H$21,1,1)/OFFSET(A30,0,Instructions!H$21-1,1,1))/2)+'Durango session calcs'!R$8),"")</f>
        <v>8.5058965036176621E-3</v>
      </c>
      <c r="H89" s="96">
        <f t="shared" ca="1" si="2"/>
        <v>2.7735421412082663E-2</v>
      </c>
      <c r="I89" s="96">
        <f t="shared" ca="1" si="1"/>
        <v>0.77734899492288922</v>
      </c>
      <c r="J89" s="35">
        <f t="shared" ca="1" si="3"/>
        <v>2.3678147044405838E-6</v>
      </c>
      <c r="K89" s="96">
        <f t="shared" ca="1" si="4"/>
        <v>7.0768274564312617E-2</v>
      </c>
      <c r="L89" s="35">
        <f t="shared" ca="1" si="5"/>
        <v>1.6756616112126797E-7</v>
      </c>
      <c r="M89" s="112">
        <f ca="1">IF(C89&lt;&gt;"", 1/Instructions!C$40*LN(1+(Instructions!C$40*Instructions!C$38*Instructions!C$41*(B89/D89)/F89))/1000000, "")</f>
        <v>181.58682036847489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30.173194445357268</v>
      </c>
      <c r="O89" s="93">
        <f ca="1">IF(C89&lt;&gt;"",(OFFSET(A30,0,Instructions!C$21-1,1,1)/OFFSET(A30,0,Instructions!D$21-1,1,1))/Instructions!$E$32,"")</f>
        <v>0.13946435668544971</v>
      </c>
      <c r="P89" s="101">
        <f ca="1">IF(C89&lt;&gt;"",O89*(((OFFSET(A30,0,Instructions!C$21,1,1)/(OFFSET(A30,0,Instructions!C$21-1,1,1))))+((((OFFSET(A30,0,Instructions!D$21,1,1)/(OFFSET(A30,0,Instructions!D$21-1,1,1))))))),"")</f>
        <v>7.6656172652942597E-2</v>
      </c>
      <c r="Q89" s="25">
        <f ca="1">IF(C89&lt;&gt;"", Instructions!$B$53*C89*F89, "")</f>
        <v>23.678147044405836</v>
      </c>
      <c r="R89" s="117" t="s">
        <v>416</v>
      </c>
      <c r="S89" s="115">
        <v>5.8548000000000003E-5</v>
      </c>
      <c r="T89" s="35"/>
      <c r="U89" s="120" t="s">
        <v>960</v>
      </c>
      <c r="V89" s="120">
        <v>44</v>
      </c>
      <c r="W89" s="121">
        <v>1.9700000000000001E-5</v>
      </c>
    </row>
    <row r="90" spans="1:23" s="25" customFormat="1" ht="15.6" x14ac:dyDescent="0.3">
      <c r="A90" s="46" t="str">
        <f t="shared" si="0"/>
        <v>Br2g38</v>
      </c>
      <c r="B90" s="129">
        <v>57</v>
      </c>
      <c r="C90" s="128">
        <v>2.19E-5</v>
      </c>
      <c r="D90" s="103">
        <f>IF(C90&lt;&gt;"",C90/Instructions!F$41,"")</f>
        <v>2.19E-5</v>
      </c>
      <c r="E90" s="99">
        <f ca="1">IF(C90&lt;&gt;"", 'Durango session calcs'!H$2* 'Durango session calcs'!$H$4*OFFSET(A31,0,Instructions!H$21-1,1,1),"")</f>
        <v>0.1274034516497051</v>
      </c>
      <c r="F90" s="99">
        <f ca="1">IF(C90&lt;&gt;"", 'Durango session calcs'!H$2* 'Durango session calcs'!$H$4*S90,"")</f>
        <v>0.12919132896265592</v>
      </c>
      <c r="G90" s="99">
        <f ca="1">IF(C90&lt;&gt;"",E90*(((OFFSET(A31,0,Instructions!H$21,1,1)/OFFSET(A31,0,Instructions!H$21-1,1,1))/2)+'Durango session calcs'!R$8),"")</f>
        <v>8.3209444234748093E-3</v>
      </c>
      <c r="H90" s="96">
        <f t="shared" ca="1" si="2"/>
        <v>2.1692239451841334E-2</v>
      </c>
      <c r="I90" s="96">
        <f t="shared" ca="1" si="1"/>
        <v>0.20099369497036743</v>
      </c>
      <c r="J90" s="35">
        <f t="shared" ca="1" si="3"/>
        <v>2.8292901042821647E-6</v>
      </c>
      <c r="K90" s="96">
        <f t="shared" ca="1" si="4"/>
        <v>6.4407917236303555E-2</v>
      </c>
      <c r="L90" s="35">
        <f t="shared" ca="1" si="5"/>
        <v>1.8222868287409832E-7</v>
      </c>
      <c r="M90" s="112">
        <f ca="1">IF(C90&lt;&gt;"", 1/Instructions!C$40*LN(1+(Instructions!C$40*Instructions!C$38*Instructions!C$41*(B90/D90)/F90))/1000000, "")</f>
        <v>196.63791538588984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29.296902925930794</v>
      </c>
      <c r="O90" s="93">
        <f ca="1">IF(C90&lt;&gt;"",(OFFSET(A31,0,Instructions!C$21-1,1,1)/OFFSET(A31,0,Instructions!D$21-1,1,1))/Instructions!$E$32,"")</f>
        <v>-3.1200513933804221E-2</v>
      </c>
      <c r="P90" s="101">
        <f ca="1">IF(C90&lt;&gt;"",O90*(((OFFSET(A31,0,Instructions!C$21,1,1)/(OFFSET(A31,0,Instructions!C$21-1,1,1))))+((((OFFSET(A31,0,Instructions!D$21,1,1)/(OFFSET(A31,0,Instructions!D$21-1,1,1))))))),"")</f>
        <v>6.3587689343754986E-2</v>
      </c>
      <c r="Q90" s="25">
        <f ca="1">IF(C90&lt;&gt;"", Instructions!$B$53*C90*F90, "")</f>
        <v>28.292901042821647</v>
      </c>
      <c r="R90" s="117" t="s">
        <v>419</v>
      </c>
      <c r="S90" s="115">
        <v>6.2930900000000004E-5</v>
      </c>
      <c r="T90" s="35"/>
      <c r="U90" s="120" t="s">
        <v>975</v>
      </c>
      <c r="V90" s="120">
        <v>57</v>
      </c>
      <c r="W90" s="121">
        <v>2.19E-5</v>
      </c>
    </row>
    <row r="91" spans="1:23" s="25" customFormat="1" x14ac:dyDescent="0.25">
      <c r="A91" s="46" t="str">
        <f t="shared" si="0"/>
        <v/>
      </c>
      <c r="B91" s="130"/>
      <c r="C91" s="13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130"/>
      <c r="C92" s="13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130"/>
      <c r="C93" s="13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130"/>
      <c r="C94" s="13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779</v>
      </c>
      <c r="D115" s="30" t="s">
        <v>1223</v>
      </c>
      <c r="E115" s="109">
        <f ca="1">AVERAGE(E61:E114)</f>
        <v>6.563188379916042E-2</v>
      </c>
      <c r="F115" s="109">
        <f ca="1">AVERAGE(F61:F114)</f>
        <v>6.5218523755462138E-2</v>
      </c>
      <c r="G115" s="4" t="s">
        <v>1223</v>
      </c>
      <c r="H115" s="30" t="s">
        <v>1260</v>
      </c>
      <c r="I115" s="108">
        <f ca="1">SUM(I61:I114)</f>
        <v>19.763518854215125</v>
      </c>
      <c r="J115">
        <f ca="1">SUM(J61:J114)</f>
        <v>3.6196241597343684E-5</v>
      </c>
      <c r="K115" s="86" t="s">
        <v>1259</v>
      </c>
      <c r="L115">
        <f ca="1">SQRT(SUMSQ(L61:L114))</f>
        <v>5.2606272772468066E-7</v>
      </c>
      <c r="N115" s="4" t="s">
        <v>1223</v>
      </c>
      <c r="O115" s="108">
        <f ca="1">AVERAGE(O61:O114)</f>
        <v>6.5527893893528602E-2</v>
      </c>
      <c r="P115" s="108">
        <f ca="1">STDEV(O61:O114)</f>
        <v>0.16082974038494888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  <row r="117" spans="1:23" x14ac:dyDescent="0.25">
      <c r="D117" s="2">
        <f>SUM(D61:D111)</f>
        <v>7.4897999999999989E-4</v>
      </c>
    </row>
  </sheetData>
  <mergeCells count="1">
    <mergeCell ref="T58:U58"/>
  </mergeCells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50" workbookViewId="0">
      <selection activeCell="AG72" sqref="AG7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420</v>
      </c>
      <c r="B2" t="s">
        <v>842</v>
      </c>
      <c r="C2" t="s">
        <v>421</v>
      </c>
      <c r="D2" t="s">
        <v>844</v>
      </c>
      <c r="E2" s="1">
        <v>1462.4876851851852</v>
      </c>
      <c r="F2">
        <v>39.590000000000003</v>
      </c>
      <c r="G2" t="s">
        <v>422</v>
      </c>
      <c r="H2" s="2">
        <v>3434000</v>
      </c>
      <c r="I2" s="2">
        <v>96000</v>
      </c>
      <c r="J2" s="2">
        <v>2469000</v>
      </c>
      <c r="K2" s="2">
        <v>78000</v>
      </c>
      <c r="L2">
        <v>58340</v>
      </c>
      <c r="M2">
        <v>320</v>
      </c>
      <c r="N2" s="2">
        <v>120300</v>
      </c>
      <c r="O2" s="2">
        <v>3400</v>
      </c>
      <c r="P2" s="2">
        <v>228700</v>
      </c>
      <c r="Q2" s="2">
        <v>2600</v>
      </c>
      <c r="R2" s="2">
        <v>90000</v>
      </c>
      <c r="S2" s="2">
        <v>2100</v>
      </c>
      <c r="T2" s="2">
        <v>69100</v>
      </c>
      <c r="U2" s="2">
        <v>2400</v>
      </c>
      <c r="V2" s="2">
        <v>37400</v>
      </c>
      <c r="W2" s="2">
        <v>1400</v>
      </c>
      <c r="X2" s="2">
        <v>133700</v>
      </c>
      <c r="Y2" s="2">
        <v>4600</v>
      </c>
      <c r="Z2" s="2">
        <v>31900</v>
      </c>
      <c r="AA2" s="2">
        <v>1200</v>
      </c>
      <c r="AB2" s="2">
        <v>36300</v>
      </c>
      <c r="AC2" s="2">
        <v>1300</v>
      </c>
      <c r="AD2">
        <v>15100</v>
      </c>
      <c r="AE2">
        <v>540</v>
      </c>
      <c r="AF2">
        <v>15620</v>
      </c>
      <c r="AG2">
        <v>600</v>
      </c>
      <c r="AH2" s="2">
        <v>27300</v>
      </c>
      <c r="AI2" s="2">
        <v>1000</v>
      </c>
      <c r="AJ2">
        <v>21290</v>
      </c>
      <c r="AK2">
        <v>760</v>
      </c>
      <c r="AL2">
        <v>13950</v>
      </c>
      <c r="AM2">
        <v>450</v>
      </c>
      <c r="AN2">
        <v>4550</v>
      </c>
      <c r="AO2">
        <v>190</v>
      </c>
      <c r="AP2">
        <v>2120</v>
      </c>
      <c r="AQ2">
        <v>100</v>
      </c>
      <c r="AR2">
        <v>535</v>
      </c>
      <c r="AS2">
        <v>47</v>
      </c>
      <c r="AT2">
        <v>548</v>
      </c>
      <c r="AU2">
        <v>51</v>
      </c>
      <c r="AV2">
        <v>262</v>
      </c>
      <c r="AW2">
        <v>35</v>
      </c>
      <c r="AX2">
        <v>430</v>
      </c>
      <c r="AY2">
        <v>30</v>
      </c>
      <c r="AZ2">
        <v>597</v>
      </c>
      <c r="BA2">
        <v>38</v>
      </c>
      <c r="BB2">
        <v>10300</v>
      </c>
      <c r="BC2">
        <v>240</v>
      </c>
      <c r="BD2">
        <v>8380</v>
      </c>
      <c r="BE2">
        <v>230</v>
      </c>
      <c r="BF2">
        <v>20050</v>
      </c>
      <c r="BG2">
        <v>560</v>
      </c>
      <c r="BH2">
        <v>354</v>
      </c>
      <c r="BI2">
        <v>38</v>
      </c>
      <c r="BJ2">
        <v>8850</v>
      </c>
      <c r="BK2">
        <v>250</v>
      </c>
      <c r="BL2">
        <v>0</v>
      </c>
      <c r="BM2">
        <v>1</v>
      </c>
      <c r="BN2" s="2">
        <v>-86700</v>
      </c>
      <c r="BO2" s="2">
        <v>2700</v>
      </c>
      <c r="BP2">
        <v>25</v>
      </c>
      <c r="BQ2">
        <v>25</v>
      </c>
      <c r="BR2" s="2">
        <v>613000</v>
      </c>
      <c r="BS2" s="2">
        <v>18000</v>
      </c>
      <c r="BT2">
        <v>605</v>
      </c>
      <c r="BU2">
        <v>20</v>
      </c>
      <c r="BV2">
        <v>1891</v>
      </c>
      <c r="BW2">
        <v>49</v>
      </c>
      <c r="BX2">
        <v>307</v>
      </c>
      <c r="BY2">
        <v>11</v>
      </c>
      <c r="BZ2">
        <v>138.9</v>
      </c>
      <c r="CA2">
        <v>5.0999999999999996</v>
      </c>
      <c r="CB2">
        <v>527</v>
      </c>
      <c r="CC2">
        <v>18</v>
      </c>
      <c r="CD2">
        <v>94.8</v>
      </c>
      <c r="CE2">
        <v>3.6</v>
      </c>
      <c r="CF2">
        <v>648</v>
      </c>
      <c r="CG2">
        <v>23</v>
      </c>
      <c r="CH2">
        <v>302</v>
      </c>
      <c r="CI2">
        <v>11</v>
      </c>
      <c r="CJ2">
        <v>80</v>
      </c>
      <c r="CK2">
        <v>3.1</v>
      </c>
      <c r="CL2">
        <v>494</v>
      </c>
      <c r="CM2">
        <v>18</v>
      </c>
      <c r="CN2">
        <v>54.6</v>
      </c>
      <c r="CO2">
        <v>2</v>
      </c>
      <c r="CP2">
        <v>154.69999999999999</v>
      </c>
      <c r="CQ2">
        <v>5</v>
      </c>
      <c r="CR2">
        <v>12.34</v>
      </c>
      <c r="CS2">
        <v>0.51</v>
      </c>
      <c r="CT2">
        <v>17.16</v>
      </c>
      <c r="CU2">
        <v>0.84</v>
      </c>
      <c r="CV2">
        <v>1.39</v>
      </c>
      <c r="CW2">
        <v>0.12</v>
      </c>
      <c r="CX2">
        <v>6.57</v>
      </c>
      <c r="CY2">
        <v>0.61</v>
      </c>
      <c r="CZ2">
        <v>0.67100000000000004</v>
      </c>
      <c r="DA2">
        <v>8.8999999999999996E-2</v>
      </c>
      <c r="DB2">
        <v>59</v>
      </c>
      <c r="DC2">
        <v>30</v>
      </c>
      <c r="DD2">
        <v>208</v>
      </c>
      <c r="DE2">
        <v>16</v>
      </c>
      <c r="DF2">
        <v>132.6</v>
      </c>
      <c r="DG2">
        <v>3</v>
      </c>
      <c r="DH2">
        <v>114.8</v>
      </c>
      <c r="DI2">
        <v>3.2</v>
      </c>
      <c r="DJ2">
        <v>121</v>
      </c>
      <c r="DK2">
        <v>3.4</v>
      </c>
      <c r="DL2">
        <v>1.06</v>
      </c>
      <c r="DM2">
        <v>0.11</v>
      </c>
      <c r="DN2">
        <v>23.96</v>
      </c>
      <c r="DO2">
        <v>0.66</v>
      </c>
      <c r="DP2">
        <v>1.0236E-2</v>
      </c>
      <c r="DQ2">
        <v>9.6000000000000002E-5</v>
      </c>
      <c r="DR2">
        <v>3.8999999999999999E-5</v>
      </c>
      <c r="DS2">
        <v>6.7000000000000004E-7</v>
      </c>
      <c r="DT2" s="2">
        <v>118100</v>
      </c>
      <c r="DU2" s="2">
        <v>3400</v>
      </c>
      <c r="DV2" s="2">
        <v>2388000</v>
      </c>
      <c r="DW2" s="2">
        <v>78000</v>
      </c>
      <c r="DX2">
        <v>290</v>
      </c>
      <c r="DY2">
        <v>320</v>
      </c>
      <c r="DZ2" s="2">
        <v>77100</v>
      </c>
      <c r="EA2" s="2">
        <v>2600</v>
      </c>
      <c r="EB2" s="2">
        <v>72700</v>
      </c>
      <c r="EC2" s="2">
        <v>2100</v>
      </c>
      <c r="ED2" s="2">
        <v>69100</v>
      </c>
      <c r="EE2" s="2">
        <v>2400</v>
      </c>
      <c r="EF2" s="2">
        <v>37400</v>
      </c>
      <c r="EG2" s="2">
        <v>1400</v>
      </c>
      <c r="EH2" s="2">
        <v>133700</v>
      </c>
      <c r="EI2" s="2">
        <v>4600</v>
      </c>
      <c r="EJ2" s="2">
        <v>31900</v>
      </c>
      <c r="EK2" s="2">
        <v>1200</v>
      </c>
      <c r="EL2" s="2">
        <v>36300</v>
      </c>
      <c r="EM2" s="2">
        <v>1300</v>
      </c>
      <c r="EN2">
        <v>15100</v>
      </c>
      <c r="EO2">
        <v>540</v>
      </c>
      <c r="EP2">
        <v>15620</v>
      </c>
      <c r="EQ2">
        <v>600</v>
      </c>
      <c r="ER2" s="2">
        <v>27300</v>
      </c>
      <c r="ES2" s="2">
        <v>1000</v>
      </c>
      <c r="ET2">
        <v>21290</v>
      </c>
      <c r="EU2">
        <v>760</v>
      </c>
      <c r="EV2">
        <v>13950</v>
      </c>
      <c r="EW2">
        <v>450</v>
      </c>
      <c r="EX2">
        <v>4550</v>
      </c>
      <c r="EY2">
        <v>190</v>
      </c>
      <c r="EZ2">
        <v>2120</v>
      </c>
      <c r="FA2">
        <v>100</v>
      </c>
      <c r="FB2">
        <v>535</v>
      </c>
      <c r="FC2">
        <v>47</v>
      </c>
      <c r="FD2">
        <v>548</v>
      </c>
      <c r="FE2">
        <v>51</v>
      </c>
      <c r="FF2">
        <v>262</v>
      </c>
      <c r="FG2">
        <v>35</v>
      </c>
      <c r="FH2">
        <v>509</v>
      </c>
      <c r="FI2">
        <v>38</v>
      </c>
      <c r="FJ2">
        <v>10300</v>
      </c>
      <c r="FK2">
        <v>240</v>
      </c>
      <c r="FL2">
        <v>8370</v>
      </c>
      <c r="FM2">
        <v>230</v>
      </c>
      <c r="FN2">
        <v>20050</v>
      </c>
      <c r="FO2">
        <v>560</v>
      </c>
      <c r="FP2">
        <v>354</v>
      </c>
      <c r="FQ2">
        <v>38</v>
      </c>
      <c r="FR2">
        <v>8850</v>
      </c>
      <c r="FS2">
        <v>250</v>
      </c>
      <c r="FT2">
        <v>-7.2085157999999998E-3</v>
      </c>
      <c r="FU2">
        <v>1.5E-9</v>
      </c>
      <c r="FV2" t="s">
        <v>846</v>
      </c>
      <c r="FW2">
        <v>0</v>
      </c>
      <c r="FX2">
        <v>3.1240999999999999</v>
      </c>
      <c r="FY2">
        <v>1.8513999999999999</v>
      </c>
      <c r="FZ2">
        <v>872.52</v>
      </c>
      <c r="GA2">
        <v>0.52229000000000003</v>
      </c>
      <c r="GB2">
        <v>2.1244999999999998</v>
      </c>
      <c r="GC2">
        <v>0.55993000000000004</v>
      </c>
      <c r="GD2">
        <v>0.38273000000000001</v>
      </c>
      <c r="GE2">
        <v>0.71752000000000005</v>
      </c>
      <c r="GF2">
        <v>0.18590000000000001</v>
      </c>
      <c r="GG2">
        <v>0.70233999999999996</v>
      </c>
      <c r="GH2">
        <v>0.51839999999999997</v>
      </c>
      <c r="GI2">
        <v>0.16033</v>
      </c>
      <c r="GJ2">
        <v>0.92430999999999996</v>
      </c>
      <c r="GK2">
        <v>8.0300999999999997E-2</v>
      </c>
      <c r="GL2">
        <v>0.25819999999999999</v>
      </c>
      <c r="GM2">
        <v>5.3345999999999998E-2</v>
      </c>
      <c r="GN2">
        <v>0.11608</v>
      </c>
      <c r="GO2">
        <v>0</v>
      </c>
      <c r="GP2">
        <v>0.17246</v>
      </c>
      <c r="GQ2">
        <v>5.9716999999999999E-2</v>
      </c>
      <c r="GR2">
        <v>597.16999999999996</v>
      </c>
      <c r="GS2">
        <v>12.134</v>
      </c>
      <c r="GT2">
        <v>0.10938000000000001</v>
      </c>
      <c r="GU2">
        <v>0.15261</v>
      </c>
      <c r="GV2">
        <v>0.28425</v>
      </c>
      <c r="GW2">
        <v>4.3227000000000002E-2</v>
      </c>
      <c r="GX2">
        <v>1.3316E-2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423</v>
      </c>
      <c r="B3" t="s">
        <v>842</v>
      </c>
      <c r="C3" t="s">
        <v>424</v>
      </c>
      <c r="D3" t="s">
        <v>844</v>
      </c>
      <c r="E3" s="1">
        <v>1462.4884259259259</v>
      </c>
      <c r="F3">
        <v>38.808</v>
      </c>
      <c r="G3" t="s">
        <v>425</v>
      </c>
      <c r="H3" s="2">
        <v>3910000</v>
      </c>
      <c r="I3" s="2">
        <v>100000</v>
      </c>
      <c r="J3" s="2">
        <v>2664000</v>
      </c>
      <c r="K3" s="2">
        <v>89000</v>
      </c>
      <c r="L3">
        <v>58430</v>
      </c>
      <c r="M3">
        <v>340</v>
      </c>
      <c r="N3" s="2">
        <v>130600</v>
      </c>
      <c r="O3" s="2">
        <v>4000</v>
      </c>
      <c r="P3" s="2">
        <v>248600</v>
      </c>
      <c r="Q3" s="2">
        <v>3100</v>
      </c>
      <c r="R3">
        <v>34150</v>
      </c>
      <c r="S3">
        <v>450</v>
      </c>
      <c r="T3" s="2">
        <v>125900</v>
      </c>
      <c r="U3" s="2">
        <v>6100</v>
      </c>
      <c r="V3" s="2">
        <v>103600</v>
      </c>
      <c r="W3" s="2">
        <v>2000</v>
      </c>
      <c r="X3" s="2">
        <v>338700</v>
      </c>
      <c r="Y3" s="2">
        <v>5500</v>
      </c>
      <c r="Z3" s="2">
        <v>66500</v>
      </c>
      <c r="AA3" s="2">
        <v>1400</v>
      </c>
      <c r="AB3" s="2">
        <v>57500</v>
      </c>
      <c r="AC3" s="2">
        <v>1200</v>
      </c>
      <c r="AD3">
        <v>9500</v>
      </c>
      <c r="AE3">
        <v>290</v>
      </c>
      <c r="AF3">
        <v>7430</v>
      </c>
      <c r="AG3">
        <v>250</v>
      </c>
      <c r="AH3">
        <v>8890</v>
      </c>
      <c r="AI3">
        <v>340</v>
      </c>
      <c r="AJ3">
        <v>7910</v>
      </c>
      <c r="AK3">
        <v>290</v>
      </c>
      <c r="AL3">
        <v>10160</v>
      </c>
      <c r="AM3">
        <v>440</v>
      </c>
      <c r="AN3">
        <v>8000</v>
      </c>
      <c r="AO3">
        <v>400</v>
      </c>
      <c r="AP3">
        <v>6940</v>
      </c>
      <c r="AQ3">
        <v>370</v>
      </c>
      <c r="AR3">
        <v>2560</v>
      </c>
      <c r="AS3">
        <v>180</v>
      </c>
      <c r="AT3">
        <v>3510</v>
      </c>
      <c r="AU3">
        <v>200</v>
      </c>
      <c r="AV3">
        <v>2510</v>
      </c>
      <c r="AW3">
        <v>150</v>
      </c>
      <c r="AX3">
        <v>431</v>
      </c>
      <c r="AY3">
        <v>24</v>
      </c>
      <c r="AZ3">
        <v>128</v>
      </c>
      <c r="BA3">
        <v>15</v>
      </c>
      <c r="BB3">
        <v>445</v>
      </c>
      <c r="BC3">
        <v>20</v>
      </c>
      <c r="BD3">
        <v>138</v>
      </c>
      <c r="BE3">
        <v>16</v>
      </c>
      <c r="BF3">
        <v>367</v>
      </c>
      <c r="BG3">
        <v>33</v>
      </c>
      <c r="BH3">
        <v>6660</v>
      </c>
      <c r="BI3">
        <v>280</v>
      </c>
      <c r="BJ3">
        <v>5500</v>
      </c>
      <c r="BK3">
        <v>190</v>
      </c>
      <c r="BL3">
        <v>8.1999999999999993</v>
      </c>
      <c r="BM3">
        <v>3.3</v>
      </c>
      <c r="BN3" s="2">
        <v>-103100</v>
      </c>
      <c r="BO3" s="2">
        <v>3200</v>
      </c>
      <c r="BP3">
        <v>69</v>
      </c>
      <c r="BQ3">
        <v>30</v>
      </c>
      <c r="BR3" s="2">
        <v>669000</v>
      </c>
      <c r="BS3" s="2">
        <v>21000</v>
      </c>
      <c r="BT3">
        <v>765</v>
      </c>
      <c r="BU3">
        <v>24</v>
      </c>
      <c r="BV3">
        <v>477</v>
      </c>
      <c r="BW3">
        <v>11</v>
      </c>
      <c r="BX3">
        <v>561</v>
      </c>
      <c r="BY3">
        <v>27</v>
      </c>
      <c r="BZ3">
        <v>388.7</v>
      </c>
      <c r="CA3">
        <v>7.7</v>
      </c>
      <c r="CB3">
        <v>1339</v>
      </c>
      <c r="CC3">
        <v>22</v>
      </c>
      <c r="CD3">
        <v>197.7</v>
      </c>
      <c r="CE3">
        <v>4.3</v>
      </c>
      <c r="CF3">
        <v>1031</v>
      </c>
      <c r="CG3">
        <v>21</v>
      </c>
      <c r="CH3">
        <v>190.4</v>
      </c>
      <c r="CI3">
        <v>5.8</v>
      </c>
      <c r="CJ3">
        <v>38.1</v>
      </c>
      <c r="CK3">
        <v>1.3</v>
      </c>
      <c r="CL3">
        <v>161.30000000000001</v>
      </c>
      <c r="CM3">
        <v>6.2</v>
      </c>
      <c r="CN3">
        <v>20.3</v>
      </c>
      <c r="CO3">
        <v>0.74</v>
      </c>
      <c r="CP3">
        <v>112.9</v>
      </c>
      <c r="CQ3">
        <v>4.9000000000000004</v>
      </c>
      <c r="CR3">
        <v>21.7</v>
      </c>
      <c r="CS3">
        <v>1.1000000000000001</v>
      </c>
      <c r="CT3">
        <v>56.1</v>
      </c>
      <c r="CU3">
        <v>3</v>
      </c>
      <c r="CV3">
        <v>6.67</v>
      </c>
      <c r="CW3">
        <v>0.47</v>
      </c>
      <c r="CX3">
        <v>42.2</v>
      </c>
      <c r="CY3">
        <v>2.4</v>
      </c>
      <c r="CZ3">
        <v>6.43</v>
      </c>
      <c r="DA3">
        <v>0.39</v>
      </c>
      <c r="DB3">
        <v>85</v>
      </c>
      <c r="DC3">
        <v>24</v>
      </c>
      <c r="DD3">
        <v>15.6</v>
      </c>
      <c r="DE3">
        <v>5.3</v>
      </c>
      <c r="DF3">
        <v>5.7</v>
      </c>
      <c r="DG3">
        <v>0.26</v>
      </c>
      <c r="DH3">
        <v>1.89</v>
      </c>
      <c r="DI3">
        <v>0.21</v>
      </c>
      <c r="DJ3">
        <v>2.21</v>
      </c>
      <c r="DK3">
        <v>0.2</v>
      </c>
      <c r="DL3">
        <v>20.05</v>
      </c>
      <c r="DM3">
        <v>0.84</v>
      </c>
      <c r="DN3">
        <v>14.89</v>
      </c>
      <c r="DO3">
        <v>0.51</v>
      </c>
      <c r="DP3">
        <v>-15.4</v>
      </c>
      <c r="DQ3">
        <v>6.2</v>
      </c>
      <c r="DR3">
        <v>2.2520000000000001E-5</v>
      </c>
      <c r="DS3">
        <v>4.2E-7</v>
      </c>
      <c r="DT3" s="2">
        <v>128500</v>
      </c>
      <c r="DU3" s="2">
        <v>4000</v>
      </c>
      <c r="DV3" s="2">
        <v>2584000</v>
      </c>
      <c r="DW3" s="2">
        <v>89000</v>
      </c>
      <c r="DX3">
        <v>760</v>
      </c>
      <c r="DY3">
        <v>330</v>
      </c>
      <c r="DZ3" s="2">
        <v>98100</v>
      </c>
      <c r="EA3" s="2">
        <v>3100</v>
      </c>
      <c r="EB3">
        <v>16940</v>
      </c>
      <c r="EC3">
        <v>440</v>
      </c>
      <c r="ED3" s="2">
        <v>125900</v>
      </c>
      <c r="EE3" s="2">
        <v>6100</v>
      </c>
      <c r="EF3" s="2">
        <v>103600</v>
      </c>
      <c r="EG3" s="2">
        <v>2000</v>
      </c>
      <c r="EH3" s="2">
        <v>338700</v>
      </c>
      <c r="EI3" s="2">
        <v>5500</v>
      </c>
      <c r="EJ3" s="2">
        <v>66500</v>
      </c>
      <c r="EK3" s="2">
        <v>1400</v>
      </c>
      <c r="EL3" s="2">
        <v>57500</v>
      </c>
      <c r="EM3" s="2">
        <v>1200</v>
      </c>
      <c r="EN3">
        <v>9500</v>
      </c>
      <c r="EO3">
        <v>290</v>
      </c>
      <c r="EP3">
        <v>7430</v>
      </c>
      <c r="EQ3">
        <v>250</v>
      </c>
      <c r="ER3">
        <v>8890</v>
      </c>
      <c r="ES3">
        <v>340</v>
      </c>
      <c r="ET3">
        <v>7910</v>
      </c>
      <c r="EU3">
        <v>290</v>
      </c>
      <c r="EV3">
        <v>10160</v>
      </c>
      <c r="EW3">
        <v>440</v>
      </c>
      <c r="EX3">
        <v>8000</v>
      </c>
      <c r="EY3">
        <v>400</v>
      </c>
      <c r="EZ3">
        <v>6940</v>
      </c>
      <c r="FA3">
        <v>370</v>
      </c>
      <c r="FB3">
        <v>2560</v>
      </c>
      <c r="FC3">
        <v>180</v>
      </c>
      <c r="FD3">
        <v>3510</v>
      </c>
      <c r="FE3">
        <v>200</v>
      </c>
      <c r="FF3">
        <v>2510</v>
      </c>
      <c r="FG3">
        <v>150</v>
      </c>
      <c r="FH3">
        <v>43</v>
      </c>
      <c r="FI3">
        <v>15</v>
      </c>
      <c r="FJ3">
        <v>442</v>
      </c>
      <c r="FK3">
        <v>20</v>
      </c>
      <c r="FL3">
        <v>137</v>
      </c>
      <c r="FM3">
        <v>16</v>
      </c>
      <c r="FN3">
        <v>367</v>
      </c>
      <c r="FO3">
        <v>33</v>
      </c>
      <c r="FP3">
        <v>6660</v>
      </c>
      <c r="FQ3">
        <v>280</v>
      </c>
      <c r="FR3">
        <v>5500</v>
      </c>
      <c r="FS3">
        <v>190</v>
      </c>
      <c r="FT3">
        <v>8.1999999999999993</v>
      </c>
      <c r="FU3">
        <v>3.3</v>
      </c>
      <c r="FV3" t="s">
        <v>846</v>
      </c>
      <c r="FW3">
        <v>0</v>
      </c>
      <c r="FX3">
        <v>2.8944999999999999</v>
      </c>
      <c r="FY3">
        <v>1.6939</v>
      </c>
      <c r="FZ3">
        <v>804.31</v>
      </c>
      <c r="GA3">
        <v>0.48493999999999998</v>
      </c>
      <c r="GB3">
        <v>1.9830000000000001</v>
      </c>
      <c r="GC3">
        <v>0.51539999999999997</v>
      </c>
      <c r="GD3">
        <v>0.35436000000000001</v>
      </c>
      <c r="GE3">
        <v>0.66066000000000003</v>
      </c>
      <c r="GF3">
        <v>0.17094999999999999</v>
      </c>
      <c r="GG3">
        <v>0.64727999999999997</v>
      </c>
      <c r="GH3">
        <v>0.47688000000000003</v>
      </c>
      <c r="GI3">
        <v>0.14741000000000001</v>
      </c>
      <c r="GJ3">
        <v>0.85063999999999995</v>
      </c>
      <c r="GK3">
        <v>7.3861999999999997E-2</v>
      </c>
      <c r="GL3">
        <v>0.23741000000000001</v>
      </c>
      <c r="GM3">
        <v>4.9058999999999998E-2</v>
      </c>
      <c r="GN3">
        <v>0.10672</v>
      </c>
      <c r="GO3">
        <v>0</v>
      </c>
      <c r="GP3">
        <v>0.15853999999999999</v>
      </c>
      <c r="GQ3">
        <v>5.4878000000000003E-2</v>
      </c>
      <c r="GR3">
        <v>548.78</v>
      </c>
      <c r="GS3">
        <v>10.558</v>
      </c>
      <c r="GT3">
        <v>0.10055</v>
      </c>
      <c r="GU3">
        <v>0.14024</v>
      </c>
      <c r="GV3">
        <v>0.26130999999999999</v>
      </c>
      <c r="GW3">
        <v>3.9722E-2</v>
      </c>
      <c r="GX3">
        <v>1.2233000000000001E-2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426</v>
      </c>
      <c r="B4" t="s">
        <v>842</v>
      </c>
      <c r="C4" t="s">
        <v>427</v>
      </c>
      <c r="D4" t="s">
        <v>844</v>
      </c>
      <c r="E4" s="1">
        <v>1462.4892013888889</v>
      </c>
      <c r="F4">
        <v>38.548000000000002</v>
      </c>
      <c r="G4" t="s">
        <v>428</v>
      </c>
      <c r="H4" s="2">
        <v>4280000</v>
      </c>
      <c r="I4" s="2">
        <v>130000</v>
      </c>
      <c r="J4" s="2">
        <v>2801000</v>
      </c>
      <c r="K4" s="2">
        <v>97000</v>
      </c>
      <c r="L4">
        <v>57840</v>
      </c>
      <c r="M4">
        <v>280</v>
      </c>
      <c r="N4" s="2">
        <v>136900</v>
      </c>
      <c r="O4" s="2">
        <v>4400</v>
      </c>
      <c r="P4" s="2">
        <v>312100</v>
      </c>
      <c r="Q4" s="2">
        <v>6100</v>
      </c>
      <c r="R4">
        <v>30640</v>
      </c>
      <c r="S4">
        <v>580</v>
      </c>
      <c r="T4" s="2">
        <v>48100</v>
      </c>
      <c r="U4" s="2">
        <v>1800</v>
      </c>
      <c r="V4" s="2">
        <v>256600</v>
      </c>
      <c r="W4" s="2">
        <v>9200</v>
      </c>
      <c r="X4" s="2">
        <v>463000</v>
      </c>
      <c r="Y4" s="2">
        <v>16000</v>
      </c>
      <c r="Z4" s="2">
        <v>59800</v>
      </c>
      <c r="AA4" s="2">
        <v>2500</v>
      </c>
      <c r="AB4" s="2">
        <v>42100</v>
      </c>
      <c r="AC4" s="2">
        <v>1800</v>
      </c>
      <c r="AD4">
        <v>5750</v>
      </c>
      <c r="AE4">
        <v>260</v>
      </c>
      <c r="AF4">
        <v>3860</v>
      </c>
      <c r="AG4">
        <v>190</v>
      </c>
      <c r="AH4">
        <v>5010</v>
      </c>
      <c r="AI4">
        <v>220</v>
      </c>
      <c r="AJ4">
        <v>3690</v>
      </c>
      <c r="AK4">
        <v>190</v>
      </c>
      <c r="AL4">
        <v>4540</v>
      </c>
      <c r="AM4">
        <v>230</v>
      </c>
      <c r="AN4">
        <v>3380</v>
      </c>
      <c r="AO4">
        <v>170</v>
      </c>
      <c r="AP4">
        <v>2700</v>
      </c>
      <c r="AQ4">
        <v>140</v>
      </c>
      <c r="AR4">
        <v>933</v>
      </c>
      <c r="AS4">
        <v>68</v>
      </c>
      <c r="AT4">
        <v>1362</v>
      </c>
      <c r="AU4">
        <v>83</v>
      </c>
      <c r="AV4">
        <v>1118</v>
      </c>
      <c r="AW4">
        <v>71</v>
      </c>
      <c r="AX4">
        <v>432</v>
      </c>
      <c r="AY4">
        <v>25</v>
      </c>
      <c r="AZ4">
        <v>157</v>
      </c>
      <c r="BA4">
        <v>15</v>
      </c>
      <c r="BB4">
        <v>941</v>
      </c>
      <c r="BC4">
        <v>32</v>
      </c>
      <c r="BD4">
        <v>467</v>
      </c>
      <c r="BE4">
        <v>26</v>
      </c>
      <c r="BF4">
        <v>1280</v>
      </c>
      <c r="BG4">
        <v>76</v>
      </c>
      <c r="BH4">
        <v>11760</v>
      </c>
      <c r="BI4">
        <v>390</v>
      </c>
      <c r="BJ4">
        <v>5850</v>
      </c>
      <c r="BK4">
        <v>150</v>
      </c>
      <c r="BL4">
        <v>10.8</v>
      </c>
      <c r="BM4">
        <v>3.7</v>
      </c>
      <c r="BN4" s="2">
        <v>-128600</v>
      </c>
      <c r="BO4" s="2">
        <v>3900</v>
      </c>
      <c r="BP4">
        <v>38</v>
      </c>
      <c r="BQ4">
        <v>37</v>
      </c>
      <c r="BR4" s="2">
        <v>704000</v>
      </c>
      <c r="BS4" s="2">
        <v>23000</v>
      </c>
      <c r="BT4">
        <v>1259</v>
      </c>
      <c r="BU4">
        <v>48</v>
      </c>
      <c r="BV4">
        <v>423</v>
      </c>
      <c r="BW4">
        <v>17</v>
      </c>
      <c r="BX4">
        <v>214.8</v>
      </c>
      <c r="BY4">
        <v>8.1999999999999993</v>
      </c>
      <c r="BZ4">
        <v>972</v>
      </c>
      <c r="CA4">
        <v>34</v>
      </c>
      <c r="CB4">
        <v>1837</v>
      </c>
      <c r="CC4">
        <v>65</v>
      </c>
      <c r="CD4">
        <v>178</v>
      </c>
      <c r="CE4">
        <v>7.5</v>
      </c>
      <c r="CF4">
        <v>757</v>
      </c>
      <c r="CG4">
        <v>33</v>
      </c>
      <c r="CH4">
        <v>115.5</v>
      </c>
      <c r="CI4">
        <v>5.3</v>
      </c>
      <c r="CJ4">
        <v>19.78</v>
      </c>
      <c r="CK4">
        <v>0.98</v>
      </c>
      <c r="CL4">
        <v>91.1</v>
      </c>
      <c r="CM4">
        <v>4</v>
      </c>
      <c r="CN4">
        <v>9.49</v>
      </c>
      <c r="CO4">
        <v>0.49</v>
      </c>
      <c r="CP4">
        <v>50.4</v>
      </c>
      <c r="CQ4">
        <v>2.5</v>
      </c>
      <c r="CR4">
        <v>9.18</v>
      </c>
      <c r="CS4">
        <v>0.47</v>
      </c>
      <c r="CT4">
        <v>21.9</v>
      </c>
      <c r="CU4">
        <v>1.1000000000000001</v>
      </c>
      <c r="CV4">
        <v>2.44</v>
      </c>
      <c r="CW4">
        <v>0.18</v>
      </c>
      <c r="CX4">
        <v>16.38</v>
      </c>
      <c r="CY4">
        <v>0.99</v>
      </c>
      <c r="CZ4">
        <v>2.87</v>
      </c>
      <c r="DA4">
        <v>0.18</v>
      </c>
      <c r="DB4">
        <v>117</v>
      </c>
      <c r="DC4">
        <v>25</v>
      </c>
      <c r="DD4">
        <v>23.9</v>
      </c>
      <c r="DE4">
        <v>4.5999999999999996</v>
      </c>
      <c r="DF4">
        <v>12.1</v>
      </c>
      <c r="DG4">
        <v>0.41</v>
      </c>
      <c r="DH4">
        <v>6.41</v>
      </c>
      <c r="DI4">
        <v>0.36</v>
      </c>
      <c r="DJ4">
        <v>7.73</v>
      </c>
      <c r="DK4">
        <v>0.46</v>
      </c>
      <c r="DL4">
        <v>35.4</v>
      </c>
      <c r="DM4">
        <v>1.2</v>
      </c>
      <c r="DN4">
        <v>15.84</v>
      </c>
      <c r="DO4">
        <v>0.42</v>
      </c>
      <c r="DP4">
        <v>-41</v>
      </c>
      <c r="DQ4">
        <v>13</v>
      </c>
      <c r="DR4">
        <v>2.2350000000000001E-5</v>
      </c>
      <c r="DS4">
        <v>5.2E-7</v>
      </c>
      <c r="DT4" s="2">
        <v>134800</v>
      </c>
      <c r="DU4" s="2">
        <v>4400</v>
      </c>
      <c r="DV4" s="2">
        <v>2722000</v>
      </c>
      <c r="DW4" s="2">
        <v>97000</v>
      </c>
      <c r="DX4">
        <v>300</v>
      </c>
      <c r="DY4">
        <v>280</v>
      </c>
      <c r="DZ4" s="2">
        <v>162300</v>
      </c>
      <c r="EA4" s="2">
        <v>6100</v>
      </c>
      <c r="EB4">
        <v>13560</v>
      </c>
      <c r="EC4">
        <v>580</v>
      </c>
      <c r="ED4" s="2">
        <v>48100</v>
      </c>
      <c r="EE4" s="2">
        <v>1800</v>
      </c>
      <c r="EF4" s="2">
        <v>256600</v>
      </c>
      <c r="EG4" s="2">
        <v>9200</v>
      </c>
      <c r="EH4" s="2">
        <v>463000</v>
      </c>
      <c r="EI4" s="2">
        <v>16000</v>
      </c>
      <c r="EJ4" s="2">
        <v>59800</v>
      </c>
      <c r="EK4" s="2">
        <v>2500</v>
      </c>
      <c r="EL4" s="2">
        <v>42100</v>
      </c>
      <c r="EM4" s="2">
        <v>1800</v>
      </c>
      <c r="EN4">
        <v>5750</v>
      </c>
      <c r="EO4">
        <v>260</v>
      </c>
      <c r="EP4">
        <v>3860</v>
      </c>
      <c r="EQ4">
        <v>190</v>
      </c>
      <c r="ER4">
        <v>5010</v>
      </c>
      <c r="ES4">
        <v>220</v>
      </c>
      <c r="ET4">
        <v>3690</v>
      </c>
      <c r="EU4">
        <v>190</v>
      </c>
      <c r="EV4">
        <v>4540</v>
      </c>
      <c r="EW4">
        <v>230</v>
      </c>
      <c r="EX4">
        <v>3380</v>
      </c>
      <c r="EY4">
        <v>170</v>
      </c>
      <c r="EZ4">
        <v>2700</v>
      </c>
      <c r="FA4">
        <v>140</v>
      </c>
      <c r="FB4">
        <v>932</v>
      </c>
      <c r="FC4">
        <v>68</v>
      </c>
      <c r="FD4">
        <v>1362</v>
      </c>
      <c r="FE4">
        <v>83</v>
      </c>
      <c r="FF4">
        <v>1118</v>
      </c>
      <c r="FG4">
        <v>71</v>
      </c>
      <c r="FH4">
        <v>75</v>
      </c>
      <c r="FI4">
        <v>14</v>
      </c>
      <c r="FJ4">
        <v>938</v>
      </c>
      <c r="FK4">
        <v>32</v>
      </c>
      <c r="FL4">
        <v>467</v>
      </c>
      <c r="FM4">
        <v>26</v>
      </c>
      <c r="FN4">
        <v>1280</v>
      </c>
      <c r="FO4">
        <v>76</v>
      </c>
      <c r="FP4">
        <v>11760</v>
      </c>
      <c r="FQ4">
        <v>390</v>
      </c>
      <c r="FR4">
        <v>5850</v>
      </c>
      <c r="FS4">
        <v>150</v>
      </c>
      <c r="FT4">
        <v>10.8</v>
      </c>
      <c r="FU4">
        <v>3.7</v>
      </c>
      <c r="FV4" t="s">
        <v>846</v>
      </c>
      <c r="FW4">
        <v>0</v>
      </c>
      <c r="FX4">
        <v>1.8423</v>
      </c>
      <c r="FY4">
        <v>1.3838999999999999</v>
      </c>
      <c r="FZ4">
        <v>517.61</v>
      </c>
      <c r="GA4">
        <v>0.54293999999999998</v>
      </c>
      <c r="GB4">
        <v>1.2496</v>
      </c>
      <c r="GC4">
        <v>0.16553999999999999</v>
      </c>
      <c r="GD4">
        <v>0.31114000000000003</v>
      </c>
      <c r="GE4">
        <v>1.31</v>
      </c>
      <c r="GF4">
        <v>0.51083000000000001</v>
      </c>
      <c r="GG4">
        <v>0</v>
      </c>
      <c r="GH4">
        <v>0</v>
      </c>
      <c r="GI4">
        <v>0</v>
      </c>
      <c r="GJ4">
        <v>0</v>
      </c>
      <c r="GK4">
        <v>4.0146000000000001E-2</v>
      </c>
      <c r="GL4">
        <v>0.12623999999999999</v>
      </c>
      <c r="GM4">
        <v>4.2423000000000002E-2</v>
      </c>
      <c r="GN4">
        <v>0.12631999999999999</v>
      </c>
      <c r="GO4">
        <v>0</v>
      </c>
      <c r="GP4">
        <v>0.13655</v>
      </c>
      <c r="GQ4">
        <v>0</v>
      </c>
      <c r="GR4">
        <v>0</v>
      </c>
      <c r="GS4">
        <v>5.6417999999999999</v>
      </c>
      <c r="GT4">
        <v>8.5626999999999995E-2</v>
      </c>
      <c r="GU4">
        <v>0.1527</v>
      </c>
      <c r="GV4">
        <v>0</v>
      </c>
      <c r="GW4">
        <v>3.4187000000000002E-2</v>
      </c>
      <c r="GX4">
        <v>1.5997999999999998E-2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429</v>
      </c>
      <c r="B5" t="s">
        <v>842</v>
      </c>
      <c r="C5" t="s">
        <v>430</v>
      </c>
      <c r="D5" t="s">
        <v>844</v>
      </c>
      <c r="E5" s="1">
        <v>1462.4899537037038</v>
      </c>
      <c r="F5">
        <v>38.808</v>
      </c>
      <c r="G5" t="s">
        <v>431</v>
      </c>
      <c r="H5" s="2">
        <v>5710000</v>
      </c>
      <c r="I5" s="2">
        <v>170000</v>
      </c>
      <c r="J5" s="2">
        <v>2889000</v>
      </c>
      <c r="K5" s="2">
        <v>96000</v>
      </c>
      <c r="L5">
        <v>58890</v>
      </c>
      <c r="M5">
        <v>310</v>
      </c>
      <c r="N5" s="2">
        <v>140200</v>
      </c>
      <c r="O5" s="2">
        <v>4200</v>
      </c>
      <c r="P5" s="2">
        <v>464000</v>
      </c>
      <c r="Q5" s="2">
        <v>10000</v>
      </c>
      <c r="R5">
        <v>25920</v>
      </c>
      <c r="S5">
        <v>280</v>
      </c>
      <c r="T5" s="2">
        <v>213100</v>
      </c>
      <c r="U5" s="2">
        <v>5400</v>
      </c>
      <c r="V5" s="2">
        <v>413000</v>
      </c>
      <c r="W5" s="2">
        <v>14000</v>
      </c>
      <c r="X5" s="2">
        <v>1030000</v>
      </c>
      <c r="Y5" s="2">
        <v>34000</v>
      </c>
      <c r="Z5" s="2">
        <v>164200</v>
      </c>
      <c r="AA5" s="2">
        <v>5600</v>
      </c>
      <c r="AB5" s="2">
        <v>123100</v>
      </c>
      <c r="AC5" s="2">
        <v>3900</v>
      </c>
      <c r="AD5">
        <v>19340</v>
      </c>
      <c r="AE5">
        <v>560</v>
      </c>
      <c r="AF5">
        <v>6920</v>
      </c>
      <c r="AG5">
        <v>230</v>
      </c>
      <c r="AH5">
        <v>17550</v>
      </c>
      <c r="AI5">
        <v>550</v>
      </c>
      <c r="AJ5">
        <v>14390</v>
      </c>
      <c r="AK5">
        <v>430</v>
      </c>
      <c r="AL5">
        <v>18500</v>
      </c>
      <c r="AM5">
        <v>530</v>
      </c>
      <c r="AN5">
        <v>13930</v>
      </c>
      <c r="AO5">
        <v>430</v>
      </c>
      <c r="AP5">
        <v>11520</v>
      </c>
      <c r="AQ5">
        <v>340</v>
      </c>
      <c r="AR5">
        <v>4120</v>
      </c>
      <c r="AS5">
        <v>170</v>
      </c>
      <c r="AT5">
        <v>5410</v>
      </c>
      <c r="AU5">
        <v>190</v>
      </c>
      <c r="AV5">
        <v>3750</v>
      </c>
      <c r="AW5">
        <v>170</v>
      </c>
      <c r="AX5">
        <v>501</v>
      </c>
      <c r="AY5">
        <v>26</v>
      </c>
      <c r="AZ5">
        <v>185</v>
      </c>
      <c r="BA5">
        <v>18</v>
      </c>
      <c r="BB5">
        <v>1335</v>
      </c>
      <c r="BC5">
        <v>41</v>
      </c>
      <c r="BD5">
        <v>860</v>
      </c>
      <c r="BE5">
        <v>46</v>
      </c>
      <c r="BF5">
        <v>2290</v>
      </c>
      <c r="BG5">
        <v>120</v>
      </c>
      <c r="BH5">
        <v>20740</v>
      </c>
      <c r="BI5">
        <v>600</v>
      </c>
      <c r="BJ5">
        <v>7890</v>
      </c>
      <c r="BK5">
        <v>220</v>
      </c>
      <c r="BL5">
        <v>19.899999999999999</v>
      </c>
      <c r="BM5">
        <v>5.2</v>
      </c>
      <c r="BN5" s="2">
        <v>-178900</v>
      </c>
      <c r="BO5" s="2">
        <v>4000</v>
      </c>
      <c r="BP5">
        <v>259</v>
      </c>
      <c r="BQ5">
        <v>73</v>
      </c>
      <c r="BR5" s="2">
        <v>725000</v>
      </c>
      <c r="BS5" s="2">
        <v>22000</v>
      </c>
      <c r="BT5">
        <v>2433</v>
      </c>
      <c r="BU5">
        <v>79</v>
      </c>
      <c r="BV5">
        <v>322.5</v>
      </c>
      <c r="BW5">
        <v>9.3000000000000007</v>
      </c>
      <c r="BX5">
        <v>955</v>
      </c>
      <c r="BY5">
        <v>24</v>
      </c>
      <c r="BZ5">
        <v>1582</v>
      </c>
      <c r="CA5">
        <v>54</v>
      </c>
      <c r="CB5">
        <v>4100</v>
      </c>
      <c r="CC5">
        <v>130</v>
      </c>
      <c r="CD5">
        <v>490</v>
      </c>
      <c r="CE5">
        <v>17</v>
      </c>
      <c r="CF5">
        <v>2219</v>
      </c>
      <c r="CG5">
        <v>71</v>
      </c>
      <c r="CH5">
        <v>389</v>
      </c>
      <c r="CI5">
        <v>11</v>
      </c>
      <c r="CJ5">
        <v>35.5</v>
      </c>
      <c r="CK5">
        <v>1.2</v>
      </c>
      <c r="CL5">
        <v>320</v>
      </c>
      <c r="CM5">
        <v>10</v>
      </c>
      <c r="CN5">
        <v>37.1</v>
      </c>
      <c r="CO5">
        <v>1.1000000000000001</v>
      </c>
      <c r="CP5">
        <v>205.9</v>
      </c>
      <c r="CQ5">
        <v>5.9</v>
      </c>
      <c r="CR5">
        <v>37.9</v>
      </c>
      <c r="CS5">
        <v>1.2</v>
      </c>
      <c r="CT5">
        <v>93.4</v>
      </c>
      <c r="CU5">
        <v>2.8</v>
      </c>
      <c r="CV5">
        <v>10.79</v>
      </c>
      <c r="CW5">
        <v>0.45</v>
      </c>
      <c r="CX5">
        <v>65.099999999999994</v>
      </c>
      <c r="CY5">
        <v>2.2999999999999998</v>
      </c>
      <c r="CZ5">
        <v>9.6199999999999992</v>
      </c>
      <c r="DA5">
        <v>0.43</v>
      </c>
      <c r="DB5">
        <v>212</v>
      </c>
      <c r="DC5">
        <v>26</v>
      </c>
      <c r="DD5">
        <v>28.8</v>
      </c>
      <c r="DE5">
        <v>5</v>
      </c>
      <c r="DF5">
        <v>17.2</v>
      </c>
      <c r="DG5">
        <v>0.53</v>
      </c>
      <c r="DH5">
        <v>11.8</v>
      </c>
      <c r="DI5">
        <v>0.64</v>
      </c>
      <c r="DJ5">
        <v>13.84</v>
      </c>
      <c r="DK5">
        <v>0.73</v>
      </c>
      <c r="DL5">
        <v>62.4</v>
      </c>
      <c r="DM5">
        <v>1.8</v>
      </c>
      <c r="DN5">
        <v>21.34</v>
      </c>
      <c r="DO5">
        <v>0.61</v>
      </c>
      <c r="DP5">
        <v>-210</v>
      </c>
      <c r="DQ5">
        <v>290</v>
      </c>
      <c r="DR5">
        <v>2.953E-5</v>
      </c>
      <c r="DS5">
        <v>4.2E-7</v>
      </c>
      <c r="DT5" s="2">
        <v>138200</v>
      </c>
      <c r="DU5" s="2">
        <v>4200</v>
      </c>
      <c r="DV5" s="2">
        <v>2811000</v>
      </c>
      <c r="DW5" s="2">
        <v>96000</v>
      </c>
      <c r="DX5">
        <v>1190</v>
      </c>
      <c r="DY5">
        <v>310</v>
      </c>
      <c r="DZ5" s="2">
        <v>315000</v>
      </c>
      <c r="EA5" s="2">
        <v>10000</v>
      </c>
      <c r="EB5">
        <v>8980</v>
      </c>
      <c r="EC5">
        <v>270</v>
      </c>
      <c r="ED5" s="2">
        <v>213100</v>
      </c>
      <c r="EE5" s="2">
        <v>5400</v>
      </c>
      <c r="EF5" s="2">
        <v>413000</v>
      </c>
      <c r="EG5" s="2">
        <v>14000</v>
      </c>
      <c r="EH5" s="2">
        <v>1030000</v>
      </c>
      <c r="EI5" s="2">
        <v>34000</v>
      </c>
      <c r="EJ5" s="2">
        <v>164200</v>
      </c>
      <c r="EK5" s="2">
        <v>5600</v>
      </c>
      <c r="EL5" s="2">
        <v>123100</v>
      </c>
      <c r="EM5" s="2">
        <v>3900</v>
      </c>
      <c r="EN5">
        <v>19340</v>
      </c>
      <c r="EO5">
        <v>560</v>
      </c>
      <c r="EP5">
        <v>6920</v>
      </c>
      <c r="EQ5">
        <v>230</v>
      </c>
      <c r="ER5">
        <v>17550</v>
      </c>
      <c r="ES5">
        <v>550</v>
      </c>
      <c r="ET5">
        <v>14390</v>
      </c>
      <c r="EU5">
        <v>430</v>
      </c>
      <c r="EV5">
        <v>18500</v>
      </c>
      <c r="EW5">
        <v>530</v>
      </c>
      <c r="EX5">
        <v>13930</v>
      </c>
      <c r="EY5">
        <v>430</v>
      </c>
      <c r="EZ5">
        <v>11520</v>
      </c>
      <c r="FA5">
        <v>340</v>
      </c>
      <c r="FB5">
        <v>4120</v>
      </c>
      <c r="FC5">
        <v>170</v>
      </c>
      <c r="FD5">
        <v>5410</v>
      </c>
      <c r="FE5">
        <v>190</v>
      </c>
      <c r="FF5">
        <v>3750</v>
      </c>
      <c r="FG5">
        <v>170</v>
      </c>
      <c r="FH5">
        <v>104</v>
      </c>
      <c r="FI5">
        <v>18</v>
      </c>
      <c r="FJ5">
        <v>1332</v>
      </c>
      <c r="FK5">
        <v>41</v>
      </c>
      <c r="FL5">
        <v>859</v>
      </c>
      <c r="FM5">
        <v>46</v>
      </c>
      <c r="FN5">
        <v>2290</v>
      </c>
      <c r="FO5">
        <v>120</v>
      </c>
      <c r="FP5">
        <v>20740</v>
      </c>
      <c r="FQ5">
        <v>600</v>
      </c>
      <c r="FR5">
        <v>7890</v>
      </c>
      <c r="FS5">
        <v>220</v>
      </c>
      <c r="FT5">
        <v>19.899999999999999</v>
      </c>
      <c r="FU5">
        <v>5.2</v>
      </c>
      <c r="FV5" t="s">
        <v>846</v>
      </c>
      <c r="FW5">
        <v>0</v>
      </c>
      <c r="FX5">
        <v>0.99583999999999995</v>
      </c>
      <c r="FY5">
        <v>1.5958000000000001</v>
      </c>
      <c r="FZ5">
        <v>651.59</v>
      </c>
      <c r="GA5">
        <v>0.42433999999999999</v>
      </c>
      <c r="GB5">
        <v>1.6662999999999999</v>
      </c>
      <c r="GC5">
        <v>0.35543999999999998</v>
      </c>
      <c r="GD5">
        <v>1.0840000000000001</v>
      </c>
      <c r="GE5">
        <v>1.4791000000000001</v>
      </c>
      <c r="GF5">
        <v>0.14759</v>
      </c>
      <c r="GG5">
        <v>0.47683999999999999</v>
      </c>
      <c r="GH5">
        <v>0.26628000000000002</v>
      </c>
      <c r="GI5">
        <v>0</v>
      </c>
      <c r="GJ5">
        <v>0.24112</v>
      </c>
      <c r="GK5">
        <v>0</v>
      </c>
      <c r="GL5">
        <v>0.25081999999999999</v>
      </c>
      <c r="GM5">
        <v>2.6093000000000002E-2</v>
      </c>
      <c r="GN5">
        <v>0</v>
      </c>
      <c r="GO5">
        <v>0</v>
      </c>
      <c r="GP5">
        <v>0</v>
      </c>
      <c r="GQ5">
        <v>0</v>
      </c>
      <c r="GR5">
        <v>0</v>
      </c>
      <c r="GS5">
        <v>3.7633000000000001</v>
      </c>
      <c r="GT5">
        <v>8.5179000000000005E-2</v>
      </c>
      <c r="GU5">
        <v>0.11260000000000001</v>
      </c>
      <c r="GV5">
        <v>0.12717000000000001</v>
      </c>
      <c r="GW5">
        <v>3.9850999999999998E-2</v>
      </c>
      <c r="GX5">
        <v>1.3873E-2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432</v>
      </c>
      <c r="B6" t="s">
        <v>842</v>
      </c>
      <c r="C6" t="s">
        <v>433</v>
      </c>
      <c r="D6" t="s">
        <v>844</v>
      </c>
      <c r="E6" s="1">
        <v>1462.5019907407407</v>
      </c>
      <c r="F6">
        <v>39.329000000000001</v>
      </c>
      <c r="G6" t="s">
        <v>434</v>
      </c>
      <c r="H6" s="2">
        <v>3030000</v>
      </c>
      <c r="I6" s="2">
        <v>87000</v>
      </c>
      <c r="J6" s="2">
        <v>2294000</v>
      </c>
      <c r="K6" s="2">
        <v>73000</v>
      </c>
      <c r="L6">
        <v>37220</v>
      </c>
      <c r="M6">
        <v>240</v>
      </c>
      <c r="N6" s="2">
        <v>106100</v>
      </c>
      <c r="O6" s="2">
        <v>2900</v>
      </c>
      <c r="P6" s="2">
        <v>348200</v>
      </c>
      <c r="Q6" s="2">
        <v>6800</v>
      </c>
      <c r="R6">
        <v>25980</v>
      </c>
      <c r="S6">
        <v>460</v>
      </c>
      <c r="T6" s="2">
        <v>140300</v>
      </c>
      <c r="U6" s="2">
        <v>4800</v>
      </c>
      <c r="V6">
        <v>1380</v>
      </c>
      <c r="W6">
        <v>130</v>
      </c>
      <c r="X6">
        <v>5300</v>
      </c>
      <c r="Y6">
        <v>300</v>
      </c>
      <c r="Z6">
        <v>1600</v>
      </c>
      <c r="AA6">
        <v>110</v>
      </c>
      <c r="AB6">
        <v>2540</v>
      </c>
      <c r="AC6">
        <v>170</v>
      </c>
      <c r="AD6">
        <v>1803</v>
      </c>
      <c r="AE6">
        <v>86</v>
      </c>
      <c r="AF6">
        <v>1629</v>
      </c>
      <c r="AG6">
        <v>87</v>
      </c>
      <c r="AH6">
        <v>5400</v>
      </c>
      <c r="AI6">
        <v>200</v>
      </c>
      <c r="AJ6">
        <v>7660</v>
      </c>
      <c r="AK6">
        <v>280</v>
      </c>
      <c r="AL6">
        <v>12370</v>
      </c>
      <c r="AM6">
        <v>450</v>
      </c>
      <c r="AN6">
        <v>10290</v>
      </c>
      <c r="AO6">
        <v>390</v>
      </c>
      <c r="AP6">
        <v>9450</v>
      </c>
      <c r="AQ6">
        <v>330</v>
      </c>
      <c r="AR6">
        <v>3900</v>
      </c>
      <c r="AS6">
        <v>150</v>
      </c>
      <c r="AT6">
        <v>4880</v>
      </c>
      <c r="AU6">
        <v>210</v>
      </c>
      <c r="AV6">
        <v>3230</v>
      </c>
      <c r="AW6">
        <v>140</v>
      </c>
      <c r="AX6">
        <v>452</v>
      </c>
      <c r="AY6">
        <v>26</v>
      </c>
      <c r="AZ6">
        <v>179</v>
      </c>
      <c r="BA6">
        <v>16</v>
      </c>
      <c r="BB6">
        <v>815</v>
      </c>
      <c r="BC6">
        <v>29</v>
      </c>
      <c r="BD6">
        <v>619</v>
      </c>
      <c r="BE6">
        <v>30</v>
      </c>
      <c r="BF6">
        <v>1487</v>
      </c>
      <c r="BG6">
        <v>90</v>
      </c>
      <c r="BH6">
        <v>474</v>
      </c>
      <c r="BI6">
        <v>63</v>
      </c>
      <c r="BJ6">
        <v>2100</v>
      </c>
      <c r="BK6">
        <v>130</v>
      </c>
      <c r="BL6">
        <v>0</v>
      </c>
      <c r="BM6">
        <v>1</v>
      </c>
      <c r="BN6">
        <v>28470</v>
      </c>
      <c r="BO6">
        <v>940</v>
      </c>
      <c r="BP6">
        <v>31</v>
      </c>
      <c r="BQ6">
        <v>39</v>
      </c>
      <c r="BR6" s="2">
        <v>605000</v>
      </c>
      <c r="BS6" s="2">
        <v>16000</v>
      </c>
      <c r="BT6">
        <v>1688</v>
      </c>
      <c r="BU6">
        <v>47</v>
      </c>
      <c r="BV6">
        <v>647</v>
      </c>
      <c r="BW6">
        <v>21</v>
      </c>
      <c r="BX6">
        <v>716</v>
      </c>
      <c r="BY6">
        <v>24</v>
      </c>
      <c r="BZ6">
        <v>6.47</v>
      </c>
      <c r="CA6">
        <v>0.59</v>
      </c>
      <c r="CB6">
        <v>23</v>
      </c>
      <c r="CC6">
        <v>1.3</v>
      </c>
      <c r="CD6">
        <v>5.12</v>
      </c>
      <c r="CE6">
        <v>0.35</v>
      </c>
      <c r="CF6">
        <v>47.5</v>
      </c>
      <c r="CG6">
        <v>3.1</v>
      </c>
      <c r="CH6">
        <v>39.200000000000003</v>
      </c>
      <c r="CI6">
        <v>1.9</v>
      </c>
      <c r="CJ6">
        <v>8.7200000000000006</v>
      </c>
      <c r="CK6">
        <v>0.46</v>
      </c>
      <c r="CL6">
        <v>104.8</v>
      </c>
      <c r="CM6">
        <v>3.8</v>
      </c>
      <c r="CN6">
        <v>20.88</v>
      </c>
      <c r="CO6">
        <v>0.76</v>
      </c>
      <c r="CP6">
        <v>144.30000000000001</v>
      </c>
      <c r="CQ6">
        <v>5.3</v>
      </c>
      <c r="CR6">
        <v>28.9</v>
      </c>
      <c r="CS6">
        <v>1.1000000000000001</v>
      </c>
      <c r="CT6">
        <v>79.5</v>
      </c>
      <c r="CU6">
        <v>2.8</v>
      </c>
      <c r="CV6">
        <v>10.76</v>
      </c>
      <c r="CW6">
        <v>0.42</v>
      </c>
      <c r="CX6">
        <v>61.7</v>
      </c>
      <c r="CY6">
        <v>2.6</v>
      </c>
      <c r="CZ6">
        <v>8.5500000000000007</v>
      </c>
      <c r="DA6">
        <v>0.38</v>
      </c>
      <c r="DB6">
        <v>126</v>
      </c>
      <c r="DC6">
        <v>26</v>
      </c>
      <c r="DD6">
        <v>16.2</v>
      </c>
      <c r="DE6">
        <v>2.7</v>
      </c>
      <c r="DF6">
        <v>10.71</v>
      </c>
      <c r="DG6">
        <v>0.38</v>
      </c>
      <c r="DH6">
        <v>8.7899999999999991</v>
      </c>
      <c r="DI6">
        <v>0.43</v>
      </c>
      <c r="DJ6">
        <v>9.15</v>
      </c>
      <c r="DK6">
        <v>0.55000000000000004</v>
      </c>
      <c r="DL6">
        <v>1.45</v>
      </c>
      <c r="DM6">
        <v>0.19</v>
      </c>
      <c r="DN6">
        <v>5.67</v>
      </c>
      <c r="DO6">
        <v>0.35</v>
      </c>
      <c r="DP6">
        <v>-1.4959E-2</v>
      </c>
      <c r="DQ6">
        <v>4.0000000000000003E-5</v>
      </c>
      <c r="DR6">
        <v>9.1800000000000002E-6</v>
      </c>
      <c r="DS6">
        <v>3.8000000000000001E-7</v>
      </c>
      <c r="DT6" s="2">
        <v>104600</v>
      </c>
      <c r="DU6" s="2">
        <v>2900</v>
      </c>
      <c r="DV6" s="2">
        <v>2234000</v>
      </c>
      <c r="DW6" s="2">
        <v>73000</v>
      </c>
      <c r="DX6">
        <v>170</v>
      </c>
      <c r="DY6">
        <v>220</v>
      </c>
      <c r="DZ6" s="2">
        <v>245100</v>
      </c>
      <c r="EA6" s="2">
        <v>6700</v>
      </c>
      <c r="EB6">
        <v>13600</v>
      </c>
      <c r="EC6">
        <v>450</v>
      </c>
      <c r="ED6" s="2">
        <v>140300</v>
      </c>
      <c r="EE6" s="2">
        <v>4800</v>
      </c>
      <c r="EF6">
        <v>1380</v>
      </c>
      <c r="EG6">
        <v>130</v>
      </c>
      <c r="EH6">
        <v>5300</v>
      </c>
      <c r="EI6">
        <v>300</v>
      </c>
      <c r="EJ6">
        <v>1600</v>
      </c>
      <c r="EK6">
        <v>110</v>
      </c>
      <c r="EL6">
        <v>2540</v>
      </c>
      <c r="EM6">
        <v>170</v>
      </c>
      <c r="EN6">
        <v>1803</v>
      </c>
      <c r="EO6">
        <v>86</v>
      </c>
      <c r="EP6">
        <v>1629</v>
      </c>
      <c r="EQ6">
        <v>87</v>
      </c>
      <c r="ER6">
        <v>5400</v>
      </c>
      <c r="ES6">
        <v>200</v>
      </c>
      <c r="ET6">
        <v>7660</v>
      </c>
      <c r="EU6">
        <v>280</v>
      </c>
      <c r="EV6">
        <v>12370</v>
      </c>
      <c r="EW6">
        <v>450</v>
      </c>
      <c r="EX6">
        <v>10290</v>
      </c>
      <c r="EY6">
        <v>390</v>
      </c>
      <c r="EZ6">
        <v>9450</v>
      </c>
      <c r="FA6">
        <v>330</v>
      </c>
      <c r="FB6">
        <v>3900</v>
      </c>
      <c r="FC6">
        <v>150</v>
      </c>
      <c r="FD6">
        <v>4880</v>
      </c>
      <c r="FE6">
        <v>210</v>
      </c>
      <c r="FF6">
        <v>3230</v>
      </c>
      <c r="FG6">
        <v>140</v>
      </c>
      <c r="FH6">
        <v>96</v>
      </c>
      <c r="FI6">
        <v>16</v>
      </c>
      <c r="FJ6">
        <v>812</v>
      </c>
      <c r="FK6">
        <v>29</v>
      </c>
      <c r="FL6">
        <v>619</v>
      </c>
      <c r="FM6">
        <v>30</v>
      </c>
      <c r="FN6">
        <v>1486</v>
      </c>
      <c r="FO6">
        <v>90</v>
      </c>
      <c r="FP6">
        <v>474</v>
      </c>
      <c r="FQ6">
        <v>63</v>
      </c>
      <c r="FR6">
        <v>2100</v>
      </c>
      <c r="FS6">
        <v>130</v>
      </c>
      <c r="FT6">
        <v>-7.2077568000000003E-3</v>
      </c>
      <c r="FU6">
        <v>1.5E-9</v>
      </c>
      <c r="FV6" t="s">
        <v>846</v>
      </c>
      <c r="FW6">
        <v>0</v>
      </c>
      <c r="FX6">
        <v>1.8039000000000001</v>
      </c>
      <c r="FY6">
        <v>1.4224000000000001</v>
      </c>
      <c r="FZ6">
        <v>691.47</v>
      </c>
      <c r="GA6">
        <v>0.54230999999999996</v>
      </c>
      <c r="GB6">
        <v>1.8498000000000001</v>
      </c>
      <c r="GC6">
        <v>1.3173999999999999</v>
      </c>
      <c r="GD6">
        <v>5.0789999999999997</v>
      </c>
      <c r="GE6">
        <v>7.0359999999999996</v>
      </c>
      <c r="GF6">
        <v>1.0838000000000001</v>
      </c>
      <c r="GG6">
        <v>2.8239999999999998</v>
      </c>
      <c r="GH6">
        <v>0.41432999999999998</v>
      </c>
      <c r="GI6">
        <v>0.13652</v>
      </c>
      <c r="GJ6">
        <v>0.49506</v>
      </c>
      <c r="GK6">
        <v>4.6100000000000002E-2</v>
      </c>
      <c r="GL6">
        <v>0.38696999999999998</v>
      </c>
      <c r="GM6">
        <v>6.2482000000000003E-2</v>
      </c>
      <c r="GN6">
        <v>0.32507000000000003</v>
      </c>
      <c r="GO6">
        <v>6.6451999999999997E-2</v>
      </c>
      <c r="GP6">
        <v>0.37209999999999999</v>
      </c>
      <c r="GQ6">
        <v>2.7021E-2</v>
      </c>
      <c r="GR6">
        <v>270.20999999999998</v>
      </c>
      <c r="GS6">
        <v>6.3856999999999999</v>
      </c>
      <c r="GT6">
        <v>6.1592000000000001E-2</v>
      </c>
      <c r="GU6">
        <v>0.11584</v>
      </c>
      <c r="GV6">
        <v>0.10419</v>
      </c>
      <c r="GW6">
        <v>0.46749000000000002</v>
      </c>
      <c r="GX6">
        <v>2.2290000000000001E-2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435</v>
      </c>
      <c r="B7" t="s">
        <v>842</v>
      </c>
      <c r="C7" t="s">
        <v>436</v>
      </c>
      <c r="D7" t="s">
        <v>844</v>
      </c>
      <c r="E7" s="1">
        <v>1462.5027546296296</v>
      </c>
      <c r="F7">
        <v>39.329000000000001</v>
      </c>
      <c r="G7" t="s">
        <v>437</v>
      </c>
      <c r="H7" s="2">
        <v>3400000</v>
      </c>
      <c r="I7" s="2">
        <v>89000</v>
      </c>
      <c r="J7" s="2">
        <v>2298000</v>
      </c>
      <c r="K7" s="2">
        <v>65000</v>
      </c>
      <c r="L7">
        <v>38990</v>
      </c>
      <c r="M7">
        <v>230</v>
      </c>
      <c r="N7" s="2">
        <v>107700</v>
      </c>
      <c r="O7" s="2">
        <v>3400</v>
      </c>
      <c r="P7" s="2">
        <v>167600</v>
      </c>
      <c r="Q7" s="2">
        <v>2300</v>
      </c>
      <c r="R7">
        <v>16350</v>
      </c>
      <c r="S7">
        <v>220</v>
      </c>
      <c r="T7" s="2">
        <v>375000</v>
      </c>
      <c r="U7" s="2">
        <v>10000</v>
      </c>
      <c r="V7" s="2">
        <v>28800</v>
      </c>
      <c r="W7" s="2">
        <v>1000</v>
      </c>
      <c r="X7" s="2">
        <v>107900</v>
      </c>
      <c r="Y7" s="2">
        <v>3400</v>
      </c>
      <c r="Z7">
        <v>25340</v>
      </c>
      <c r="AA7">
        <v>940</v>
      </c>
      <c r="AB7">
        <v>27880</v>
      </c>
      <c r="AC7">
        <v>960</v>
      </c>
      <c r="AD7">
        <v>12070</v>
      </c>
      <c r="AE7">
        <v>400</v>
      </c>
      <c r="AF7">
        <v>4030</v>
      </c>
      <c r="AG7">
        <v>210</v>
      </c>
      <c r="AH7">
        <v>21020</v>
      </c>
      <c r="AI7">
        <v>640</v>
      </c>
      <c r="AJ7">
        <v>27350</v>
      </c>
      <c r="AK7">
        <v>850</v>
      </c>
      <c r="AL7" s="2">
        <v>40100</v>
      </c>
      <c r="AM7" s="2">
        <v>1300</v>
      </c>
      <c r="AN7">
        <v>28340</v>
      </c>
      <c r="AO7">
        <v>830</v>
      </c>
      <c r="AP7">
        <v>22750</v>
      </c>
      <c r="AQ7">
        <v>690</v>
      </c>
      <c r="AR7">
        <v>8380</v>
      </c>
      <c r="AS7">
        <v>280</v>
      </c>
      <c r="AT7">
        <v>9730</v>
      </c>
      <c r="AU7">
        <v>270</v>
      </c>
      <c r="AV7">
        <v>5540</v>
      </c>
      <c r="AW7">
        <v>190</v>
      </c>
      <c r="AX7">
        <v>431</v>
      </c>
      <c r="AY7">
        <v>26</v>
      </c>
      <c r="AZ7">
        <v>188</v>
      </c>
      <c r="BA7">
        <v>19</v>
      </c>
      <c r="BB7">
        <v>1541</v>
      </c>
      <c r="BC7">
        <v>62</v>
      </c>
      <c r="BD7">
        <v>1002</v>
      </c>
      <c r="BE7">
        <v>49</v>
      </c>
      <c r="BF7">
        <v>2380</v>
      </c>
      <c r="BG7">
        <v>130</v>
      </c>
      <c r="BH7">
        <v>1155</v>
      </c>
      <c r="BI7">
        <v>98</v>
      </c>
      <c r="BJ7">
        <v>9310</v>
      </c>
      <c r="BK7">
        <v>260</v>
      </c>
      <c r="BL7">
        <v>0</v>
      </c>
      <c r="BM7">
        <v>1</v>
      </c>
      <c r="BN7">
        <v>28470</v>
      </c>
      <c r="BO7">
        <v>830</v>
      </c>
      <c r="BP7">
        <v>88</v>
      </c>
      <c r="BQ7">
        <v>42</v>
      </c>
      <c r="BR7" s="2">
        <v>619000</v>
      </c>
      <c r="BS7" s="2">
        <v>19000</v>
      </c>
      <c r="BT7">
        <v>462</v>
      </c>
      <c r="BU7">
        <v>15</v>
      </c>
      <c r="BV7">
        <v>203.5</v>
      </c>
      <c r="BW7">
        <v>9.9</v>
      </c>
      <c r="BX7">
        <v>1933</v>
      </c>
      <c r="BY7">
        <v>52</v>
      </c>
      <c r="BZ7">
        <v>136.30000000000001</v>
      </c>
      <c r="CA7">
        <v>4.7</v>
      </c>
      <c r="CB7">
        <v>472</v>
      </c>
      <c r="CC7">
        <v>15</v>
      </c>
      <c r="CD7">
        <v>81.5</v>
      </c>
      <c r="CE7">
        <v>3</v>
      </c>
      <c r="CF7">
        <v>524</v>
      </c>
      <c r="CG7">
        <v>18</v>
      </c>
      <c r="CH7">
        <v>263.89999999999998</v>
      </c>
      <c r="CI7">
        <v>8.6999999999999993</v>
      </c>
      <c r="CJ7">
        <v>21.6</v>
      </c>
      <c r="CK7">
        <v>1.1000000000000001</v>
      </c>
      <c r="CL7">
        <v>410</v>
      </c>
      <c r="CM7">
        <v>12</v>
      </c>
      <c r="CN7">
        <v>74.900000000000006</v>
      </c>
      <c r="CO7">
        <v>2.2999999999999998</v>
      </c>
      <c r="CP7">
        <v>470</v>
      </c>
      <c r="CQ7">
        <v>15</v>
      </c>
      <c r="CR7">
        <v>79.8</v>
      </c>
      <c r="CS7">
        <v>2.2999999999999998</v>
      </c>
      <c r="CT7">
        <v>192.1</v>
      </c>
      <c r="CU7">
        <v>5.8</v>
      </c>
      <c r="CV7">
        <v>23.2</v>
      </c>
      <c r="CW7">
        <v>0.78</v>
      </c>
      <c r="CX7">
        <v>123.6</v>
      </c>
      <c r="CY7">
        <v>3.4</v>
      </c>
      <c r="CZ7">
        <v>14.72</v>
      </c>
      <c r="DA7">
        <v>0.49</v>
      </c>
      <c r="DB7">
        <v>109</v>
      </c>
      <c r="DC7">
        <v>26</v>
      </c>
      <c r="DD7">
        <v>17</v>
      </c>
      <c r="DE7">
        <v>3</v>
      </c>
      <c r="DF7">
        <v>20.309999999999999</v>
      </c>
      <c r="DG7">
        <v>0.82</v>
      </c>
      <c r="DH7">
        <v>14.26</v>
      </c>
      <c r="DI7">
        <v>0.7</v>
      </c>
      <c r="DJ7">
        <v>14.64</v>
      </c>
      <c r="DK7">
        <v>0.78</v>
      </c>
      <c r="DL7">
        <v>3.53</v>
      </c>
      <c r="DM7">
        <v>0.3</v>
      </c>
      <c r="DN7">
        <v>25.18</v>
      </c>
      <c r="DO7">
        <v>0.71</v>
      </c>
      <c r="DP7">
        <v>-1.6107E-2</v>
      </c>
      <c r="DQ7">
        <v>4.8999999999999998E-5</v>
      </c>
      <c r="DR7">
        <v>4.0720000000000003E-5</v>
      </c>
      <c r="DS7">
        <v>7.1999999999999999E-7</v>
      </c>
      <c r="DT7" s="2">
        <v>106200</v>
      </c>
      <c r="DU7" s="2">
        <v>3400</v>
      </c>
      <c r="DV7" s="2">
        <v>2239000</v>
      </c>
      <c r="DW7" s="2">
        <v>65000</v>
      </c>
      <c r="DX7">
        <v>510</v>
      </c>
      <c r="DY7">
        <v>240</v>
      </c>
      <c r="DZ7" s="2">
        <v>68000</v>
      </c>
      <c r="EA7" s="2">
        <v>2100</v>
      </c>
      <c r="EB7">
        <v>4300</v>
      </c>
      <c r="EC7">
        <v>210</v>
      </c>
      <c r="ED7" s="2">
        <v>375000</v>
      </c>
      <c r="EE7" s="2">
        <v>10000</v>
      </c>
      <c r="EF7" s="2">
        <v>28800</v>
      </c>
      <c r="EG7" s="2">
        <v>1000</v>
      </c>
      <c r="EH7" s="2">
        <v>107900</v>
      </c>
      <c r="EI7" s="2">
        <v>3400</v>
      </c>
      <c r="EJ7">
        <v>25340</v>
      </c>
      <c r="EK7">
        <v>940</v>
      </c>
      <c r="EL7">
        <v>27880</v>
      </c>
      <c r="EM7">
        <v>960</v>
      </c>
      <c r="EN7">
        <v>12070</v>
      </c>
      <c r="EO7">
        <v>400</v>
      </c>
      <c r="EP7">
        <v>4030</v>
      </c>
      <c r="EQ7">
        <v>210</v>
      </c>
      <c r="ER7">
        <v>21020</v>
      </c>
      <c r="ES7">
        <v>640</v>
      </c>
      <c r="ET7">
        <v>27350</v>
      </c>
      <c r="EU7">
        <v>850</v>
      </c>
      <c r="EV7" s="2">
        <v>40100</v>
      </c>
      <c r="EW7" s="2">
        <v>1300</v>
      </c>
      <c r="EX7">
        <v>28340</v>
      </c>
      <c r="EY7">
        <v>830</v>
      </c>
      <c r="EZ7">
        <v>22750</v>
      </c>
      <c r="FA7">
        <v>690</v>
      </c>
      <c r="FB7">
        <v>8380</v>
      </c>
      <c r="FC7">
        <v>280</v>
      </c>
      <c r="FD7">
        <v>9730</v>
      </c>
      <c r="FE7">
        <v>270</v>
      </c>
      <c r="FF7">
        <v>5540</v>
      </c>
      <c r="FG7">
        <v>190</v>
      </c>
      <c r="FH7">
        <v>105</v>
      </c>
      <c r="FI7">
        <v>19</v>
      </c>
      <c r="FJ7">
        <v>1538</v>
      </c>
      <c r="FK7">
        <v>62</v>
      </c>
      <c r="FL7">
        <v>1002</v>
      </c>
      <c r="FM7">
        <v>49</v>
      </c>
      <c r="FN7">
        <v>2380</v>
      </c>
      <c r="FO7">
        <v>130</v>
      </c>
      <c r="FP7">
        <v>1155</v>
      </c>
      <c r="FQ7">
        <v>98</v>
      </c>
      <c r="FR7">
        <v>9310</v>
      </c>
      <c r="FS7">
        <v>260</v>
      </c>
      <c r="FT7">
        <v>-7.2077164000000004E-3</v>
      </c>
      <c r="FU7">
        <v>1.6000000000000001E-9</v>
      </c>
      <c r="FV7" t="s">
        <v>846</v>
      </c>
      <c r="FW7">
        <v>0</v>
      </c>
      <c r="FX7">
        <v>1.2907999999999999</v>
      </c>
      <c r="FY7">
        <v>1.6503000000000001</v>
      </c>
      <c r="FZ7">
        <v>645.37</v>
      </c>
      <c r="GA7">
        <v>0.48581999999999997</v>
      </c>
      <c r="GB7">
        <v>2.7014</v>
      </c>
      <c r="GC7">
        <v>0.52995999999999999</v>
      </c>
      <c r="GD7">
        <v>0.87383</v>
      </c>
      <c r="GE7">
        <v>0</v>
      </c>
      <c r="GF7">
        <v>0</v>
      </c>
      <c r="GG7">
        <v>0.77256999999999998</v>
      </c>
      <c r="GH7">
        <v>0.2248</v>
      </c>
      <c r="GI7">
        <v>0</v>
      </c>
      <c r="GJ7">
        <v>0.20071</v>
      </c>
      <c r="GK7">
        <v>7.7904000000000001E-2</v>
      </c>
      <c r="GL7">
        <v>0</v>
      </c>
      <c r="GM7">
        <v>2.8972000000000001E-2</v>
      </c>
      <c r="GN7">
        <v>0.22617999999999999</v>
      </c>
      <c r="GO7">
        <v>0</v>
      </c>
      <c r="GP7">
        <v>0</v>
      </c>
      <c r="GQ7">
        <v>2.7319E-2</v>
      </c>
      <c r="GR7">
        <v>273.19</v>
      </c>
      <c r="GS7">
        <v>3.9340000000000002</v>
      </c>
      <c r="GT7">
        <v>5.5156999999999998E-2</v>
      </c>
      <c r="GU7">
        <v>8.1014000000000003E-2</v>
      </c>
      <c r="GV7">
        <v>0.16514999999999999</v>
      </c>
      <c r="GW7">
        <v>0</v>
      </c>
      <c r="GX7">
        <v>1.3920999999999999E-2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438</v>
      </c>
      <c r="B8" t="s">
        <v>842</v>
      </c>
      <c r="C8" t="s">
        <v>439</v>
      </c>
      <c r="D8" t="s">
        <v>844</v>
      </c>
      <c r="E8" s="1">
        <v>1462.5038078703703</v>
      </c>
      <c r="F8">
        <v>39.590000000000003</v>
      </c>
      <c r="G8" t="s">
        <v>440</v>
      </c>
      <c r="H8" s="2">
        <v>2830000</v>
      </c>
      <c r="I8" s="2">
        <v>88000</v>
      </c>
      <c r="J8" s="2">
        <v>2302000</v>
      </c>
      <c r="K8" s="2">
        <v>79000</v>
      </c>
      <c r="L8">
        <v>39400</v>
      </c>
      <c r="M8">
        <v>220</v>
      </c>
      <c r="N8" s="2">
        <v>105600</v>
      </c>
      <c r="O8" s="2">
        <v>3200</v>
      </c>
      <c r="P8" s="2">
        <v>151200</v>
      </c>
      <c r="Q8" s="2">
        <v>2000</v>
      </c>
      <c r="R8">
        <v>19740</v>
      </c>
      <c r="S8">
        <v>370</v>
      </c>
      <c r="T8" s="2">
        <v>98100</v>
      </c>
      <c r="U8" s="2">
        <v>2700</v>
      </c>
      <c r="V8">
        <v>6440</v>
      </c>
      <c r="W8">
        <v>320</v>
      </c>
      <c r="X8">
        <v>25800</v>
      </c>
      <c r="Y8">
        <v>970</v>
      </c>
      <c r="Z8">
        <v>7270</v>
      </c>
      <c r="AA8">
        <v>320</v>
      </c>
      <c r="AB8">
        <v>10200</v>
      </c>
      <c r="AC8">
        <v>390</v>
      </c>
      <c r="AD8">
        <v>4680</v>
      </c>
      <c r="AE8">
        <v>170</v>
      </c>
      <c r="AF8">
        <v>4840</v>
      </c>
      <c r="AG8">
        <v>170</v>
      </c>
      <c r="AH8">
        <v>7450</v>
      </c>
      <c r="AI8">
        <v>270</v>
      </c>
      <c r="AJ8">
        <v>6930</v>
      </c>
      <c r="AK8">
        <v>260</v>
      </c>
      <c r="AL8">
        <v>9720</v>
      </c>
      <c r="AM8">
        <v>350</v>
      </c>
      <c r="AN8">
        <v>7180</v>
      </c>
      <c r="AO8">
        <v>260</v>
      </c>
      <c r="AP8">
        <v>5870</v>
      </c>
      <c r="AQ8">
        <v>230</v>
      </c>
      <c r="AR8">
        <v>2060</v>
      </c>
      <c r="AS8">
        <v>120</v>
      </c>
      <c r="AT8">
        <v>2380</v>
      </c>
      <c r="AU8">
        <v>120</v>
      </c>
      <c r="AV8">
        <v>1366</v>
      </c>
      <c r="AW8">
        <v>75</v>
      </c>
      <c r="AX8">
        <v>417</v>
      </c>
      <c r="AY8">
        <v>27</v>
      </c>
      <c r="AZ8">
        <v>155</v>
      </c>
      <c r="BA8">
        <v>15</v>
      </c>
      <c r="BB8">
        <v>666</v>
      </c>
      <c r="BC8">
        <v>27</v>
      </c>
      <c r="BD8">
        <v>444</v>
      </c>
      <c r="BE8">
        <v>29</v>
      </c>
      <c r="BF8">
        <v>1082</v>
      </c>
      <c r="BG8">
        <v>76</v>
      </c>
      <c r="BH8">
        <v>1800</v>
      </c>
      <c r="BI8">
        <v>100</v>
      </c>
      <c r="BJ8">
        <v>3390</v>
      </c>
      <c r="BK8">
        <v>130</v>
      </c>
      <c r="BL8">
        <v>0</v>
      </c>
      <c r="BM8">
        <v>1</v>
      </c>
      <c r="BN8" s="2">
        <v>28800</v>
      </c>
      <c r="BO8" s="2">
        <v>1000</v>
      </c>
      <c r="BP8">
        <v>37</v>
      </c>
      <c r="BQ8">
        <v>39</v>
      </c>
      <c r="BR8" s="2">
        <v>613000</v>
      </c>
      <c r="BS8" s="2">
        <v>18000</v>
      </c>
      <c r="BT8">
        <v>370</v>
      </c>
      <c r="BU8">
        <v>13</v>
      </c>
      <c r="BV8">
        <v>382</v>
      </c>
      <c r="BW8">
        <v>17</v>
      </c>
      <c r="BX8">
        <v>514</v>
      </c>
      <c r="BY8">
        <v>14</v>
      </c>
      <c r="BZ8">
        <v>30.8</v>
      </c>
      <c r="CA8">
        <v>1.5</v>
      </c>
      <c r="CB8">
        <v>114.1</v>
      </c>
      <c r="CC8">
        <v>4.3</v>
      </c>
      <c r="CD8">
        <v>23.6</v>
      </c>
      <c r="CE8">
        <v>1</v>
      </c>
      <c r="CF8">
        <v>192.9</v>
      </c>
      <c r="CG8">
        <v>7.4</v>
      </c>
      <c r="CH8">
        <v>103.2</v>
      </c>
      <c r="CI8">
        <v>3.7</v>
      </c>
      <c r="CJ8">
        <v>26.14</v>
      </c>
      <c r="CK8">
        <v>0.94</v>
      </c>
      <c r="CL8">
        <v>146.5</v>
      </c>
      <c r="CM8">
        <v>5.4</v>
      </c>
      <c r="CN8">
        <v>19.02</v>
      </c>
      <c r="CO8">
        <v>0.69</v>
      </c>
      <c r="CP8">
        <v>114.4</v>
      </c>
      <c r="CQ8">
        <v>4.0999999999999996</v>
      </c>
      <c r="CR8">
        <v>20.29</v>
      </c>
      <c r="CS8">
        <v>0.75</v>
      </c>
      <c r="CT8">
        <v>49.8</v>
      </c>
      <c r="CU8">
        <v>1.9</v>
      </c>
      <c r="CV8">
        <v>5.72</v>
      </c>
      <c r="CW8">
        <v>0.32</v>
      </c>
      <c r="CX8">
        <v>30.3</v>
      </c>
      <c r="CY8">
        <v>1.6</v>
      </c>
      <c r="CZ8">
        <v>3.64</v>
      </c>
      <c r="DA8">
        <v>0.2</v>
      </c>
      <c r="DB8">
        <v>103</v>
      </c>
      <c r="DC8">
        <v>27</v>
      </c>
      <c r="DD8">
        <v>11.1</v>
      </c>
      <c r="DE8">
        <v>2.2999999999999998</v>
      </c>
      <c r="DF8">
        <v>8.7799999999999994</v>
      </c>
      <c r="DG8">
        <v>0.36</v>
      </c>
      <c r="DH8">
        <v>6.34</v>
      </c>
      <c r="DI8">
        <v>0.42</v>
      </c>
      <c r="DJ8">
        <v>6.68</v>
      </c>
      <c r="DK8">
        <v>0.47</v>
      </c>
      <c r="DL8">
        <v>5.51</v>
      </c>
      <c r="DM8">
        <v>0.31</v>
      </c>
      <c r="DN8">
        <v>9.16</v>
      </c>
      <c r="DO8">
        <v>0.34</v>
      </c>
      <c r="DP8">
        <v>-1.8134000000000001E-2</v>
      </c>
      <c r="DQ8">
        <v>6.6000000000000005E-5</v>
      </c>
      <c r="DR8">
        <v>1.4919999999999999E-5</v>
      </c>
      <c r="DS8">
        <v>3.3000000000000002E-7</v>
      </c>
      <c r="DT8" s="2">
        <v>104100</v>
      </c>
      <c r="DU8" s="2">
        <v>3200</v>
      </c>
      <c r="DV8" s="2">
        <v>2244000</v>
      </c>
      <c r="DW8" s="2">
        <v>79000</v>
      </c>
      <c r="DX8">
        <v>220</v>
      </c>
      <c r="DY8">
        <v>230</v>
      </c>
      <c r="DZ8" s="2">
        <v>55200</v>
      </c>
      <c r="EA8" s="2">
        <v>2000</v>
      </c>
      <c r="EB8">
        <v>8120</v>
      </c>
      <c r="EC8">
        <v>360</v>
      </c>
      <c r="ED8" s="2">
        <v>98100</v>
      </c>
      <c r="EE8" s="2">
        <v>2700</v>
      </c>
      <c r="EF8">
        <v>6440</v>
      </c>
      <c r="EG8">
        <v>320</v>
      </c>
      <c r="EH8">
        <v>25800</v>
      </c>
      <c r="EI8">
        <v>970</v>
      </c>
      <c r="EJ8">
        <v>7270</v>
      </c>
      <c r="EK8">
        <v>320</v>
      </c>
      <c r="EL8">
        <v>10200</v>
      </c>
      <c r="EM8">
        <v>390</v>
      </c>
      <c r="EN8">
        <v>4680</v>
      </c>
      <c r="EO8">
        <v>170</v>
      </c>
      <c r="EP8">
        <v>4840</v>
      </c>
      <c r="EQ8">
        <v>170</v>
      </c>
      <c r="ER8">
        <v>7450</v>
      </c>
      <c r="ES8">
        <v>270</v>
      </c>
      <c r="ET8">
        <v>6930</v>
      </c>
      <c r="EU8">
        <v>260</v>
      </c>
      <c r="EV8">
        <v>9720</v>
      </c>
      <c r="EW8">
        <v>350</v>
      </c>
      <c r="EX8">
        <v>7180</v>
      </c>
      <c r="EY8">
        <v>260</v>
      </c>
      <c r="EZ8">
        <v>5870</v>
      </c>
      <c r="FA8">
        <v>230</v>
      </c>
      <c r="FB8">
        <v>2060</v>
      </c>
      <c r="FC8">
        <v>120</v>
      </c>
      <c r="FD8">
        <v>2380</v>
      </c>
      <c r="FE8">
        <v>120</v>
      </c>
      <c r="FF8">
        <v>1366</v>
      </c>
      <c r="FG8">
        <v>75</v>
      </c>
      <c r="FH8">
        <v>73</v>
      </c>
      <c r="FI8">
        <v>15</v>
      </c>
      <c r="FJ8">
        <v>663</v>
      </c>
      <c r="FK8">
        <v>27</v>
      </c>
      <c r="FL8">
        <v>443</v>
      </c>
      <c r="FM8">
        <v>29</v>
      </c>
      <c r="FN8">
        <v>1081</v>
      </c>
      <c r="FO8">
        <v>76</v>
      </c>
      <c r="FP8">
        <v>1800</v>
      </c>
      <c r="FQ8">
        <v>100</v>
      </c>
      <c r="FR8">
        <v>3390</v>
      </c>
      <c r="FS8">
        <v>130</v>
      </c>
      <c r="FT8">
        <v>-7.2076604000000004E-3</v>
      </c>
      <c r="FU8">
        <v>1.6000000000000001E-9</v>
      </c>
      <c r="FV8" t="s">
        <v>846</v>
      </c>
      <c r="FW8">
        <v>0</v>
      </c>
      <c r="FX8">
        <v>5.9356</v>
      </c>
      <c r="FY8">
        <v>2.6036000000000001</v>
      </c>
      <c r="FZ8">
        <v>1442</v>
      </c>
      <c r="GA8">
        <v>0.63966000000000001</v>
      </c>
      <c r="GB8">
        <v>2.1966999999999999</v>
      </c>
      <c r="GC8">
        <v>1.1016999999999999</v>
      </c>
      <c r="GD8">
        <v>0.16395000000000001</v>
      </c>
      <c r="GE8">
        <v>0.15157999999999999</v>
      </c>
      <c r="GF8">
        <v>0.11126999999999999</v>
      </c>
      <c r="GG8">
        <v>0.88085999999999998</v>
      </c>
      <c r="GH8">
        <v>0.37817000000000001</v>
      </c>
      <c r="GI8">
        <v>0</v>
      </c>
      <c r="GJ8">
        <v>0</v>
      </c>
      <c r="GK8">
        <v>4.7260999999999997E-2</v>
      </c>
      <c r="GL8">
        <v>0.20186999999999999</v>
      </c>
      <c r="GM8">
        <v>0.11087</v>
      </c>
      <c r="GN8">
        <v>0.19766</v>
      </c>
      <c r="GO8">
        <v>4.7756E-2</v>
      </c>
      <c r="GP8">
        <v>0.219</v>
      </c>
      <c r="GQ8">
        <v>0</v>
      </c>
      <c r="GR8">
        <v>0</v>
      </c>
      <c r="GS8">
        <v>4.9782999999999999</v>
      </c>
      <c r="GT8">
        <v>0.26179000000000002</v>
      </c>
      <c r="GU8">
        <v>0.15629999999999999</v>
      </c>
      <c r="GV8">
        <v>0.36817</v>
      </c>
      <c r="GW8">
        <v>0</v>
      </c>
      <c r="GX8">
        <v>4.0729000000000001E-2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441</v>
      </c>
      <c r="B9" t="s">
        <v>842</v>
      </c>
      <c r="C9" t="s">
        <v>442</v>
      </c>
      <c r="D9" t="s">
        <v>844</v>
      </c>
      <c r="E9" s="1">
        <v>1462.5045601851853</v>
      </c>
      <c r="F9">
        <v>40.371000000000002</v>
      </c>
      <c r="G9" t="s">
        <v>443</v>
      </c>
      <c r="H9" s="2">
        <v>3388000</v>
      </c>
      <c r="I9" s="2">
        <v>97000</v>
      </c>
      <c r="J9" s="2">
        <v>2229000</v>
      </c>
      <c r="K9" s="2">
        <v>72000</v>
      </c>
      <c r="L9">
        <v>39840</v>
      </c>
      <c r="M9">
        <v>250</v>
      </c>
      <c r="N9" s="2">
        <v>101300</v>
      </c>
      <c r="O9" s="2">
        <v>3200</v>
      </c>
      <c r="P9" s="2">
        <v>162800</v>
      </c>
      <c r="Q9" s="2">
        <v>2500</v>
      </c>
      <c r="R9">
        <v>21360</v>
      </c>
      <c r="S9">
        <v>340</v>
      </c>
      <c r="T9" s="2">
        <v>75700</v>
      </c>
      <c r="U9" s="2">
        <v>2200</v>
      </c>
      <c r="V9" s="2">
        <v>172400</v>
      </c>
      <c r="W9" s="2">
        <v>5500</v>
      </c>
      <c r="X9" s="2">
        <v>402000</v>
      </c>
      <c r="Y9" s="2">
        <v>14000</v>
      </c>
      <c r="Z9" s="2">
        <v>64600</v>
      </c>
      <c r="AA9" s="2">
        <v>1900</v>
      </c>
      <c r="AB9" s="2">
        <v>49500</v>
      </c>
      <c r="AC9" s="2">
        <v>1500</v>
      </c>
      <c r="AD9">
        <v>7530</v>
      </c>
      <c r="AE9">
        <v>290</v>
      </c>
      <c r="AF9">
        <v>5070</v>
      </c>
      <c r="AG9">
        <v>180</v>
      </c>
      <c r="AH9">
        <v>6550</v>
      </c>
      <c r="AI9">
        <v>230</v>
      </c>
      <c r="AJ9">
        <v>5600</v>
      </c>
      <c r="AK9">
        <v>210</v>
      </c>
      <c r="AL9">
        <v>7240</v>
      </c>
      <c r="AM9">
        <v>260</v>
      </c>
      <c r="AN9">
        <v>5770</v>
      </c>
      <c r="AO9">
        <v>200</v>
      </c>
      <c r="AP9">
        <v>4830</v>
      </c>
      <c r="AQ9">
        <v>220</v>
      </c>
      <c r="AR9">
        <v>1880</v>
      </c>
      <c r="AS9">
        <v>110</v>
      </c>
      <c r="AT9">
        <v>2410</v>
      </c>
      <c r="AU9">
        <v>100</v>
      </c>
      <c r="AV9">
        <v>1725</v>
      </c>
      <c r="AW9">
        <v>80</v>
      </c>
      <c r="AX9">
        <v>381</v>
      </c>
      <c r="AY9">
        <v>24</v>
      </c>
      <c r="AZ9">
        <v>118</v>
      </c>
      <c r="BA9">
        <v>14</v>
      </c>
      <c r="BB9">
        <v>399</v>
      </c>
      <c r="BC9">
        <v>19</v>
      </c>
      <c r="BD9">
        <v>134</v>
      </c>
      <c r="BE9">
        <v>15</v>
      </c>
      <c r="BF9">
        <v>516</v>
      </c>
      <c r="BG9">
        <v>50</v>
      </c>
      <c r="BH9">
        <v>13380</v>
      </c>
      <c r="BI9">
        <v>440</v>
      </c>
      <c r="BJ9">
        <v>4480</v>
      </c>
      <c r="BK9">
        <v>140</v>
      </c>
      <c r="BL9">
        <v>7.2</v>
      </c>
      <c r="BM9">
        <v>3.1</v>
      </c>
      <c r="BN9">
        <v>28220</v>
      </c>
      <c r="BO9">
        <v>920</v>
      </c>
      <c r="BP9">
        <v>26</v>
      </c>
      <c r="BQ9">
        <v>43</v>
      </c>
      <c r="BR9" s="2">
        <v>592000</v>
      </c>
      <c r="BS9" s="2">
        <v>19000</v>
      </c>
      <c r="BT9">
        <v>453</v>
      </c>
      <c r="BU9">
        <v>16</v>
      </c>
      <c r="BV9">
        <v>468</v>
      </c>
      <c r="BW9">
        <v>16</v>
      </c>
      <c r="BX9">
        <v>401</v>
      </c>
      <c r="BY9">
        <v>12</v>
      </c>
      <c r="BZ9">
        <v>832</v>
      </c>
      <c r="CA9">
        <v>26</v>
      </c>
      <c r="CB9">
        <v>1791</v>
      </c>
      <c r="CC9">
        <v>60</v>
      </c>
      <c r="CD9">
        <v>211.1</v>
      </c>
      <c r="CE9">
        <v>6.3</v>
      </c>
      <c r="CF9">
        <v>940</v>
      </c>
      <c r="CG9">
        <v>29</v>
      </c>
      <c r="CH9">
        <v>167.2</v>
      </c>
      <c r="CI9">
        <v>6.4</v>
      </c>
      <c r="CJ9">
        <v>27.46</v>
      </c>
      <c r="CK9">
        <v>0.97</v>
      </c>
      <c r="CL9">
        <v>129.30000000000001</v>
      </c>
      <c r="CM9">
        <v>4.5999999999999996</v>
      </c>
      <c r="CN9">
        <v>15.51</v>
      </c>
      <c r="CO9">
        <v>0.59</v>
      </c>
      <c r="CP9">
        <v>85.5</v>
      </c>
      <c r="CQ9">
        <v>3</v>
      </c>
      <c r="CR9">
        <v>16.34</v>
      </c>
      <c r="CS9">
        <v>0.56000000000000005</v>
      </c>
      <c r="CT9">
        <v>41.1</v>
      </c>
      <c r="CU9">
        <v>1.8</v>
      </c>
      <c r="CV9">
        <v>5.26</v>
      </c>
      <c r="CW9">
        <v>0.3</v>
      </c>
      <c r="CX9">
        <v>30.9</v>
      </c>
      <c r="CY9">
        <v>1.3</v>
      </c>
      <c r="CZ9">
        <v>4.6100000000000003</v>
      </c>
      <c r="DA9">
        <v>0.21</v>
      </c>
      <c r="DB9">
        <v>73</v>
      </c>
      <c r="DC9">
        <v>24</v>
      </c>
      <c r="DD9">
        <v>5.2</v>
      </c>
      <c r="DE9">
        <v>2</v>
      </c>
      <c r="DF9">
        <v>5.25</v>
      </c>
      <c r="DG9">
        <v>0.25</v>
      </c>
      <c r="DH9">
        <v>1.92</v>
      </c>
      <c r="DI9">
        <v>0.22</v>
      </c>
      <c r="DJ9">
        <v>3.19</v>
      </c>
      <c r="DK9">
        <v>0.31</v>
      </c>
      <c r="DL9">
        <v>41</v>
      </c>
      <c r="DM9">
        <v>1.3</v>
      </c>
      <c r="DN9">
        <v>12.12</v>
      </c>
      <c r="DO9">
        <v>0.39</v>
      </c>
      <c r="DP9">
        <v>19.8</v>
      </c>
      <c r="DQ9">
        <v>8.6</v>
      </c>
      <c r="DR9">
        <v>2.0440000000000001E-5</v>
      </c>
      <c r="DS9">
        <v>4.0999999999999999E-7</v>
      </c>
      <c r="DT9" s="2">
        <v>99900</v>
      </c>
      <c r="DU9" s="2">
        <v>3200</v>
      </c>
      <c r="DV9" s="2">
        <v>2172000</v>
      </c>
      <c r="DW9" s="2">
        <v>72000</v>
      </c>
      <c r="DX9">
        <v>150</v>
      </c>
      <c r="DY9">
        <v>250</v>
      </c>
      <c r="DZ9" s="2">
        <v>68300</v>
      </c>
      <c r="EA9" s="2">
        <v>2400</v>
      </c>
      <c r="EB9">
        <v>9950</v>
      </c>
      <c r="EC9">
        <v>340</v>
      </c>
      <c r="ED9" s="2">
        <v>75700</v>
      </c>
      <c r="EE9" s="2">
        <v>2200</v>
      </c>
      <c r="EF9" s="2">
        <v>172400</v>
      </c>
      <c r="EG9" s="2">
        <v>5500</v>
      </c>
      <c r="EH9" s="2">
        <v>402000</v>
      </c>
      <c r="EI9" s="2">
        <v>14000</v>
      </c>
      <c r="EJ9" s="2">
        <v>64600</v>
      </c>
      <c r="EK9" s="2">
        <v>1900</v>
      </c>
      <c r="EL9" s="2">
        <v>49500</v>
      </c>
      <c r="EM9" s="2">
        <v>1500</v>
      </c>
      <c r="EN9">
        <v>7530</v>
      </c>
      <c r="EO9">
        <v>290</v>
      </c>
      <c r="EP9">
        <v>5070</v>
      </c>
      <c r="EQ9">
        <v>180</v>
      </c>
      <c r="ER9">
        <v>6550</v>
      </c>
      <c r="ES9">
        <v>230</v>
      </c>
      <c r="ET9">
        <v>5600</v>
      </c>
      <c r="EU9">
        <v>210</v>
      </c>
      <c r="EV9">
        <v>7240</v>
      </c>
      <c r="EW9">
        <v>260</v>
      </c>
      <c r="EX9">
        <v>5770</v>
      </c>
      <c r="EY9">
        <v>200</v>
      </c>
      <c r="EZ9">
        <v>4830</v>
      </c>
      <c r="FA9">
        <v>220</v>
      </c>
      <c r="FB9">
        <v>1880</v>
      </c>
      <c r="FC9">
        <v>110</v>
      </c>
      <c r="FD9">
        <v>2410</v>
      </c>
      <c r="FE9">
        <v>100</v>
      </c>
      <c r="FF9">
        <v>1725</v>
      </c>
      <c r="FG9">
        <v>80</v>
      </c>
      <c r="FH9">
        <v>36</v>
      </c>
      <c r="FI9">
        <v>14</v>
      </c>
      <c r="FJ9">
        <v>396</v>
      </c>
      <c r="FK9">
        <v>19</v>
      </c>
      <c r="FL9">
        <v>134</v>
      </c>
      <c r="FM9">
        <v>15</v>
      </c>
      <c r="FN9">
        <v>516</v>
      </c>
      <c r="FO9">
        <v>50</v>
      </c>
      <c r="FP9">
        <v>13380</v>
      </c>
      <c r="FQ9">
        <v>440</v>
      </c>
      <c r="FR9">
        <v>4480</v>
      </c>
      <c r="FS9">
        <v>140</v>
      </c>
      <c r="FT9">
        <v>7.2</v>
      </c>
      <c r="FU9">
        <v>3.1</v>
      </c>
      <c r="FV9" t="s">
        <v>846</v>
      </c>
      <c r="FW9">
        <v>0</v>
      </c>
      <c r="FX9">
        <v>2.4977999999999998</v>
      </c>
      <c r="FY9">
        <v>1.2884</v>
      </c>
      <c r="FZ9">
        <v>836.54</v>
      </c>
      <c r="GA9">
        <v>0.57789000000000001</v>
      </c>
      <c r="GB9">
        <v>2.0720999999999998</v>
      </c>
      <c r="GC9">
        <v>0.74553000000000003</v>
      </c>
      <c r="GD9">
        <v>0</v>
      </c>
      <c r="GE9">
        <v>0.13150000000000001</v>
      </c>
      <c r="GF9">
        <v>0</v>
      </c>
      <c r="GG9">
        <v>0.40565000000000001</v>
      </c>
      <c r="GH9">
        <v>0.23696999999999999</v>
      </c>
      <c r="GI9">
        <v>5.7890999999999998E-2</v>
      </c>
      <c r="GJ9">
        <v>0</v>
      </c>
      <c r="GK9">
        <v>4.0896000000000002E-2</v>
      </c>
      <c r="GL9">
        <v>0.17457</v>
      </c>
      <c r="GM9">
        <v>6.6491999999999996E-2</v>
      </c>
      <c r="GN9">
        <v>9.0898000000000007E-2</v>
      </c>
      <c r="GO9">
        <v>4.1306000000000002E-2</v>
      </c>
      <c r="GP9">
        <v>0.13699</v>
      </c>
      <c r="GQ9">
        <v>3.9516999999999997E-2</v>
      </c>
      <c r="GR9">
        <v>395.17</v>
      </c>
      <c r="GS9">
        <v>4.3291000000000004</v>
      </c>
      <c r="GT9">
        <v>7.6259999999999994E-2</v>
      </c>
      <c r="GU9">
        <v>8.4775000000000003E-2</v>
      </c>
      <c r="GV9">
        <v>0.15589</v>
      </c>
      <c r="GW9">
        <v>0</v>
      </c>
      <c r="GX9">
        <v>1.4701000000000001E-2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444</v>
      </c>
      <c r="B10" t="s">
        <v>842</v>
      </c>
      <c r="C10" t="s">
        <v>445</v>
      </c>
      <c r="D10" t="s">
        <v>844</v>
      </c>
      <c r="E10" s="1">
        <v>1462.505335648148</v>
      </c>
      <c r="F10">
        <v>38.027000000000001</v>
      </c>
      <c r="G10" t="s">
        <v>446</v>
      </c>
      <c r="H10" s="2">
        <v>2739000</v>
      </c>
      <c r="I10" s="2">
        <v>77000</v>
      </c>
      <c r="J10" s="2">
        <v>2240000</v>
      </c>
      <c r="K10" s="2">
        <v>68000</v>
      </c>
      <c r="L10">
        <v>40080</v>
      </c>
      <c r="M10">
        <v>260</v>
      </c>
      <c r="N10" s="2">
        <v>100800</v>
      </c>
      <c r="O10" s="2">
        <v>3000</v>
      </c>
      <c r="P10" s="2">
        <v>230100</v>
      </c>
      <c r="Q10" s="2">
        <v>4000</v>
      </c>
      <c r="R10">
        <v>16660</v>
      </c>
      <c r="S10">
        <v>220</v>
      </c>
      <c r="T10" s="2">
        <v>68300</v>
      </c>
      <c r="U10" s="2">
        <v>2500</v>
      </c>
      <c r="V10">
        <v>1900</v>
      </c>
      <c r="W10">
        <v>140</v>
      </c>
      <c r="X10">
        <v>7260</v>
      </c>
      <c r="Y10">
        <v>350</v>
      </c>
      <c r="Z10">
        <v>1900</v>
      </c>
      <c r="AA10">
        <v>150</v>
      </c>
      <c r="AB10">
        <v>2150</v>
      </c>
      <c r="AC10">
        <v>140</v>
      </c>
      <c r="AD10">
        <v>1051</v>
      </c>
      <c r="AE10">
        <v>73</v>
      </c>
      <c r="AF10">
        <v>1438</v>
      </c>
      <c r="AG10">
        <v>90</v>
      </c>
      <c r="AH10">
        <v>2630</v>
      </c>
      <c r="AI10">
        <v>140</v>
      </c>
      <c r="AJ10">
        <v>3930</v>
      </c>
      <c r="AK10">
        <v>170</v>
      </c>
      <c r="AL10">
        <v>6360</v>
      </c>
      <c r="AM10">
        <v>260</v>
      </c>
      <c r="AN10">
        <v>3860</v>
      </c>
      <c r="AO10">
        <v>150</v>
      </c>
      <c r="AP10">
        <v>2480</v>
      </c>
      <c r="AQ10">
        <v>120</v>
      </c>
      <c r="AR10">
        <v>723</v>
      </c>
      <c r="AS10">
        <v>63</v>
      </c>
      <c r="AT10">
        <v>638</v>
      </c>
      <c r="AU10">
        <v>57</v>
      </c>
      <c r="AV10">
        <v>253</v>
      </c>
      <c r="AW10">
        <v>38</v>
      </c>
      <c r="AX10">
        <v>361</v>
      </c>
      <c r="AY10">
        <v>24</v>
      </c>
      <c r="AZ10">
        <v>141</v>
      </c>
      <c r="BA10">
        <v>16</v>
      </c>
      <c r="BB10">
        <v>751</v>
      </c>
      <c r="BC10">
        <v>30</v>
      </c>
      <c r="BD10">
        <v>602</v>
      </c>
      <c r="BE10">
        <v>30</v>
      </c>
      <c r="BF10">
        <v>1433</v>
      </c>
      <c r="BG10">
        <v>71</v>
      </c>
      <c r="BH10">
        <v>19.7</v>
      </c>
      <c r="BI10">
        <v>9.1999999999999993</v>
      </c>
      <c r="BJ10">
        <v>1570</v>
      </c>
      <c r="BK10">
        <v>68</v>
      </c>
      <c r="BL10">
        <v>0</v>
      </c>
      <c r="BM10">
        <v>1</v>
      </c>
      <c r="BN10">
        <v>28950</v>
      </c>
      <c r="BO10">
        <v>890</v>
      </c>
      <c r="BP10">
        <v>67</v>
      </c>
      <c r="BQ10">
        <v>43</v>
      </c>
      <c r="BR10" s="2">
        <v>594000</v>
      </c>
      <c r="BS10" s="2">
        <v>18000</v>
      </c>
      <c r="BT10">
        <v>905</v>
      </c>
      <c r="BU10">
        <v>26</v>
      </c>
      <c r="BV10">
        <v>254</v>
      </c>
      <c r="BW10">
        <v>10</v>
      </c>
      <c r="BX10">
        <v>367</v>
      </c>
      <c r="BY10">
        <v>13</v>
      </c>
      <c r="BZ10">
        <v>9.25</v>
      </c>
      <c r="CA10">
        <v>0.7</v>
      </c>
      <c r="CB10">
        <v>32.6</v>
      </c>
      <c r="CC10">
        <v>1.6</v>
      </c>
      <c r="CD10">
        <v>6.24</v>
      </c>
      <c r="CE10">
        <v>0.5</v>
      </c>
      <c r="CF10">
        <v>41</v>
      </c>
      <c r="CG10">
        <v>2.6</v>
      </c>
      <c r="CH10">
        <v>23.5</v>
      </c>
      <c r="CI10">
        <v>1.6</v>
      </c>
      <c r="CJ10">
        <v>7.82</v>
      </c>
      <c r="CK10">
        <v>0.49</v>
      </c>
      <c r="CL10">
        <v>52.3</v>
      </c>
      <c r="CM10">
        <v>2.7</v>
      </c>
      <c r="CN10">
        <v>10.93</v>
      </c>
      <c r="CO10">
        <v>0.48</v>
      </c>
      <c r="CP10">
        <v>75.400000000000006</v>
      </c>
      <c r="CQ10">
        <v>3</v>
      </c>
      <c r="CR10">
        <v>10.96</v>
      </c>
      <c r="CS10">
        <v>0.42</v>
      </c>
      <c r="CT10">
        <v>21.2</v>
      </c>
      <c r="CU10">
        <v>1</v>
      </c>
      <c r="CV10">
        <v>2.0299999999999998</v>
      </c>
      <c r="CW10">
        <v>0.18</v>
      </c>
      <c r="CX10">
        <v>8.2200000000000006</v>
      </c>
      <c r="CY10">
        <v>0.74</v>
      </c>
      <c r="CZ10">
        <v>0.68</v>
      </c>
      <c r="DA10">
        <v>0.1</v>
      </c>
      <c r="DB10">
        <v>58</v>
      </c>
      <c r="DC10">
        <v>24</v>
      </c>
      <c r="DD10">
        <v>8.4</v>
      </c>
      <c r="DE10">
        <v>2.2999999999999998</v>
      </c>
      <c r="DF10">
        <v>9.92</v>
      </c>
      <c r="DG10">
        <v>0.39</v>
      </c>
      <c r="DH10">
        <v>8.66</v>
      </c>
      <c r="DI10">
        <v>0.44</v>
      </c>
      <c r="DJ10">
        <v>8.8699999999999992</v>
      </c>
      <c r="DK10">
        <v>0.44</v>
      </c>
      <c r="DL10">
        <v>6.0999999999999999E-2</v>
      </c>
      <c r="DM10">
        <v>2.8000000000000001E-2</v>
      </c>
      <c r="DN10">
        <v>4.25</v>
      </c>
      <c r="DO10">
        <v>0.18</v>
      </c>
      <c r="DP10">
        <v>-2.2261E-2</v>
      </c>
      <c r="DQ10">
        <v>9.8999999999999994E-5</v>
      </c>
      <c r="DR10">
        <v>7.1400000000000002E-6</v>
      </c>
      <c r="DS10">
        <v>2.2000000000000001E-7</v>
      </c>
      <c r="DT10" s="2">
        <v>99400</v>
      </c>
      <c r="DU10" s="2">
        <v>3000</v>
      </c>
      <c r="DV10" s="2">
        <v>2184000</v>
      </c>
      <c r="DW10" s="2">
        <v>68000</v>
      </c>
      <c r="DX10">
        <v>380</v>
      </c>
      <c r="DY10">
        <v>240</v>
      </c>
      <c r="DZ10" s="2">
        <v>137700</v>
      </c>
      <c r="EA10" s="2">
        <v>4000</v>
      </c>
      <c r="EB10">
        <v>5410</v>
      </c>
      <c r="EC10">
        <v>220</v>
      </c>
      <c r="ED10" s="2">
        <v>68300</v>
      </c>
      <c r="EE10" s="2">
        <v>2500</v>
      </c>
      <c r="EF10">
        <v>1900</v>
      </c>
      <c r="EG10">
        <v>140</v>
      </c>
      <c r="EH10">
        <v>7260</v>
      </c>
      <c r="EI10">
        <v>350</v>
      </c>
      <c r="EJ10">
        <v>1900</v>
      </c>
      <c r="EK10">
        <v>150</v>
      </c>
      <c r="EL10">
        <v>2150</v>
      </c>
      <c r="EM10">
        <v>140</v>
      </c>
      <c r="EN10">
        <v>1051</v>
      </c>
      <c r="EO10">
        <v>73</v>
      </c>
      <c r="EP10">
        <v>1438</v>
      </c>
      <c r="EQ10">
        <v>90</v>
      </c>
      <c r="ER10">
        <v>2630</v>
      </c>
      <c r="ES10">
        <v>140</v>
      </c>
      <c r="ET10">
        <v>3930</v>
      </c>
      <c r="EU10">
        <v>170</v>
      </c>
      <c r="EV10">
        <v>6360</v>
      </c>
      <c r="EW10">
        <v>260</v>
      </c>
      <c r="EX10">
        <v>3860</v>
      </c>
      <c r="EY10">
        <v>150</v>
      </c>
      <c r="EZ10">
        <v>2480</v>
      </c>
      <c r="FA10">
        <v>120</v>
      </c>
      <c r="FB10">
        <v>723</v>
      </c>
      <c r="FC10">
        <v>63</v>
      </c>
      <c r="FD10">
        <v>638</v>
      </c>
      <c r="FE10">
        <v>57</v>
      </c>
      <c r="FF10">
        <v>253</v>
      </c>
      <c r="FG10">
        <v>38</v>
      </c>
      <c r="FH10">
        <v>59</v>
      </c>
      <c r="FI10">
        <v>16</v>
      </c>
      <c r="FJ10">
        <v>748</v>
      </c>
      <c r="FK10">
        <v>30</v>
      </c>
      <c r="FL10">
        <v>602</v>
      </c>
      <c r="FM10">
        <v>30</v>
      </c>
      <c r="FN10">
        <v>1433</v>
      </c>
      <c r="FO10">
        <v>71</v>
      </c>
      <c r="FP10">
        <v>19.7</v>
      </c>
      <c r="FQ10">
        <v>9.1999999999999993</v>
      </c>
      <c r="FR10">
        <v>1570</v>
      </c>
      <c r="FS10">
        <v>68</v>
      </c>
      <c r="FT10">
        <v>-7.2075802E-3</v>
      </c>
      <c r="FU10">
        <v>1.6000000000000001E-9</v>
      </c>
      <c r="FV10" t="s">
        <v>846</v>
      </c>
      <c r="FW10">
        <v>0</v>
      </c>
      <c r="FX10">
        <v>1.9241999999999999</v>
      </c>
      <c r="FY10">
        <v>1.8586</v>
      </c>
      <c r="FZ10">
        <v>728.85</v>
      </c>
      <c r="GA10">
        <v>0.60384000000000004</v>
      </c>
      <c r="GB10">
        <v>2.1987999999999999</v>
      </c>
      <c r="GC10">
        <v>0.59711999999999998</v>
      </c>
      <c r="GD10">
        <v>0</v>
      </c>
      <c r="GE10">
        <v>0.96240000000000003</v>
      </c>
      <c r="GF10">
        <v>0</v>
      </c>
      <c r="GG10">
        <v>0</v>
      </c>
      <c r="GH10">
        <v>0</v>
      </c>
      <c r="GI10">
        <v>0</v>
      </c>
      <c r="GJ10">
        <v>0.21278</v>
      </c>
      <c r="GK10">
        <v>2.9811000000000001E-2</v>
      </c>
      <c r="GL10">
        <v>0.31705</v>
      </c>
      <c r="GM10">
        <v>3.0439999999999998E-2</v>
      </c>
      <c r="GN10">
        <v>0</v>
      </c>
      <c r="GO10">
        <v>0</v>
      </c>
      <c r="GP10">
        <v>0</v>
      </c>
      <c r="GQ10">
        <v>2.8752E-2</v>
      </c>
      <c r="GR10">
        <v>287.52</v>
      </c>
      <c r="GS10">
        <v>3.1393</v>
      </c>
      <c r="GT10">
        <v>7.6627000000000001E-2</v>
      </c>
      <c r="GU10">
        <v>0.10211000000000001</v>
      </c>
      <c r="GV10">
        <v>0.10985</v>
      </c>
      <c r="GW10">
        <v>0</v>
      </c>
      <c r="GX10">
        <v>1.2009000000000001E-2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447</v>
      </c>
      <c r="B11" t="s">
        <v>842</v>
      </c>
      <c r="C11" t="s">
        <v>448</v>
      </c>
      <c r="D11" t="s">
        <v>844</v>
      </c>
      <c r="E11" s="1">
        <v>1462.5060532407408</v>
      </c>
      <c r="F11">
        <v>40.892000000000003</v>
      </c>
      <c r="G11" t="s">
        <v>449</v>
      </c>
      <c r="H11" s="2">
        <v>2961000</v>
      </c>
      <c r="I11" s="2">
        <v>93000</v>
      </c>
      <c r="J11" s="2">
        <v>2166000</v>
      </c>
      <c r="K11" s="2">
        <v>73000</v>
      </c>
      <c r="L11">
        <v>39730</v>
      </c>
      <c r="M11">
        <v>240</v>
      </c>
      <c r="N11" s="2">
        <v>99700</v>
      </c>
      <c r="O11" s="2">
        <v>3400</v>
      </c>
      <c r="P11" s="2">
        <v>177300</v>
      </c>
      <c r="Q11" s="2">
        <v>3200</v>
      </c>
      <c r="R11">
        <v>20250</v>
      </c>
      <c r="S11">
        <v>320</v>
      </c>
      <c r="T11" s="2">
        <v>208200</v>
      </c>
      <c r="U11" s="2">
        <v>7300</v>
      </c>
      <c r="V11">
        <v>6050</v>
      </c>
      <c r="W11">
        <v>280</v>
      </c>
      <c r="X11" s="2">
        <v>47800</v>
      </c>
      <c r="Y11" s="2">
        <v>1500</v>
      </c>
      <c r="Z11">
        <v>17340</v>
      </c>
      <c r="AA11">
        <v>590</v>
      </c>
      <c r="AB11">
        <v>23330</v>
      </c>
      <c r="AC11">
        <v>770</v>
      </c>
      <c r="AD11">
        <v>12080</v>
      </c>
      <c r="AE11">
        <v>430</v>
      </c>
      <c r="AF11">
        <v>7280</v>
      </c>
      <c r="AG11">
        <v>240</v>
      </c>
      <c r="AH11">
        <v>18950</v>
      </c>
      <c r="AI11">
        <v>610</v>
      </c>
      <c r="AJ11">
        <v>22440</v>
      </c>
      <c r="AK11">
        <v>760</v>
      </c>
      <c r="AL11" s="2">
        <v>30600</v>
      </c>
      <c r="AM11" s="2">
        <v>1000</v>
      </c>
      <c r="AN11">
        <v>19430</v>
      </c>
      <c r="AO11">
        <v>730</v>
      </c>
      <c r="AP11">
        <v>13450</v>
      </c>
      <c r="AQ11">
        <v>370</v>
      </c>
      <c r="AR11">
        <v>3930</v>
      </c>
      <c r="AS11">
        <v>190</v>
      </c>
      <c r="AT11">
        <v>4000</v>
      </c>
      <c r="AU11">
        <v>180</v>
      </c>
      <c r="AV11">
        <v>1830</v>
      </c>
      <c r="AW11">
        <v>96</v>
      </c>
      <c r="AX11">
        <v>364</v>
      </c>
      <c r="AY11">
        <v>25</v>
      </c>
      <c r="AZ11">
        <v>141</v>
      </c>
      <c r="BA11">
        <v>14</v>
      </c>
      <c r="BB11">
        <v>979</v>
      </c>
      <c r="BC11">
        <v>35</v>
      </c>
      <c r="BD11">
        <v>655</v>
      </c>
      <c r="BE11">
        <v>34</v>
      </c>
      <c r="BF11">
        <v>1418</v>
      </c>
      <c r="BG11">
        <v>86</v>
      </c>
      <c r="BH11">
        <v>25</v>
      </c>
      <c r="BI11">
        <v>12</v>
      </c>
      <c r="BJ11">
        <v>5660</v>
      </c>
      <c r="BK11">
        <v>180</v>
      </c>
      <c r="BL11">
        <v>0</v>
      </c>
      <c r="BM11">
        <v>1</v>
      </c>
      <c r="BN11">
        <v>28680</v>
      </c>
      <c r="BO11">
        <v>970</v>
      </c>
      <c r="BP11">
        <v>92</v>
      </c>
      <c r="BQ11">
        <v>41</v>
      </c>
      <c r="BR11" s="2">
        <v>591000</v>
      </c>
      <c r="BS11" s="2">
        <v>20000</v>
      </c>
      <c r="BT11">
        <v>568</v>
      </c>
      <c r="BU11">
        <v>21</v>
      </c>
      <c r="BV11">
        <v>428</v>
      </c>
      <c r="BW11">
        <v>15</v>
      </c>
      <c r="BX11">
        <v>1131</v>
      </c>
      <c r="BY11">
        <v>39</v>
      </c>
      <c r="BZ11">
        <v>29.6</v>
      </c>
      <c r="CA11">
        <v>1.4</v>
      </c>
      <c r="CB11">
        <v>215.9</v>
      </c>
      <c r="CC11">
        <v>6.9</v>
      </c>
      <c r="CD11">
        <v>57.3</v>
      </c>
      <c r="CE11">
        <v>1.9</v>
      </c>
      <c r="CF11">
        <v>447</v>
      </c>
      <c r="CG11">
        <v>15</v>
      </c>
      <c r="CH11">
        <v>271.39999999999998</v>
      </c>
      <c r="CI11">
        <v>9.6</v>
      </c>
      <c r="CJ11">
        <v>39.700000000000003</v>
      </c>
      <c r="CK11">
        <v>1.3</v>
      </c>
      <c r="CL11">
        <v>378</v>
      </c>
      <c r="CM11">
        <v>12</v>
      </c>
      <c r="CN11">
        <v>62.7</v>
      </c>
      <c r="CO11">
        <v>2.1</v>
      </c>
      <c r="CP11">
        <v>365</v>
      </c>
      <c r="CQ11">
        <v>12</v>
      </c>
      <c r="CR11">
        <v>55.3</v>
      </c>
      <c r="CS11">
        <v>2.1</v>
      </c>
      <c r="CT11">
        <v>115.1</v>
      </c>
      <c r="CU11">
        <v>3.2</v>
      </c>
      <c r="CV11">
        <v>11.08</v>
      </c>
      <c r="CW11">
        <v>0.55000000000000004</v>
      </c>
      <c r="CX11">
        <v>51.7</v>
      </c>
      <c r="CY11">
        <v>2.2999999999999998</v>
      </c>
      <c r="CZ11">
        <v>4.92</v>
      </c>
      <c r="DA11">
        <v>0.26</v>
      </c>
      <c r="DB11">
        <v>70</v>
      </c>
      <c r="DC11">
        <v>24</v>
      </c>
      <c r="DD11">
        <v>8.1999999999999993</v>
      </c>
      <c r="DE11">
        <v>2</v>
      </c>
      <c r="DF11">
        <v>12.97</v>
      </c>
      <c r="DG11">
        <v>0.47</v>
      </c>
      <c r="DH11">
        <v>9.4499999999999993</v>
      </c>
      <c r="DI11">
        <v>0.49</v>
      </c>
      <c r="DJ11">
        <v>8.7799999999999994</v>
      </c>
      <c r="DK11">
        <v>0.53</v>
      </c>
      <c r="DL11">
        <v>7.6999999999999999E-2</v>
      </c>
      <c r="DM11">
        <v>3.6999999999999998E-2</v>
      </c>
      <c r="DN11">
        <v>15.32</v>
      </c>
      <c r="DO11">
        <v>0.48</v>
      </c>
      <c r="DP11">
        <v>-2.5010000000000001E-2</v>
      </c>
      <c r="DQ11">
        <v>1.2E-4</v>
      </c>
      <c r="DR11">
        <v>2.6319999999999999E-5</v>
      </c>
      <c r="DS11">
        <v>4.4999999999999998E-7</v>
      </c>
      <c r="DT11" s="2">
        <v>98400</v>
      </c>
      <c r="DU11" s="2">
        <v>3400</v>
      </c>
      <c r="DV11" s="2">
        <v>2110000</v>
      </c>
      <c r="DW11" s="2">
        <v>73000</v>
      </c>
      <c r="DX11">
        <v>540</v>
      </c>
      <c r="DY11">
        <v>230</v>
      </c>
      <c r="DZ11" s="2">
        <v>87000</v>
      </c>
      <c r="EA11" s="2">
        <v>3100</v>
      </c>
      <c r="EB11">
        <v>9130</v>
      </c>
      <c r="EC11">
        <v>310</v>
      </c>
      <c r="ED11" s="2">
        <v>208200</v>
      </c>
      <c r="EE11" s="2">
        <v>7300</v>
      </c>
      <c r="EF11">
        <v>6050</v>
      </c>
      <c r="EG11">
        <v>280</v>
      </c>
      <c r="EH11" s="2">
        <v>47800</v>
      </c>
      <c r="EI11" s="2">
        <v>1500</v>
      </c>
      <c r="EJ11">
        <v>17340</v>
      </c>
      <c r="EK11">
        <v>590</v>
      </c>
      <c r="EL11">
        <v>23330</v>
      </c>
      <c r="EM11">
        <v>770</v>
      </c>
      <c r="EN11">
        <v>12080</v>
      </c>
      <c r="EO11">
        <v>430</v>
      </c>
      <c r="EP11">
        <v>7280</v>
      </c>
      <c r="EQ11">
        <v>240</v>
      </c>
      <c r="ER11">
        <v>18950</v>
      </c>
      <c r="ES11">
        <v>610</v>
      </c>
      <c r="ET11">
        <v>22440</v>
      </c>
      <c r="EU11">
        <v>760</v>
      </c>
      <c r="EV11" s="2">
        <v>30600</v>
      </c>
      <c r="EW11" s="2">
        <v>1000</v>
      </c>
      <c r="EX11">
        <v>19430</v>
      </c>
      <c r="EY11">
        <v>730</v>
      </c>
      <c r="EZ11">
        <v>13450</v>
      </c>
      <c r="FA11">
        <v>370</v>
      </c>
      <c r="FB11">
        <v>3930</v>
      </c>
      <c r="FC11">
        <v>190</v>
      </c>
      <c r="FD11">
        <v>4000</v>
      </c>
      <c r="FE11">
        <v>180</v>
      </c>
      <c r="FF11">
        <v>1830</v>
      </c>
      <c r="FG11">
        <v>96</v>
      </c>
      <c r="FH11">
        <v>60</v>
      </c>
      <c r="FI11">
        <v>14</v>
      </c>
      <c r="FJ11">
        <v>976</v>
      </c>
      <c r="FK11">
        <v>35</v>
      </c>
      <c r="FL11">
        <v>655</v>
      </c>
      <c r="FM11">
        <v>34</v>
      </c>
      <c r="FN11">
        <v>1417</v>
      </c>
      <c r="FO11">
        <v>86</v>
      </c>
      <c r="FP11">
        <v>25</v>
      </c>
      <c r="FQ11">
        <v>12</v>
      </c>
      <c r="FR11">
        <v>5660</v>
      </c>
      <c r="FS11">
        <v>180</v>
      </c>
      <c r="FT11">
        <v>-7.2075408000000004E-3</v>
      </c>
      <c r="FU11">
        <v>1.6000000000000001E-9</v>
      </c>
      <c r="FV11" t="s">
        <v>846</v>
      </c>
      <c r="FW11">
        <v>0</v>
      </c>
      <c r="FX11">
        <v>1.9288000000000001</v>
      </c>
      <c r="FY11">
        <v>1.8715999999999999</v>
      </c>
      <c r="FZ11">
        <v>734.05</v>
      </c>
      <c r="GA11">
        <v>0.60682999999999998</v>
      </c>
      <c r="GB11">
        <v>2.2185999999999999</v>
      </c>
      <c r="GC11">
        <v>0.60360999999999998</v>
      </c>
      <c r="GD11">
        <v>0</v>
      </c>
      <c r="GE11">
        <v>0.96889999999999998</v>
      </c>
      <c r="GF11">
        <v>0</v>
      </c>
      <c r="GG11">
        <v>0</v>
      </c>
      <c r="GH11">
        <v>0</v>
      </c>
      <c r="GI11">
        <v>0</v>
      </c>
      <c r="GJ11">
        <v>0.21374000000000001</v>
      </c>
      <c r="GK11">
        <v>2.9933000000000001E-2</v>
      </c>
      <c r="GL11">
        <v>0.31814999999999999</v>
      </c>
      <c r="GM11">
        <v>3.0505000000000001E-2</v>
      </c>
      <c r="GN11">
        <v>0</v>
      </c>
      <c r="GO11">
        <v>0</v>
      </c>
      <c r="GP11">
        <v>0</v>
      </c>
      <c r="GQ11">
        <v>2.8829E-2</v>
      </c>
      <c r="GR11">
        <v>288.29000000000002</v>
      </c>
      <c r="GS11">
        <v>3.0651999999999999</v>
      </c>
      <c r="GT11">
        <v>7.6737E-2</v>
      </c>
      <c r="GU11">
        <v>0.10241</v>
      </c>
      <c r="GV11">
        <v>0.10997999999999999</v>
      </c>
      <c r="GW11">
        <v>0</v>
      </c>
      <c r="GX11">
        <v>1.201E-2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450</v>
      </c>
      <c r="B12" t="s">
        <v>842</v>
      </c>
      <c r="C12" t="s">
        <v>451</v>
      </c>
      <c r="D12" t="s">
        <v>844</v>
      </c>
      <c r="E12" s="1">
        <v>1462.5068518518519</v>
      </c>
      <c r="F12">
        <v>39.069000000000003</v>
      </c>
      <c r="G12" t="s">
        <v>452</v>
      </c>
      <c r="H12" s="2">
        <v>2820000</v>
      </c>
      <c r="I12" s="2">
        <v>81000</v>
      </c>
      <c r="J12" s="2">
        <v>2169000</v>
      </c>
      <c r="K12" s="2">
        <v>69000</v>
      </c>
      <c r="L12">
        <v>39330</v>
      </c>
      <c r="M12">
        <v>270</v>
      </c>
      <c r="N12" s="2">
        <v>100200</v>
      </c>
      <c r="O12" s="2">
        <v>3300</v>
      </c>
      <c r="P12" s="2">
        <v>129200</v>
      </c>
      <c r="Q12" s="2">
        <v>1400</v>
      </c>
      <c r="R12" s="2">
        <v>46600</v>
      </c>
      <c r="S12" s="2">
        <v>1300</v>
      </c>
      <c r="T12" s="2">
        <v>66100</v>
      </c>
      <c r="U12" s="2">
        <v>2100</v>
      </c>
      <c r="V12">
        <v>21520</v>
      </c>
      <c r="W12">
        <v>890</v>
      </c>
      <c r="X12" s="2">
        <v>73600</v>
      </c>
      <c r="Y12" s="2">
        <v>2700</v>
      </c>
      <c r="Z12">
        <v>18310</v>
      </c>
      <c r="AA12">
        <v>690</v>
      </c>
      <c r="AB12">
        <v>20490</v>
      </c>
      <c r="AC12">
        <v>720</v>
      </c>
      <c r="AD12">
        <v>8990</v>
      </c>
      <c r="AE12">
        <v>370</v>
      </c>
      <c r="AF12">
        <v>10390</v>
      </c>
      <c r="AG12">
        <v>410</v>
      </c>
      <c r="AH12">
        <v>16830</v>
      </c>
      <c r="AI12">
        <v>630</v>
      </c>
      <c r="AJ12">
        <v>14150</v>
      </c>
      <c r="AK12">
        <v>470</v>
      </c>
      <c r="AL12">
        <v>11530</v>
      </c>
      <c r="AM12">
        <v>420</v>
      </c>
      <c r="AN12">
        <v>5140</v>
      </c>
      <c r="AO12">
        <v>210</v>
      </c>
      <c r="AP12">
        <v>3040</v>
      </c>
      <c r="AQ12">
        <v>150</v>
      </c>
      <c r="AR12">
        <v>825</v>
      </c>
      <c r="AS12">
        <v>78</v>
      </c>
      <c r="AT12">
        <v>823</v>
      </c>
      <c r="AU12">
        <v>72</v>
      </c>
      <c r="AV12">
        <v>420</v>
      </c>
      <c r="AW12">
        <v>40</v>
      </c>
      <c r="AX12">
        <v>370</v>
      </c>
      <c r="AY12">
        <v>25</v>
      </c>
      <c r="AZ12">
        <v>429</v>
      </c>
      <c r="BA12">
        <v>24</v>
      </c>
      <c r="BB12">
        <v>6670</v>
      </c>
      <c r="BC12">
        <v>170</v>
      </c>
      <c r="BD12">
        <v>5640</v>
      </c>
      <c r="BE12">
        <v>170</v>
      </c>
      <c r="BF12">
        <v>13850</v>
      </c>
      <c r="BG12">
        <v>430</v>
      </c>
      <c r="BH12">
        <v>240</v>
      </c>
      <c r="BI12">
        <v>33</v>
      </c>
      <c r="BJ12">
        <v>5680</v>
      </c>
      <c r="BK12">
        <v>180</v>
      </c>
      <c r="BL12">
        <v>0</v>
      </c>
      <c r="BM12">
        <v>1</v>
      </c>
      <c r="BN12">
        <v>29700</v>
      </c>
      <c r="BO12">
        <v>950</v>
      </c>
      <c r="BP12">
        <v>5</v>
      </c>
      <c r="BQ12">
        <v>49</v>
      </c>
      <c r="BR12" s="2">
        <v>599000</v>
      </c>
      <c r="BS12" s="2">
        <v>20000</v>
      </c>
      <c r="BT12">
        <v>260.3</v>
      </c>
      <c r="BU12">
        <v>8.9</v>
      </c>
      <c r="BV12">
        <v>1677</v>
      </c>
      <c r="BW12">
        <v>59</v>
      </c>
      <c r="BX12">
        <v>363</v>
      </c>
      <c r="BY12">
        <v>11</v>
      </c>
      <c r="BZ12">
        <v>106.1</v>
      </c>
      <c r="CA12">
        <v>4.4000000000000004</v>
      </c>
      <c r="CB12">
        <v>335</v>
      </c>
      <c r="CC12">
        <v>12</v>
      </c>
      <c r="CD12">
        <v>60.9</v>
      </c>
      <c r="CE12">
        <v>2.2999999999999998</v>
      </c>
      <c r="CF12">
        <v>395</v>
      </c>
      <c r="CG12">
        <v>14</v>
      </c>
      <c r="CH12">
        <v>203.2</v>
      </c>
      <c r="CI12">
        <v>8.3000000000000007</v>
      </c>
      <c r="CJ12">
        <v>56.9</v>
      </c>
      <c r="CK12">
        <v>2.2999999999999998</v>
      </c>
      <c r="CL12">
        <v>337</v>
      </c>
      <c r="CM12">
        <v>12</v>
      </c>
      <c r="CN12">
        <v>39.700000000000003</v>
      </c>
      <c r="CO12">
        <v>1.3</v>
      </c>
      <c r="CP12">
        <v>137.80000000000001</v>
      </c>
      <c r="CQ12">
        <v>5</v>
      </c>
      <c r="CR12">
        <v>14.66</v>
      </c>
      <c r="CS12">
        <v>0.6</v>
      </c>
      <c r="CT12">
        <v>26.1</v>
      </c>
      <c r="CU12">
        <v>1.3</v>
      </c>
      <c r="CV12">
        <v>2.33</v>
      </c>
      <c r="CW12">
        <v>0.22</v>
      </c>
      <c r="CX12">
        <v>10.68</v>
      </c>
      <c r="CY12">
        <v>0.93</v>
      </c>
      <c r="CZ12">
        <v>1.1299999999999999</v>
      </c>
      <c r="DA12">
        <v>0.11</v>
      </c>
      <c r="DB12">
        <v>78</v>
      </c>
      <c r="DC12">
        <v>25</v>
      </c>
      <c r="DD12">
        <v>46.3</v>
      </c>
      <c r="DE12">
        <v>3.2</v>
      </c>
      <c r="DF12">
        <v>88.7</v>
      </c>
      <c r="DG12">
        <v>2.2999999999999998</v>
      </c>
      <c r="DH12">
        <v>81.7</v>
      </c>
      <c r="DI12">
        <v>2.5</v>
      </c>
      <c r="DJ12">
        <v>85.9</v>
      </c>
      <c r="DK12">
        <v>2.7</v>
      </c>
      <c r="DL12">
        <v>0.74</v>
      </c>
      <c r="DM12">
        <v>0.1</v>
      </c>
      <c r="DN12">
        <v>15.37</v>
      </c>
      <c r="DO12">
        <v>0.49</v>
      </c>
      <c r="DP12">
        <v>-2.8649999999999998E-2</v>
      </c>
      <c r="DQ12">
        <v>1.4999999999999999E-4</v>
      </c>
      <c r="DR12">
        <v>2.5389999999999999E-5</v>
      </c>
      <c r="DS12">
        <v>5.7999999999999995E-7</v>
      </c>
      <c r="DT12" s="2">
        <v>98900</v>
      </c>
      <c r="DU12" s="2">
        <v>3300</v>
      </c>
      <c r="DV12" s="2">
        <v>2115000</v>
      </c>
      <c r="DW12" s="2">
        <v>69000</v>
      </c>
      <c r="DX12">
        <v>30</v>
      </c>
      <c r="DY12">
        <v>260</v>
      </c>
      <c r="DZ12" s="2">
        <v>40200</v>
      </c>
      <c r="EA12" s="2">
        <v>1400</v>
      </c>
      <c r="EB12" s="2">
        <v>35700</v>
      </c>
      <c r="EC12" s="2">
        <v>1300</v>
      </c>
      <c r="ED12" s="2">
        <v>66100</v>
      </c>
      <c r="EE12" s="2">
        <v>2100</v>
      </c>
      <c r="EF12">
        <v>21520</v>
      </c>
      <c r="EG12">
        <v>890</v>
      </c>
      <c r="EH12" s="2">
        <v>73600</v>
      </c>
      <c r="EI12" s="2">
        <v>2700</v>
      </c>
      <c r="EJ12">
        <v>18310</v>
      </c>
      <c r="EK12">
        <v>690</v>
      </c>
      <c r="EL12">
        <v>20490</v>
      </c>
      <c r="EM12">
        <v>720</v>
      </c>
      <c r="EN12">
        <v>8990</v>
      </c>
      <c r="EO12">
        <v>370</v>
      </c>
      <c r="EP12">
        <v>10390</v>
      </c>
      <c r="EQ12">
        <v>410</v>
      </c>
      <c r="ER12">
        <v>16830</v>
      </c>
      <c r="ES12">
        <v>630</v>
      </c>
      <c r="ET12">
        <v>14150</v>
      </c>
      <c r="EU12">
        <v>470</v>
      </c>
      <c r="EV12">
        <v>11530</v>
      </c>
      <c r="EW12">
        <v>420</v>
      </c>
      <c r="EX12">
        <v>5140</v>
      </c>
      <c r="EY12">
        <v>210</v>
      </c>
      <c r="EZ12">
        <v>3040</v>
      </c>
      <c r="FA12">
        <v>150</v>
      </c>
      <c r="FB12">
        <v>825</v>
      </c>
      <c r="FC12">
        <v>78</v>
      </c>
      <c r="FD12">
        <v>823</v>
      </c>
      <c r="FE12">
        <v>72</v>
      </c>
      <c r="FF12">
        <v>420</v>
      </c>
      <c r="FG12">
        <v>40</v>
      </c>
      <c r="FH12">
        <v>349</v>
      </c>
      <c r="FI12">
        <v>24</v>
      </c>
      <c r="FJ12">
        <v>6660</v>
      </c>
      <c r="FK12">
        <v>170</v>
      </c>
      <c r="FL12">
        <v>5640</v>
      </c>
      <c r="FM12">
        <v>170</v>
      </c>
      <c r="FN12">
        <v>13850</v>
      </c>
      <c r="FO12">
        <v>430</v>
      </c>
      <c r="FP12">
        <v>239</v>
      </c>
      <c r="FQ12">
        <v>33</v>
      </c>
      <c r="FR12">
        <v>5680</v>
      </c>
      <c r="FS12">
        <v>180</v>
      </c>
      <c r="FT12">
        <v>-7.2074992999999997E-3</v>
      </c>
      <c r="FU12">
        <v>1.5E-9</v>
      </c>
      <c r="FV12" t="s">
        <v>846</v>
      </c>
      <c r="FW12">
        <v>0</v>
      </c>
      <c r="FX12">
        <v>2.3207</v>
      </c>
      <c r="FY12">
        <v>1.4260999999999999</v>
      </c>
      <c r="FZ12">
        <v>802.79</v>
      </c>
      <c r="GA12">
        <v>0.55588000000000004</v>
      </c>
      <c r="GB12">
        <v>1.9568000000000001</v>
      </c>
      <c r="GC12">
        <v>0.87143999999999999</v>
      </c>
      <c r="GD12">
        <v>8.7892999999999999E-2</v>
      </c>
      <c r="GE12">
        <v>0.24448</v>
      </c>
      <c r="GF12">
        <v>5.9339999999999997E-2</v>
      </c>
      <c r="GG12">
        <v>0.34377999999999997</v>
      </c>
      <c r="GH12">
        <v>0.60733999999999999</v>
      </c>
      <c r="GI12">
        <v>0</v>
      </c>
      <c r="GJ12">
        <v>0.65173000000000003</v>
      </c>
      <c r="GK12">
        <v>9.0243000000000004E-2</v>
      </c>
      <c r="GL12">
        <v>0.56562999999999997</v>
      </c>
      <c r="GM12">
        <v>0.10539999999999999</v>
      </c>
      <c r="GN12">
        <v>0.19323000000000001</v>
      </c>
      <c r="GO12">
        <v>4.2137000000000001E-2</v>
      </c>
      <c r="GP12">
        <v>0.16095999999999999</v>
      </c>
      <c r="GQ12">
        <v>0</v>
      </c>
      <c r="GR12">
        <v>0</v>
      </c>
      <c r="GS12">
        <v>3.5428999999999999</v>
      </c>
      <c r="GT12">
        <v>9.4359999999999999E-2</v>
      </c>
      <c r="GU12">
        <v>8.6253999999999997E-2</v>
      </c>
      <c r="GV12">
        <v>9.2466000000000007E-2</v>
      </c>
      <c r="GW12">
        <v>0</v>
      </c>
      <c r="GX12">
        <v>1.3417E-2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453</v>
      </c>
      <c r="B13" t="s">
        <v>842</v>
      </c>
      <c r="C13" t="s">
        <v>454</v>
      </c>
      <c r="D13" t="s">
        <v>844</v>
      </c>
      <c r="E13" s="1">
        <v>1462.5076273148147</v>
      </c>
      <c r="F13">
        <v>38.286999999999999</v>
      </c>
      <c r="G13" t="s">
        <v>455</v>
      </c>
      <c r="H13" s="2">
        <v>2808000</v>
      </c>
      <c r="I13" s="2">
        <v>85000</v>
      </c>
      <c r="J13" s="2">
        <v>2195000</v>
      </c>
      <c r="K13" s="2">
        <v>73000</v>
      </c>
      <c r="L13">
        <v>39440</v>
      </c>
      <c r="M13">
        <v>270</v>
      </c>
      <c r="N13" s="2">
        <v>99880</v>
      </c>
      <c r="O13" s="2">
        <v>3000</v>
      </c>
      <c r="P13" s="2">
        <v>131900</v>
      </c>
      <c r="Q13" s="2">
        <v>1300</v>
      </c>
      <c r="R13">
        <v>21390</v>
      </c>
      <c r="S13">
        <v>380</v>
      </c>
      <c r="T13" s="2">
        <v>98700</v>
      </c>
      <c r="U13" s="2">
        <v>3100</v>
      </c>
      <c r="V13">
        <v>19210</v>
      </c>
      <c r="W13">
        <v>890</v>
      </c>
      <c r="X13" s="2">
        <v>73600</v>
      </c>
      <c r="Y13" s="2">
        <v>2200</v>
      </c>
      <c r="Z13">
        <v>18280</v>
      </c>
      <c r="AA13">
        <v>690</v>
      </c>
      <c r="AB13">
        <v>20640</v>
      </c>
      <c r="AC13">
        <v>700</v>
      </c>
      <c r="AD13">
        <v>8120</v>
      </c>
      <c r="AE13">
        <v>280</v>
      </c>
      <c r="AF13">
        <v>8440</v>
      </c>
      <c r="AG13">
        <v>300</v>
      </c>
      <c r="AH13">
        <v>14250</v>
      </c>
      <c r="AI13">
        <v>450</v>
      </c>
      <c r="AJ13">
        <v>15020</v>
      </c>
      <c r="AK13">
        <v>510</v>
      </c>
      <c r="AL13">
        <v>16920</v>
      </c>
      <c r="AM13">
        <v>520</v>
      </c>
      <c r="AN13">
        <v>8350</v>
      </c>
      <c r="AO13">
        <v>290</v>
      </c>
      <c r="AP13">
        <v>4830</v>
      </c>
      <c r="AQ13">
        <v>180</v>
      </c>
      <c r="AR13">
        <v>1409</v>
      </c>
      <c r="AS13">
        <v>81</v>
      </c>
      <c r="AT13">
        <v>1356</v>
      </c>
      <c r="AU13">
        <v>86</v>
      </c>
      <c r="AV13">
        <v>766</v>
      </c>
      <c r="AW13">
        <v>53</v>
      </c>
      <c r="AX13">
        <v>346</v>
      </c>
      <c r="AY13">
        <v>22</v>
      </c>
      <c r="AZ13">
        <v>225</v>
      </c>
      <c r="BA13">
        <v>21</v>
      </c>
      <c r="BB13">
        <v>2476</v>
      </c>
      <c r="BC13">
        <v>62</v>
      </c>
      <c r="BD13">
        <v>1939</v>
      </c>
      <c r="BE13">
        <v>67</v>
      </c>
      <c r="BF13">
        <v>4710</v>
      </c>
      <c r="BG13">
        <v>160</v>
      </c>
      <c r="BH13">
        <v>360</v>
      </c>
      <c r="BI13">
        <v>41</v>
      </c>
      <c r="BJ13">
        <v>5280</v>
      </c>
      <c r="BK13">
        <v>140</v>
      </c>
      <c r="BL13">
        <v>0</v>
      </c>
      <c r="BM13">
        <v>1</v>
      </c>
      <c r="BN13" s="2">
        <v>31200</v>
      </c>
      <c r="BO13" s="2">
        <v>1000</v>
      </c>
      <c r="BP13">
        <v>-6</v>
      </c>
      <c r="BQ13">
        <v>52</v>
      </c>
      <c r="BR13" s="2">
        <v>601000</v>
      </c>
      <c r="BS13" s="2">
        <v>18000</v>
      </c>
      <c r="BT13">
        <v>285.10000000000002</v>
      </c>
      <c r="BU13">
        <v>8.1</v>
      </c>
      <c r="BV13">
        <v>501</v>
      </c>
      <c r="BW13">
        <v>18</v>
      </c>
      <c r="BX13">
        <v>549</v>
      </c>
      <c r="BY13">
        <v>17</v>
      </c>
      <c r="BZ13">
        <v>95.2</v>
      </c>
      <c r="CA13">
        <v>4.4000000000000004</v>
      </c>
      <c r="CB13">
        <v>338</v>
      </c>
      <c r="CC13">
        <v>10</v>
      </c>
      <c r="CD13">
        <v>61.2</v>
      </c>
      <c r="CE13">
        <v>2.2999999999999998</v>
      </c>
      <c r="CF13">
        <v>400</v>
      </c>
      <c r="CG13">
        <v>14</v>
      </c>
      <c r="CH13">
        <v>184.6</v>
      </c>
      <c r="CI13">
        <v>6.4</v>
      </c>
      <c r="CJ13">
        <v>46.4</v>
      </c>
      <c r="CK13">
        <v>1.7</v>
      </c>
      <c r="CL13">
        <v>287</v>
      </c>
      <c r="CM13">
        <v>9.1</v>
      </c>
      <c r="CN13">
        <v>42.3</v>
      </c>
      <c r="CO13">
        <v>1.4</v>
      </c>
      <c r="CP13">
        <v>202.9</v>
      </c>
      <c r="CQ13">
        <v>6.2</v>
      </c>
      <c r="CR13">
        <v>23.86</v>
      </c>
      <c r="CS13">
        <v>0.82</v>
      </c>
      <c r="CT13">
        <v>41.6</v>
      </c>
      <c r="CU13">
        <v>1.5</v>
      </c>
      <c r="CV13">
        <v>4</v>
      </c>
      <c r="CW13">
        <v>0.23</v>
      </c>
      <c r="CX13">
        <v>17.7</v>
      </c>
      <c r="CY13">
        <v>1.1000000000000001</v>
      </c>
      <c r="CZ13">
        <v>2.0699999999999998</v>
      </c>
      <c r="DA13">
        <v>0.14000000000000001</v>
      </c>
      <c r="DB13">
        <v>59</v>
      </c>
      <c r="DC13">
        <v>22</v>
      </c>
      <c r="DD13">
        <v>18.7</v>
      </c>
      <c r="DE13">
        <v>2.7</v>
      </c>
      <c r="DF13">
        <v>32.96</v>
      </c>
      <c r="DG13">
        <v>0.82</v>
      </c>
      <c r="DH13">
        <v>28.16</v>
      </c>
      <c r="DI13">
        <v>0.98</v>
      </c>
      <c r="DJ13">
        <v>29.23</v>
      </c>
      <c r="DK13">
        <v>0.96</v>
      </c>
      <c r="DL13">
        <v>1.1100000000000001</v>
      </c>
      <c r="DM13">
        <v>0.13</v>
      </c>
      <c r="DN13">
        <v>14.27</v>
      </c>
      <c r="DO13">
        <v>0.38</v>
      </c>
      <c r="DP13">
        <v>-3.32E-2</v>
      </c>
      <c r="DQ13">
        <v>1.9000000000000001E-4</v>
      </c>
      <c r="DR13">
        <v>2.3600000000000001E-5</v>
      </c>
      <c r="DS13">
        <v>5.0999999999999999E-7</v>
      </c>
      <c r="DT13" s="2">
        <v>98600</v>
      </c>
      <c r="DU13" s="2">
        <v>3000</v>
      </c>
      <c r="DV13" s="2">
        <v>2141000</v>
      </c>
      <c r="DW13" s="2">
        <v>73000</v>
      </c>
      <c r="DX13">
        <v>-30</v>
      </c>
      <c r="DY13">
        <v>270</v>
      </c>
      <c r="DZ13" s="2">
        <v>44200</v>
      </c>
      <c r="EA13" s="2">
        <v>1300</v>
      </c>
      <c r="EB13">
        <v>10630</v>
      </c>
      <c r="EC13">
        <v>370</v>
      </c>
      <c r="ED13" s="2">
        <v>98700</v>
      </c>
      <c r="EE13" s="2">
        <v>3100</v>
      </c>
      <c r="EF13">
        <v>19210</v>
      </c>
      <c r="EG13">
        <v>890</v>
      </c>
      <c r="EH13" s="2">
        <v>73600</v>
      </c>
      <c r="EI13" s="2">
        <v>2200</v>
      </c>
      <c r="EJ13">
        <v>18280</v>
      </c>
      <c r="EK13">
        <v>690</v>
      </c>
      <c r="EL13">
        <v>20640</v>
      </c>
      <c r="EM13">
        <v>700</v>
      </c>
      <c r="EN13">
        <v>8120</v>
      </c>
      <c r="EO13">
        <v>280</v>
      </c>
      <c r="EP13">
        <v>8440</v>
      </c>
      <c r="EQ13">
        <v>300</v>
      </c>
      <c r="ER13">
        <v>14250</v>
      </c>
      <c r="ES13">
        <v>450</v>
      </c>
      <c r="ET13">
        <v>15020</v>
      </c>
      <c r="EU13">
        <v>510</v>
      </c>
      <c r="EV13">
        <v>16920</v>
      </c>
      <c r="EW13">
        <v>520</v>
      </c>
      <c r="EX13">
        <v>8350</v>
      </c>
      <c r="EY13">
        <v>290</v>
      </c>
      <c r="EZ13">
        <v>4830</v>
      </c>
      <c r="FA13">
        <v>180</v>
      </c>
      <c r="FB13">
        <v>1409</v>
      </c>
      <c r="FC13">
        <v>81</v>
      </c>
      <c r="FD13">
        <v>1356</v>
      </c>
      <c r="FE13">
        <v>86</v>
      </c>
      <c r="FF13">
        <v>766</v>
      </c>
      <c r="FG13">
        <v>53</v>
      </c>
      <c r="FH13">
        <v>145</v>
      </c>
      <c r="FI13">
        <v>21</v>
      </c>
      <c r="FJ13">
        <v>2473</v>
      </c>
      <c r="FK13">
        <v>62</v>
      </c>
      <c r="FL13">
        <v>1939</v>
      </c>
      <c r="FM13">
        <v>67</v>
      </c>
      <c r="FN13">
        <v>4710</v>
      </c>
      <c r="FO13">
        <v>160</v>
      </c>
      <c r="FP13">
        <v>359</v>
      </c>
      <c r="FQ13">
        <v>41</v>
      </c>
      <c r="FR13">
        <v>5270</v>
      </c>
      <c r="FS13">
        <v>140</v>
      </c>
      <c r="FT13">
        <v>-7.2074584000000001E-3</v>
      </c>
      <c r="FU13">
        <v>1.5E-9</v>
      </c>
      <c r="FV13" t="s">
        <v>846</v>
      </c>
      <c r="FW13">
        <v>0</v>
      </c>
      <c r="FX13">
        <v>2.4533999999999998</v>
      </c>
      <c r="FY13">
        <v>1.5760000000000001</v>
      </c>
      <c r="FZ13">
        <v>771.89</v>
      </c>
      <c r="GA13">
        <v>0.50897000000000003</v>
      </c>
      <c r="GB13">
        <v>1.8147</v>
      </c>
      <c r="GC13">
        <v>0.80584</v>
      </c>
      <c r="GD13">
        <v>0.21537000000000001</v>
      </c>
      <c r="GE13">
        <v>0.82764000000000004</v>
      </c>
      <c r="GF13">
        <v>0.14544000000000001</v>
      </c>
      <c r="GG13">
        <v>0.38241000000000003</v>
      </c>
      <c r="GH13">
        <v>0.53151999999999999</v>
      </c>
      <c r="GI13">
        <v>7.5229000000000004E-2</v>
      </c>
      <c r="GJ13">
        <v>0.95462999999999998</v>
      </c>
      <c r="GK13">
        <v>0.10441</v>
      </c>
      <c r="GL13">
        <v>0.16411000000000001</v>
      </c>
      <c r="GM13">
        <v>4.6900999999999998E-2</v>
      </c>
      <c r="GN13">
        <v>0.23576</v>
      </c>
      <c r="GO13">
        <v>2.8052000000000001E-2</v>
      </c>
      <c r="GP13">
        <v>0</v>
      </c>
      <c r="GQ13">
        <v>3.7017000000000001E-2</v>
      </c>
      <c r="GR13">
        <v>370.17</v>
      </c>
      <c r="GS13">
        <v>3.8719000000000001</v>
      </c>
      <c r="GT13">
        <v>8.7443000000000007E-2</v>
      </c>
      <c r="GU13">
        <v>0.16064000000000001</v>
      </c>
      <c r="GV13">
        <v>0.19675000000000001</v>
      </c>
      <c r="GW13">
        <v>0</v>
      </c>
      <c r="GX13">
        <v>1.6754999999999999E-2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456</v>
      </c>
      <c r="B14" t="s">
        <v>842</v>
      </c>
      <c r="C14" t="s">
        <v>457</v>
      </c>
      <c r="D14" t="s">
        <v>844</v>
      </c>
      <c r="E14" s="1">
        <v>1462.5083796296296</v>
      </c>
      <c r="F14">
        <v>38.548000000000002</v>
      </c>
      <c r="G14" t="s">
        <v>458</v>
      </c>
      <c r="H14" s="2">
        <v>2557000</v>
      </c>
      <c r="I14" s="2">
        <v>73000</v>
      </c>
      <c r="J14" s="2">
        <v>2118000</v>
      </c>
      <c r="K14" s="2">
        <v>66000</v>
      </c>
      <c r="L14">
        <v>38350</v>
      </c>
      <c r="M14">
        <v>270</v>
      </c>
      <c r="N14" s="2">
        <v>98700</v>
      </c>
      <c r="O14" s="2">
        <v>3200</v>
      </c>
      <c r="P14" s="2">
        <v>102300</v>
      </c>
      <c r="Q14" s="2">
        <v>1000</v>
      </c>
      <c r="R14" s="2">
        <v>59800</v>
      </c>
      <c r="S14" s="2">
        <v>1500</v>
      </c>
      <c r="T14" s="2">
        <v>43800</v>
      </c>
      <c r="U14" s="2">
        <v>1500</v>
      </c>
      <c r="V14">
        <v>4930</v>
      </c>
      <c r="W14">
        <v>260</v>
      </c>
      <c r="X14">
        <v>19510</v>
      </c>
      <c r="Y14">
        <v>870</v>
      </c>
      <c r="Z14">
        <v>4590</v>
      </c>
      <c r="AA14">
        <v>290</v>
      </c>
      <c r="AB14">
        <v>5040</v>
      </c>
      <c r="AC14">
        <v>250</v>
      </c>
      <c r="AD14">
        <v>2290</v>
      </c>
      <c r="AE14">
        <v>140</v>
      </c>
      <c r="AF14">
        <v>2770</v>
      </c>
      <c r="AG14">
        <v>110</v>
      </c>
      <c r="AH14">
        <v>5160</v>
      </c>
      <c r="AI14">
        <v>240</v>
      </c>
      <c r="AJ14">
        <v>6460</v>
      </c>
      <c r="AK14">
        <v>320</v>
      </c>
      <c r="AL14">
        <v>8030</v>
      </c>
      <c r="AM14">
        <v>310</v>
      </c>
      <c r="AN14">
        <v>3420</v>
      </c>
      <c r="AO14">
        <v>190</v>
      </c>
      <c r="AP14">
        <v>1655</v>
      </c>
      <c r="AQ14">
        <v>83</v>
      </c>
      <c r="AR14">
        <v>391</v>
      </c>
      <c r="AS14">
        <v>42</v>
      </c>
      <c r="AT14">
        <v>413</v>
      </c>
      <c r="AU14">
        <v>39</v>
      </c>
      <c r="AV14">
        <v>206</v>
      </c>
      <c r="AW14">
        <v>31</v>
      </c>
      <c r="AX14">
        <v>353</v>
      </c>
      <c r="AY14">
        <v>30</v>
      </c>
      <c r="AZ14">
        <v>464</v>
      </c>
      <c r="BA14">
        <v>25</v>
      </c>
      <c r="BB14">
        <v>7030</v>
      </c>
      <c r="BC14">
        <v>150</v>
      </c>
      <c r="BD14">
        <v>6130</v>
      </c>
      <c r="BE14">
        <v>160</v>
      </c>
      <c r="BF14">
        <v>14490</v>
      </c>
      <c r="BG14">
        <v>400</v>
      </c>
      <c r="BH14">
        <v>36</v>
      </c>
      <c r="BI14">
        <v>11</v>
      </c>
      <c r="BJ14">
        <v>820</v>
      </c>
      <c r="BK14">
        <v>38</v>
      </c>
      <c r="BL14">
        <v>0</v>
      </c>
      <c r="BM14">
        <v>1</v>
      </c>
      <c r="BN14">
        <v>31460</v>
      </c>
      <c r="BO14">
        <v>960</v>
      </c>
      <c r="BP14">
        <v>-120</v>
      </c>
      <c r="BQ14">
        <v>56</v>
      </c>
      <c r="BR14" s="2">
        <v>600000</v>
      </c>
      <c r="BS14" s="2">
        <v>19000</v>
      </c>
      <c r="BT14">
        <v>107.5</v>
      </c>
      <c r="BU14">
        <v>6.2</v>
      </c>
      <c r="BV14">
        <v>2329</v>
      </c>
      <c r="BW14">
        <v>68</v>
      </c>
      <c r="BX14">
        <v>246.2</v>
      </c>
      <c r="BY14">
        <v>8.5</v>
      </c>
      <c r="BZ14">
        <v>24.6</v>
      </c>
      <c r="CA14">
        <v>1.3</v>
      </c>
      <c r="CB14">
        <v>90.1</v>
      </c>
      <c r="CC14">
        <v>4</v>
      </c>
      <c r="CD14">
        <v>15.45</v>
      </c>
      <c r="CE14">
        <v>0.98</v>
      </c>
      <c r="CF14">
        <v>98.1</v>
      </c>
      <c r="CG14">
        <v>4.9000000000000004</v>
      </c>
      <c r="CH14">
        <v>52.5</v>
      </c>
      <c r="CI14">
        <v>3.3</v>
      </c>
      <c r="CJ14">
        <v>15.29</v>
      </c>
      <c r="CK14">
        <v>0.63</v>
      </c>
      <c r="CL14">
        <v>104.5</v>
      </c>
      <c r="CM14">
        <v>4.9000000000000004</v>
      </c>
      <c r="CN14">
        <v>18.27</v>
      </c>
      <c r="CO14">
        <v>0.9</v>
      </c>
      <c r="CP14">
        <v>96.6</v>
      </c>
      <c r="CQ14">
        <v>3.7</v>
      </c>
      <c r="CR14">
        <v>9.8000000000000007</v>
      </c>
      <c r="CS14">
        <v>0.54</v>
      </c>
      <c r="CT14">
        <v>14.3</v>
      </c>
      <c r="CU14">
        <v>0.72</v>
      </c>
      <c r="CV14">
        <v>1.1100000000000001</v>
      </c>
      <c r="CW14">
        <v>0.12</v>
      </c>
      <c r="CX14">
        <v>5.41</v>
      </c>
      <c r="CY14">
        <v>0.5</v>
      </c>
      <c r="CZ14">
        <v>0.56000000000000005</v>
      </c>
      <c r="DA14">
        <v>8.3000000000000004E-2</v>
      </c>
      <c r="DB14">
        <v>68</v>
      </c>
      <c r="DC14">
        <v>30</v>
      </c>
      <c r="DD14">
        <v>48.8</v>
      </c>
      <c r="DE14">
        <v>3.2</v>
      </c>
      <c r="DF14">
        <v>93.9</v>
      </c>
      <c r="DG14">
        <v>2</v>
      </c>
      <c r="DH14">
        <v>89.2</v>
      </c>
      <c r="DI14">
        <v>2.2999999999999998</v>
      </c>
      <c r="DJ14">
        <v>90.1</v>
      </c>
      <c r="DK14">
        <v>2.5</v>
      </c>
      <c r="DL14">
        <v>0.113</v>
      </c>
      <c r="DM14">
        <v>3.5000000000000003E-2</v>
      </c>
      <c r="DN14">
        <v>2.2200000000000002</v>
      </c>
      <c r="DO14">
        <v>0.1</v>
      </c>
      <c r="DP14">
        <v>-3.8760000000000003E-2</v>
      </c>
      <c r="DQ14">
        <v>2.4000000000000001E-4</v>
      </c>
      <c r="DR14">
        <v>3.6799999999999999E-6</v>
      </c>
      <c r="DS14">
        <v>1.3E-7</v>
      </c>
      <c r="DT14" s="2">
        <v>97500</v>
      </c>
      <c r="DU14" s="2">
        <v>3200</v>
      </c>
      <c r="DV14" s="2">
        <v>2064000</v>
      </c>
      <c r="DW14" s="2">
        <v>66000</v>
      </c>
      <c r="DX14">
        <v>-580</v>
      </c>
      <c r="DY14">
        <v>270</v>
      </c>
      <c r="DZ14">
        <v>16710</v>
      </c>
      <c r="EA14">
        <v>960</v>
      </c>
      <c r="EB14" s="2">
        <v>49300</v>
      </c>
      <c r="EC14" s="2">
        <v>1500</v>
      </c>
      <c r="ED14" s="2">
        <v>43800</v>
      </c>
      <c r="EE14" s="2">
        <v>1500</v>
      </c>
      <c r="EF14">
        <v>4930</v>
      </c>
      <c r="EG14">
        <v>260</v>
      </c>
      <c r="EH14">
        <v>19510</v>
      </c>
      <c r="EI14">
        <v>870</v>
      </c>
      <c r="EJ14">
        <v>4590</v>
      </c>
      <c r="EK14">
        <v>290</v>
      </c>
      <c r="EL14">
        <v>5040</v>
      </c>
      <c r="EM14">
        <v>250</v>
      </c>
      <c r="EN14">
        <v>2290</v>
      </c>
      <c r="EO14">
        <v>140</v>
      </c>
      <c r="EP14">
        <v>2770</v>
      </c>
      <c r="EQ14">
        <v>110</v>
      </c>
      <c r="ER14">
        <v>5160</v>
      </c>
      <c r="ES14">
        <v>240</v>
      </c>
      <c r="ET14">
        <v>6460</v>
      </c>
      <c r="EU14">
        <v>320</v>
      </c>
      <c r="EV14">
        <v>8030</v>
      </c>
      <c r="EW14">
        <v>310</v>
      </c>
      <c r="EX14">
        <v>3420</v>
      </c>
      <c r="EY14">
        <v>190</v>
      </c>
      <c r="EZ14">
        <v>1655</v>
      </c>
      <c r="FA14">
        <v>83</v>
      </c>
      <c r="FB14">
        <v>391</v>
      </c>
      <c r="FC14">
        <v>42</v>
      </c>
      <c r="FD14">
        <v>413</v>
      </c>
      <c r="FE14">
        <v>39</v>
      </c>
      <c r="FF14">
        <v>206</v>
      </c>
      <c r="FG14">
        <v>31</v>
      </c>
      <c r="FH14">
        <v>385</v>
      </c>
      <c r="FI14">
        <v>25</v>
      </c>
      <c r="FJ14">
        <v>7030</v>
      </c>
      <c r="FK14">
        <v>150</v>
      </c>
      <c r="FL14">
        <v>6130</v>
      </c>
      <c r="FM14">
        <v>160</v>
      </c>
      <c r="FN14">
        <v>14490</v>
      </c>
      <c r="FO14">
        <v>400</v>
      </c>
      <c r="FP14">
        <v>36</v>
      </c>
      <c r="FQ14">
        <v>11</v>
      </c>
      <c r="FR14">
        <v>819</v>
      </c>
      <c r="FS14">
        <v>38</v>
      </c>
      <c r="FT14">
        <v>-7.2074189E-3</v>
      </c>
      <c r="FU14">
        <v>1.5E-9</v>
      </c>
      <c r="FV14" t="s">
        <v>846</v>
      </c>
      <c r="FW14">
        <v>0</v>
      </c>
      <c r="FX14">
        <v>2.4693000000000001</v>
      </c>
      <c r="FY14">
        <v>1.5876999999999999</v>
      </c>
      <c r="FZ14">
        <v>663.3</v>
      </c>
      <c r="GA14">
        <v>0.48749999999999999</v>
      </c>
      <c r="GB14">
        <v>2.0815999999999999</v>
      </c>
      <c r="GC14">
        <v>0.26158999999999999</v>
      </c>
      <c r="GD14">
        <v>9.8101999999999995E-2</v>
      </c>
      <c r="GE14">
        <v>0.19991999999999999</v>
      </c>
      <c r="GF14">
        <v>9.1865000000000002E-2</v>
      </c>
      <c r="GG14">
        <v>0</v>
      </c>
      <c r="GH14">
        <v>0.31203999999999998</v>
      </c>
      <c r="GI14">
        <v>5.4316999999999997E-2</v>
      </c>
      <c r="GJ14">
        <v>0.27600000000000002</v>
      </c>
      <c r="GK14">
        <v>2.7854E-2</v>
      </c>
      <c r="GL14">
        <v>0.16419</v>
      </c>
      <c r="GM14">
        <v>3.9086999999999997E-2</v>
      </c>
      <c r="GN14">
        <v>0</v>
      </c>
      <c r="GO14">
        <v>0</v>
      </c>
      <c r="GP14">
        <v>0.17868999999999999</v>
      </c>
      <c r="GQ14">
        <v>2.6709E-2</v>
      </c>
      <c r="GR14">
        <v>267.08999999999997</v>
      </c>
      <c r="GS14">
        <v>4.4257999999999997</v>
      </c>
      <c r="GT14">
        <v>0.16045999999999999</v>
      </c>
      <c r="GU14">
        <v>0.12570000000000001</v>
      </c>
      <c r="GV14">
        <v>0.25108999999999998</v>
      </c>
      <c r="GW14">
        <v>0</v>
      </c>
      <c r="GX14">
        <v>1.1077999999999999E-2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459</v>
      </c>
      <c r="B15" t="s">
        <v>842</v>
      </c>
      <c r="C15" t="s">
        <v>460</v>
      </c>
      <c r="D15" t="s">
        <v>844</v>
      </c>
      <c r="E15" s="1">
        <v>1462.5091319444443</v>
      </c>
      <c r="F15">
        <v>38.548000000000002</v>
      </c>
      <c r="G15" t="s">
        <v>461</v>
      </c>
      <c r="H15" s="2">
        <v>2508000</v>
      </c>
      <c r="I15" s="2">
        <v>70000</v>
      </c>
      <c r="J15" s="2">
        <v>1951000</v>
      </c>
      <c r="K15" s="2">
        <v>61000</v>
      </c>
      <c r="L15">
        <v>37530</v>
      </c>
      <c r="M15">
        <v>260</v>
      </c>
      <c r="N15" s="2">
        <v>91800</v>
      </c>
      <c r="O15" s="2">
        <v>2900</v>
      </c>
      <c r="P15" s="2">
        <v>112900</v>
      </c>
      <c r="Q15" s="2">
        <v>1400</v>
      </c>
      <c r="R15" s="2">
        <v>60900</v>
      </c>
      <c r="S15" s="2">
        <v>1400</v>
      </c>
      <c r="T15" s="2">
        <v>85500</v>
      </c>
      <c r="U15" s="2">
        <v>2900</v>
      </c>
      <c r="V15">
        <v>18320</v>
      </c>
      <c r="W15">
        <v>600</v>
      </c>
      <c r="X15" s="2">
        <v>57800</v>
      </c>
      <c r="Y15" s="2">
        <v>1600</v>
      </c>
      <c r="Z15">
        <v>13320</v>
      </c>
      <c r="AA15">
        <v>490</v>
      </c>
      <c r="AB15">
        <v>12850</v>
      </c>
      <c r="AC15">
        <v>450</v>
      </c>
      <c r="AD15">
        <v>3760</v>
      </c>
      <c r="AE15">
        <v>170</v>
      </c>
      <c r="AF15">
        <v>2650</v>
      </c>
      <c r="AG15">
        <v>110</v>
      </c>
      <c r="AH15">
        <v>4960</v>
      </c>
      <c r="AI15">
        <v>190</v>
      </c>
      <c r="AJ15">
        <v>5140</v>
      </c>
      <c r="AK15">
        <v>180</v>
      </c>
      <c r="AL15">
        <v>7770</v>
      </c>
      <c r="AM15">
        <v>270</v>
      </c>
      <c r="AN15">
        <v>6280</v>
      </c>
      <c r="AO15">
        <v>200</v>
      </c>
      <c r="AP15">
        <v>5950</v>
      </c>
      <c r="AQ15">
        <v>280</v>
      </c>
      <c r="AR15">
        <v>2330</v>
      </c>
      <c r="AS15">
        <v>110</v>
      </c>
      <c r="AT15">
        <v>3100</v>
      </c>
      <c r="AU15">
        <v>160</v>
      </c>
      <c r="AV15">
        <v>1689</v>
      </c>
      <c r="AW15">
        <v>98</v>
      </c>
      <c r="AX15">
        <v>356</v>
      </c>
      <c r="AY15">
        <v>24</v>
      </c>
      <c r="AZ15">
        <v>246</v>
      </c>
      <c r="BA15">
        <v>20</v>
      </c>
      <c r="BB15">
        <v>2567</v>
      </c>
      <c r="BC15">
        <v>66</v>
      </c>
      <c r="BD15">
        <v>1989</v>
      </c>
      <c r="BE15">
        <v>69</v>
      </c>
      <c r="BF15">
        <v>4830</v>
      </c>
      <c r="BG15">
        <v>160</v>
      </c>
      <c r="BH15">
        <v>232</v>
      </c>
      <c r="BI15">
        <v>32</v>
      </c>
      <c r="BJ15">
        <v>4080</v>
      </c>
      <c r="BK15">
        <v>160</v>
      </c>
      <c r="BL15">
        <v>0</v>
      </c>
      <c r="BM15">
        <v>1</v>
      </c>
      <c r="BN15">
        <v>30530</v>
      </c>
      <c r="BO15">
        <v>940</v>
      </c>
      <c r="BP15">
        <v>3</v>
      </c>
      <c r="BQ15">
        <v>55</v>
      </c>
      <c r="BR15" s="2">
        <v>560000</v>
      </c>
      <c r="BS15" s="2">
        <v>18000</v>
      </c>
      <c r="BT15">
        <v>202.4</v>
      </c>
      <c r="BU15">
        <v>8.1</v>
      </c>
      <c r="BV15">
        <v>2405</v>
      </c>
      <c r="BW15">
        <v>66</v>
      </c>
      <c r="BX15">
        <v>486</v>
      </c>
      <c r="BY15">
        <v>16</v>
      </c>
      <c r="BZ15">
        <v>91.7</v>
      </c>
      <c r="CA15">
        <v>3</v>
      </c>
      <c r="CB15">
        <v>268.7</v>
      </c>
      <c r="CC15">
        <v>7.5</v>
      </c>
      <c r="CD15">
        <v>45.1</v>
      </c>
      <c r="CE15">
        <v>1.6</v>
      </c>
      <c r="CF15">
        <v>250.1</v>
      </c>
      <c r="CG15">
        <v>8.6</v>
      </c>
      <c r="CH15">
        <v>86.4</v>
      </c>
      <c r="CI15">
        <v>3.8</v>
      </c>
      <c r="CJ15">
        <v>14.65</v>
      </c>
      <c r="CK15">
        <v>0.61</v>
      </c>
      <c r="CL15">
        <v>100.7</v>
      </c>
      <c r="CM15">
        <v>3.8</v>
      </c>
      <c r="CN15">
        <v>14.59</v>
      </c>
      <c r="CO15">
        <v>0.5</v>
      </c>
      <c r="CP15">
        <v>93.7</v>
      </c>
      <c r="CQ15">
        <v>3.3</v>
      </c>
      <c r="CR15">
        <v>18.03</v>
      </c>
      <c r="CS15">
        <v>0.59</v>
      </c>
      <c r="CT15">
        <v>51.5</v>
      </c>
      <c r="CU15">
        <v>2.4</v>
      </c>
      <c r="CV15">
        <v>6.66</v>
      </c>
      <c r="CW15">
        <v>0.33</v>
      </c>
      <c r="CX15">
        <v>40.700000000000003</v>
      </c>
      <c r="CY15">
        <v>2.2000000000000002</v>
      </c>
      <c r="CZ15">
        <v>4.59</v>
      </c>
      <c r="DA15">
        <v>0.27</v>
      </c>
      <c r="DB15">
        <v>73</v>
      </c>
      <c r="DC15">
        <v>24</v>
      </c>
      <c r="DD15">
        <v>20.9</v>
      </c>
      <c r="DE15">
        <v>2.5</v>
      </c>
      <c r="DF15">
        <v>34.28</v>
      </c>
      <c r="DG15">
        <v>0.88</v>
      </c>
      <c r="DH15">
        <v>29</v>
      </c>
      <c r="DI15">
        <v>1</v>
      </c>
      <c r="DJ15">
        <v>30.1</v>
      </c>
      <c r="DK15">
        <v>1</v>
      </c>
      <c r="DL15">
        <v>0.71699999999999997</v>
      </c>
      <c r="DM15">
        <v>9.9000000000000005E-2</v>
      </c>
      <c r="DN15">
        <v>11.04</v>
      </c>
      <c r="DO15">
        <v>0.45</v>
      </c>
      <c r="DP15">
        <v>-4.5940000000000002E-2</v>
      </c>
      <c r="DQ15">
        <v>2.9999999999999997E-4</v>
      </c>
      <c r="DR15">
        <v>1.965E-5</v>
      </c>
      <c r="DS15">
        <v>4.7E-7</v>
      </c>
      <c r="DT15" s="2">
        <v>90600</v>
      </c>
      <c r="DU15" s="2">
        <v>2900</v>
      </c>
      <c r="DV15" s="2">
        <v>1899000</v>
      </c>
      <c r="DW15" s="2">
        <v>60000</v>
      </c>
      <c r="DX15">
        <v>20</v>
      </c>
      <c r="DY15">
        <v>250</v>
      </c>
      <c r="DZ15" s="2">
        <v>31500</v>
      </c>
      <c r="EA15" s="2">
        <v>1300</v>
      </c>
      <c r="EB15" s="2">
        <v>50700</v>
      </c>
      <c r="EC15" s="2">
        <v>1400</v>
      </c>
      <c r="ED15" s="2">
        <v>85500</v>
      </c>
      <c r="EE15" s="2">
        <v>2900</v>
      </c>
      <c r="EF15">
        <v>18320</v>
      </c>
      <c r="EG15">
        <v>600</v>
      </c>
      <c r="EH15" s="2">
        <v>57800</v>
      </c>
      <c r="EI15" s="2">
        <v>1600</v>
      </c>
      <c r="EJ15">
        <v>13320</v>
      </c>
      <c r="EK15">
        <v>490</v>
      </c>
      <c r="EL15">
        <v>12850</v>
      </c>
      <c r="EM15">
        <v>450</v>
      </c>
      <c r="EN15">
        <v>3760</v>
      </c>
      <c r="EO15">
        <v>170</v>
      </c>
      <c r="EP15">
        <v>2650</v>
      </c>
      <c r="EQ15">
        <v>110</v>
      </c>
      <c r="ER15">
        <v>4960</v>
      </c>
      <c r="ES15">
        <v>190</v>
      </c>
      <c r="ET15">
        <v>5140</v>
      </c>
      <c r="EU15">
        <v>180</v>
      </c>
      <c r="EV15">
        <v>7770</v>
      </c>
      <c r="EW15">
        <v>270</v>
      </c>
      <c r="EX15">
        <v>6280</v>
      </c>
      <c r="EY15">
        <v>200</v>
      </c>
      <c r="EZ15">
        <v>5950</v>
      </c>
      <c r="FA15">
        <v>280</v>
      </c>
      <c r="FB15">
        <v>2330</v>
      </c>
      <c r="FC15">
        <v>110</v>
      </c>
      <c r="FD15">
        <v>3100</v>
      </c>
      <c r="FE15">
        <v>160</v>
      </c>
      <c r="FF15">
        <v>1689</v>
      </c>
      <c r="FG15">
        <v>98</v>
      </c>
      <c r="FH15">
        <v>168</v>
      </c>
      <c r="FI15">
        <v>20</v>
      </c>
      <c r="FJ15">
        <v>2564</v>
      </c>
      <c r="FK15">
        <v>66</v>
      </c>
      <c r="FL15">
        <v>1988</v>
      </c>
      <c r="FM15">
        <v>69</v>
      </c>
      <c r="FN15">
        <v>4830</v>
      </c>
      <c r="FO15">
        <v>160</v>
      </c>
      <c r="FP15">
        <v>232</v>
      </c>
      <c r="FQ15">
        <v>32</v>
      </c>
      <c r="FR15">
        <v>4080</v>
      </c>
      <c r="FS15">
        <v>160</v>
      </c>
      <c r="FT15">
        <v>-7.2073783000000001E-3</v>
      </c>
      <c r="FU15">
        <v>1.5E-9</v>
      </c>
      <c r="FV15" t="s">
        <v>846</v>
      </c>
      <c r="FW15">
        <v>0</v>
      </c>
      <c r="FX15">
        <v>3.0613999999999999</v>
      </c>
      <c r="FY15">
        <v>1.1423000000000001</v>
      </c>
      <c r="FZ15">
        <v>722.28</v>
      </c>
      <c r="GA15">
        <v>0.64244999999999997</v>
      </c>
      <c r="GB15">
        <v>1.3435999999999999</v>
      </c>
      <c r="GC15">
        <v>0.69588000000000005</v>
      </c>
      <c r="GD15">
        <v>0.21149999999999999</v>
      </c>
      <c r="GE15">
        <v>1.1571</v>
      </c>
      <c r="GF15">
        <v>0.12703999999999999</v>
      </c>
      <c r="GG15">
        <v>0.44288</v>
      </c>
      <c r="GH15">
        <v>0.61490999999999996</v>
      </c>
      <c r="GI15">
        <v>0</v>
      </c>
      <c r="GJ15">
        <v>0.31846999999999998</v>
      </c>
      <c r="GK15">
        <v>4.4507999999999999E-2</v>
      </c>
      <c r="GL15">
        <v>0</v>
      </c>
      <c r="GM15">
        <v>0.10481</v>
      </c>
      <c r="GN15">
        <v>9.8132999999999998E-2</v>
      </c>
      <c r="GO15">
        <v>3.2418000000000002E-2</v>
      </c>
      <c r="GP15">
        <v>0.14896999999999999</v>
      </c>
      <c r="GQ15">
        <v>3.0811000000000002E-2</v>
      </c>
      <c r="GR15">
        <v>308.11</v>
      </c>
      <c r="GS15">
        <v>2.9022000000000001</v>
      </c>
      <c r="GT15">
        <v>5.6453000000000003E-2</v>
      </c>
      <c r="GU15">
        <v>0.20660000000000001</v>
      </c>
      <c r="GV15">
        <v>0.24254999999999999</v>
      </c>
      <c r="GW15">
        <v>0</v>
      </c>
      <c r="GX15">
        <v>2.1212000000000002E-2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462</v>
      </c>
      <c r="B16" t="s">
        <v>842</v>
      </c>
      <c r="C16" t="s">
        <v>463</v>
      </c>
      <c r="D16" t="s">
        <v>844</v>
      </c>
      <c r="E16" s="1">
        <v>1462.5098726851852</v>
      </c>
      <c r="F16">
        <v>40.631</v>
      </c>
      <c r="G16" t="s">
        <v>464</v>
      </c>
      <c r="H16" s="2">
        <v>3176000</v>
      </c>
      <c r="I16" s="2">
        <v>74000</v>
      </c>
      <c r="J16" s="2">
        <v>1912000</v>
      </c>
      <c r="K16" s="2">
        <v>72000</v>
      </c>
      <c r="L16">
        <v>35610</v>
      </c>
      <c r="M16">
        <v>210</v>
      </c>
      <c r="N16" s="2">
        <v>88500</v>
      </c>
      <c r="O16" s="2">
        <v>3100</v>
      </c>
      <c r="P16" s="2">
        <v>165300</v>
      </c>
      <c r="Q16" s="2">
        <v>3000</v>
      </c>
      <c r="R16">
        <v>17940</v>
      </c>
      <c r="S16">
        <v>350</v>
      </c>
      <c r="T16" s="2">
        <v>149700</v>
      </c>
      <c r="U16" s="2">
        <v>3400</v>
      </c>
      <c r="V16" s="2">
        <v>169700</v>
      </c>
      <c r="W16" s="2">
        <v>3400</v>
      </c>
      <c r="X16" s="2">
        <v>380900</v>
      </c>
      <c r="Y16" s="2">
        <v>7800</v>
      </c>
      <c r="Z16" s="2">
        <v>63800</v>
      </c>
      <c r="AA16" s="2">
        <v>1600</v>
      </c>
      <c r="AB16" s="2">
        <v>56800</v>
      </c>
      <c r="AC16" s="2">
        <v>1300</v>
      </c>
      <c r="AD16">
        <v>11910</v>
      </c>
      <c r="AE16">
        <v>300</v>
      </c>
      <c r="AF16">
        <v>6860</v>
      </c>
      <c r="AG16">
        <v>220</v>
      </c>
      <c r="AH16">
        <v>13610</v>
      </c>
      <c r="AI16">
        <v>350</v>
      </c>
      <c r="AJ16">
        <v>12360</v>
      </c>
      <c r="AK16">
        <v>330</v>
      </c>
      <c r="AL16">
        <v>16000</v>
      </c>
      <c r="AM16">
        <v>450</v>
      </c>
      <c r="AN16">
        <v>13000</v>
      </c>
      <c r="AO16">
        <v>340</v>
      </c>
      <c r="AP16">
        <v>11300</v>
      </c>
      <c r="AQ16">
        <v>310</v>
      </c>
      <c r="AR16">
        <v>4270</v>
      </c>
      <c r="AS16">
        <v>160</v>
      </c>
      <c r="AT16">
        <v>5480</v>
      </c>
      <c r="AU16">
        <v>160</v>
      </c>
      <c r="AV16">
        <v>4270</v>
      </c>
      <c r="AW16">
        <v>160</v>
      </c>
      <c r="AX16">
        <v>334</v>
      </c>
      <c r="AY16">
        <v>22</v>
      </c>
      <c r="AZ16">
        <v>114</v>
      </c>
      <c r="BA16">
        <v>13</v>
      </c>
      <c r="BB16">
        <v>1076</v>
      </c>
      <c r="BC16">
        <v>30</v>
      </c>
      <c r="BD16">
        <v>371</v>
      </c>
      <c r="BE16">
        <v>25</v>
      </c>
      <c r="BF16">
        <v>1141</v>
      </c>
      <c r="BG16">
        <v>72</v>
      </c>
      <c r="BH16">
        <v>18440</v>
      </c>
      <c r="BI16">
        <v>630</v>
      </c>
      <c r="BJ16">
        <v>10760</v>
      </c>
      <c r="BK16">
        <v>200</v>
      </c>
      <c r="BL16">
        <v>23.6</v>
      </c>
      <c r="BM16">
        <v>5.2</v>
      </c>
      <c r="BN16" s="2">
        <v>31500</v>
      </c>
      <c r="BO16" s="2">
        <v>1200</v>
      </c>
      <c r="BP16">
        <v>-46</v>
      </c>
      <c r="BQ16">
        <v>47</v>
      </c>
      <c r="BR16" s="2">
        <v>543000</v>
      </c>
      <c r="BS16" s="2">
        <v>19000</v>
      </c>
      <c r="BT16">
        <v>568</v>
      </c>
      <c r="BU16">
        <v>19</v>
      </c>
      <c r="BV16">
        <v>383</v>
      </c>
      <c r="BW16">
        <v>16</v>
      </c>
      <c r="BX16">
        <v>860</v>
      </c>
      <c r="BY16">
        <v>20</v>
      </c>
      <c r="BZ16">
        <v>852</v>
      </c>
      <c r="CA16">
        <v>17</v>
      </c>
      <c r="CB16">
        <v>1783</v>
      </c>
      <c r="CC16">
        <v>37</v>
      </c>
      <c r="CD16">
        <v>217.3</v>
      </c>
      <c r="CE16">
        <v>5.3</v>
      </c>
      <c r="CF16">
        <v>1115</v>
      </c>
      <c r="CG16">
        <v>25</v>
      </c>
      <c r="CH16">
        <v>275.5</v>
      </c>
      <c r="CI16">
        <v>6.9</v>
      </c>
      <c r="CJ16">
        <v>38.1</v>
      </c>
      <c r="CK16">
        <v>1.2</v>
      </c>
      <c r="CL16">
        <v>277.8</v>
      </c>
      <c r="CM16">
        <v>7.2</v>
      </c>
      <c r="CN16">
        <v>35.229999999999997</v>
      </c>
      <c r="CO16">
        <v>0.94</v>
      </c>
      <c r="CP16">
        <v>193.7</v>
      </c>
      <c r="CQ16">
        <v>5.5</v>
      </c>
      <c r="CR16">
        <v>37.380000000000003</v>
      </c>
      <c r="CS16">
        <v>0.97</v>
      </c>
      <c r="CT16">
        <v>98.1</v>
      </c>
      <c r="CU16">
        <v>2.7</v>
      </c>
      <c r="CV16">
        <v>12.26</v>
      </c>
      <c r="CW16">
        <v>0.47</v>
      </c>
      <c r="CX16">
        <v>72.400000000000006</v>
      </c>
      <c r="CY16">
        <v>2.2000000000000002</v>
      </c>
      <c r="CZ16">
        <v>11.63</v>
      </c>
      <c r="DA16">
        <v>0.44</v>
      </c>
      <c r="DB16">
        <v>53</v>
      </c>
      <c r="DC16">
        <v>22</v>
      </c>
      <c r="DD16">
        <v>4.5999999999999996</v>
      </c>
      <c r="DE16">
        <v>1.6</v>
      </c>
      <c r="DF16">
        <v>14.36</v>
      </c>
      <c r="DG16">
        <v>0.41</v>
      </c>
      <c r="DH16">
        <v>5.43</v>
      </c>
      <c r="DI16">
        <v>0.37</v>
      </c>
      <c r="DJ16">
        <v>7.11</v>
      </c>
      <c r="DK16">
        <v>0.45</v>
      </c>
      <c r="DL16">
        <v>57</v>
      </c>
      <c r="DM16">
        <v>1.9</v>
      </c>
      <c r="DN16">
        <v>29.12</v>
      </c>
      <c r="DO16">
        <v>0.55000000000000004</v>
      </c>
      <c r="DP16">
        <v>181</v>
      </c>
      <c r="DQ16">
        <v>40</v>
      </c>
      <c r="DR16">
        <v>5.3399999999999997E-5</v>
      </c>
      <c r="DS16">
        <v>1.5E-6</v>
      </c>
      <c r="DT16" s="2">
        <v>87300</v>
      </c>
      <c r="DU16" s="2">
        <v>3100</v>
      </c>
      <c r="DV16" s="2">
        <v>1860000</v>
      </c>
      <c r="DW16" s="2">
        <v>72000</v>
      </c>
      <c r="DX16">
        <v>-190</v>
      </c>
      <c r="DY16">
        <v>200</v>
      </c>
      <c r="DZ16" s="2">
        <v>88200</v>
      </c>
      <c r="EA16" s="2">
        <v>2900</v>
      </c>
      <c r="EB16">
        <v>8020</v>
      </c>
      <c r="EC16">
        <v>340</v>
      </c>
      <c r="ED16" s="2">
        <v>149700</v>
      </c>
      <c r="EE16" s="2">
        <v>3400</v>
      </c>
      <c r="EF16" s="2">
        <v>169700</v>
      </c>
      <c r="EG16" s="2">
        <v>3400</v>
      </c>
      <c r="EH16" s="2">
        <v>380900</v>
      </c>
      <c r="EI16" s="2">
        <v>7800</v>
      </c>
      <c r="EJ16" s="2">
        <v>63800</v>
      </c>
      <c r="EK16" s="2">
        <v>1600</v>
      </c>
      <c r="EL16" s="2">
        <v>56800</v>
      </c>
      <c r="EM16" s="2">
        <v>1300</v>
      </c>
      <c r="EN16">
        <v>11910</v>
      </c>
      <c r="EO16">
        <v>300</v>
      </c>
      <c r="EP16">
        <v>6860</v>
      </c>
      <c r="EQ16">
        <v>220</v>
      </c>
      <c r="ER16">
        <v>13610</v>
      </c>
      <c r="ES16">
        <v>350</v>
      </c>
      <c r="ET16">
        <v>12360</v>
      </c>
      <c r="EU16">
        <v>330</v>
      </c>
      <c r="EV16">
        <v>16000</v>
      </c>
      <c r="EW16">
        <v>450</v>
      </c>
      <c r="EX16">
        <v>13000</v>
      </c>
      <c r="EY16">
        <v>340</v>
      </c>
      <c r="EZ16">
        <v>11300</v>
      </c>
      <c r="FA16">
        <v>310</v>
      </c>
      <c r="FB16">
        <v>4270</v>
      </c>
      <c r="FC16">
        <v>160</v>
      </c>
      <c r="FD16">
        <v>5480</v>
      </c>
      <c r="FE16">
        <v>160</v>
      </c>
      <c r="FF16">
        <v>4270</v>
      </c>
      <c r="FG16">
        <v>160</v>
      </c>
      <c r="FH16">
        <v>37</v>
      </c>
      <c r="FI16">
        <v>13</v>
      </c>
      <c r="FJ16">
        <v>1073</v>
      </c>
      <c r="FK16">
        <v>30</v>
      </c>
      <c r="FL16">
        <v>371</v>
      </c>
      <c r="FM16">
        <v>25</v>
      </c>
      <c r="FN16">
        <v>1141</v>
      </c>
      <c r="FO16">
        <v>72</v>
      </c>
      <c r="FP16">
        <v>18440</v>
      </c>
      <c r="FQ16">
        <v>630</v>
      </c>
      <c r="FR16">
        <v>10760</v>
      </c>
      <c r="FS16">
        <v>200</v>
      </c>
      <c r="FT16">
        <v>23.6</v>
      </c>
      <c r="FU16">
        <v>5.2</v>
      </c>
      <c r="FV16" t="s">
        <v>846</v>
      </c>
      <c r="FW16">
        <v>0</v>
      </c>
      <c r="FX16">
        <v>3.1600999999999999</v>
      </c>
      <c r="FY16">
        <v>1.1820999999999999</v>
      </c>
      <c r="FZ16">
        <v>746.91</v>
      </c>
      <c r="GA16">
        <v>0.66276000000000002</v>
      </c>
      <c r="GB16">
        <v>1.3906000000000001</v>
      </c>
      <c r="GC16">
        <v>0.72209999999999996</v>
      </c>
      <c r="GD16">
        <v>0.21809000000000001</v>
      </c>
      <c r="GE16">
        <v>1.1963999999999999</v>
      </c>
      <c r="GF16">
        <v>0.13124</v>
      </c>
      <c r="GG16">
        <v>0.45701999999999998</v>
      </c>
      <c r="GH16">
        <v>0.63502000000000003</v>
      </c>
      <c r="GI16">
        <v>0</v>
      </c>
      <c r="GJ16">
        <v>0.32856999999999997</v>
      </c>
      <c r="GK16">
        <v>4.5898000000000001E-2</v>
      </c>
      <c r="GL16">
        <v>0</v>
      </c>
      <c r="GM16">
        <v>0.10789</v>
      </c>
      <c r="GN16">
        <v>0.10108</v>
      </c>
      <c r="GO16">
        <v>3.3419999999999998E-2</v>
      </c>
      <c r="GP16">
        <v>0.15361</v>
      </c>
      <c r="GQ16">
        <v>3.1737000000000001E-2</v>
      </c>
      <c r="GR16">
        <v>317.37</v>
      </c>
      <c r="GS16">
        <v>2.956</v>
      </c>
      <c r="GT16">
        <v>5.8082000000000002E-2</v>
      </c>
      <c r="GU16">
        <v>0.21285999999999999</v>
      </c>
      <c r="GV16">
        <v>0.24947</v>
      </c>
      <c r="GW16">
        <v>0</v>
      </c>
      <c r="GX16">
        <v>2.1797E-2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465</v>
      </c>
      <c r="B17" t="s">
        <v>842</v>
      </c>
      <c r="C17" t="s">
        <v>466</v>
      </c>
      <c r="D17" t="s">
        <v>844</v>
      </c>
      <c r="E17" s="1" t="s">
        <v>467</v>
      </c>
      <c r="F17">
        <v>39.329000000000001</v>
      </c>
      <c r="G17" t="s">
        <v>468</v>
      </c>
      <c r="H17" s="2">
        <v>2801000</v>
      </c>
      <c r="I17" s="2">
        <v>87000</v>
      </c>
      <c r="J17" s="2">
        <v>1865000</v>
      </c>
      <c r="K17" s="2">
        <v>64000</v>
      </c>
      <c r="L17">
        <v>34700</v>
      </c>
      <c r="M17">
        <v>250</v>
      </c>
      <c r="N17" s="2">
        <v>87200</v>
      </c>
      <c r="O17" s="2">
        <v>2700</v>
      </c>
      <c r="P17" s="2">
        <v>186100</v>
      </c>
      <c r="Q17" s="2">
        <v>4000</v>
      </c>
      <c r="R17">
        <v>19160</v>
      </c>
      <c r="S17">
        <v>350</v>
      </c>
      <c r="T17" s="2">
        <v>49100</v>
      </c>
      <c r="U17" s="2">
        <v>1600</v>
      </c>
      <c r="V17" s="2">
        <v>119900</v>
      </c>
      <c r="W17" s="2">
        <v>4500</v>
      </c>
      <c r="X17" s="2">
        <v>304000</v>
      </c>
      <c r="Y17" s="2">
        <v>12000</v>
      </c>
      <c r="Z17" s="2">
        <v>49500</v>
      </c>
      <c r="AA17" s="2">
        <v>1800</v>
      </c>
      <c r="AB17" s="2">
        <v>38500</v>
      </c>
      <c r="AC17" s="2">
        <v>1500</v>
      </c>
      <c r="AD17">
        <v>5080</v>
      </c>
      <c r="AE17">
        <v>220</v>
      </c>
      <c r="AF17">
        <v>3010</v>
      </c>
      <c r="AG17">
        <v>120</v>
      </c>
      <c r="AH17">
        <v>4210</v>
      </c>
      <c r="AI17">
        <v>210</v>
      </c>
      <c r="AJ17">
        <v>3550</v>
      </c>
      <c r="AK17">
        <v>140</v>
      </c>
      <c r="AL17">
        <v>4860</v>
      </c>
      <c r="AM17">
        <v>190</v>
      </c>
      <c r="AN17">
        <v>3910</v>
      </c>
      <c r="AO17">
        <v>170</v>
      </c>
      <c r="AP17">
        <v>3300</v>
      </c>
      <c r="AQ17">
        <v>140</v>
      </c>
      <c r="AR17">
        <v>1333</v>
      </c>
      <c r="AS17">
        <v>79</v>
      </c>
      <c r="AT17">
        <v>1648</v>
      </c>
      <c r="AU17">
        <v>97</v>
      </c>
      <c r="AV17">
        <v>1130</v>
      </c>
      <c r="AW17">
        <v>75</v>
      </c>
      <c r="AX17">
        <v>304</v>
      </c>
      <c r="AY17">
        <v>25</v>
      </c>
      <c r="AZ17">
        <v>96</v>
      </c>
      <c r="BA17">
        <v>14</v>
      </c>
      <c r="BB17">
        <v>395</v>
      </c>
      <c r="BC17">
        <v>22</v>
      </c>
      <c r="BD17">
        <v>177</v>
      </c>
      <c r="BE17">
        <v>15</v>
      </c>
      <c r="BF17">
        <v>579</v>
      </c>
      <c r="BG17">
        <v>49</v>
      </c>
      <c r="BH17">
        <v>8530</v>
      </c>
      <c r="BI17">
        <v>310</v>
      </c>
      <c r="BJ17">
        <v>3370</v>
      </c>
      <c r="BK17">
        <v>120</v>
      </c>
      <c r="BL17">
        <v>9.9</v>
      </c>
      <c r="BM17">
        <v>3.3</v>
      </c>
      <c r="BN17" s="2">
        <v>32900</v>
      </c>
      <c r="BO17" s="2">
        <v>1100</v>
      </c>
      <c r="BP17">
        <v>-28</v>
      </c>
      <c r="BQ17">
        <v>67</v>
      </c>
      <c r="BR17" s="2">
        <v>538000</v>
      </c>
      <c r="BS17" s="2">
        <v>17000</v>
      </c>
      <c r="BT17">
        <v>716</v>
      </c>
      <c r="BU17">
        <v>25</v>
      </c>
      <c r="BV17">
        <v>456</v>
      </c>
      <c r="BW17">
        <v>16</v>
      </c>
      <c r="BX17">
        <v>285.5</v>
      </c>
      <c r="BY17">
        <v>9</v>
      </c>
      <c r="BZ17">
        <v>604</v>
      </c>
      <c r="CA17">
        <v>22</v>
      </c>
      <c r="CB17">
        <v>1432</v>
      </c>
      <c r="CC17">
        <v>57</v>
      </c>
      <c r="CD17">
        <v>169.8</v>
      </c>
      <c r="CE17">
        <v>6.1</v>
      </c>
      <c r="CF17">
        <v>760</v>
      </c>
      <c r="CG17">
        <v>29</v>
      </c>
      <c r="CH17">
        <v>118.1</v>
      </c>
      <c r="CI17">
        <v>5.2</v>
      </c>
      <c r="CJ17">
        <v>16.739999999999998</v>
      </c>
      <c r="CK17">
        <v>0.66</v>
      </c>
      <c r="CL17">
        <v>86.2</v>
      </c>
      <c r="CM17">
        <v>4.2</v>
      </c>
      <c r="CN17">
        <v>10.15</v>
      </c>
      <c r="CO17">
        <v>0.4</v>
      </c>
      <c r="CP17">
        <v>59</v>
      </c>
      <c r="CQ17">
        <v>2.2999999999999998</v>
      </c>
      <c r="CR17">
        <v>11.26</v>
      </c>
      <c r="CS17">
        <v>0.48</v>
      </c>
      <c r="CT17">
        <v>28.7</v>
      </c>
      <c r="CU17">
        <v>1.2</v>
      </c>
      <c r="CV17">
        <v>3.84</v>
      </c>
      <c r="CW17">
        <v>0.23</v>
      </c>
      <c r="CX17">
        <v>21.8</v>
      </c>
      <c r="CY17">
        <v>1.3</v>
      </c>
      <c r="CZ17">
        <v>3.09</v>
      </c>
      <c r="DA17">
        <v>0.21</v>
      </c>
      <c r="DB17">
        <v>26</v>
      </c>
      <c r="DC17">
        <v>25</v>
      </c>
      <c r="DD17">
        <v>2.6</v>
      </c>
      <c r="DE17">
        <v>1.7</v>
      </c>
      <c r="DF17">
        <v>5.25</v>
      </c>
      <c r="DG17">
        <v>0.3</v>
      </c>
      <c r="DH17">
        <v>2.6</v>
      </c>
      <c r="DI17">
        <v>0.23</v>
      </c>
      <c r="DJ17">
        <v>3.61</v>
      </c>
      <c r="DK17">
        <v>0.3</v>
      </c>
      <c r="DL17">
        <v>26.4</v>
      </c>
      <c r="DM17">
        <v>0.95</v>
      </c>
      <c r="DN17">
        <v>9.1199999999999992</v>
      </c>
      <c r="DO17">
        <v>0.32</v>
      </c>
      <c r="DP17">
        <v>91</v>
      </c>
      <c r="DQ17">
        <v>31</v>
      </c>
      <c r="DR17">
        <v>1.6900000000000001E-5</v>
      </c>
      <c r="DS17">
        <v>4.0999999999999999E-7</v>
      </c>
      <c r="DT17" s="2">
        <v>86000</v>
      </c>
      <c r="DU17" s="2">
        <v>2700</v>
      </c>
      <c r="DV17" s="2">
        <v>1814000</v>
      </c>
      <c r="DW17" s="2">
        <v>64000</v>
      </c>
      <c r="DX17">
        <v>-70</v>
      </c>
      <c r="DY17">
        <v>250</v>
      </c>
      <c r="DZ17" s="2">
        <v>110600</v>
      </c>
      <c r="EA17" s="2">
        <v>3900</v>
      </c>
      <c r="EB17">
        <v>9480</v>
      </c>
      <c r="EC17">
        <v>340</v>
      </c>
      <c r="ED17" s="2">
        <v>49100</v>
      </c>
      <c r="EE17" s="2">
        <v>1600</v>
      </c>
      <c r="EF17" s="2">
        <v>119900</v>
      </c>
      <c r="EG17" s="2">
        <v>4500</v>
      </c>
      <c r="EH17" s="2">
        <v>304000</v>
      </c>
      <c r="EI17" s="2">
        <v>12000</v>
      </c>
      <c r="EJ17" s="2">
        <v>49500</v>
      </c>
      <c r="EK17" s="2">
        <v>1800</v>
      </c>
      <c r="EL17" s="2">
        <v>38500</v>
      </c>
      <c r="EM17" s="2">
        <v>1500</v>
      </c>
      <c r="EN17">
        <v>5080</v>
      </c>
      <c r="EO17">
        <v>220</v>
      </c>
      <c r="EP17">
        <v>3010</v>
      </c>
      <c r="EQ17">
        <v>120</v>
      </c>
      <c r="ER17">
        <v>4210</v>
      </c>
      <c r="ES17">
        <v>210</v>
      </c>
      <c r="ET17">
        <v>3550</v>
      </c>
      <c r="EU17">
        <v>140</v>
      </c>
      <c r="EV17">
        <v>4860</v>
      </c>
      <c r="EW17">
        <v>190</v>
      </c>
      <c r="EX17">
        <v>3910</v>
      </c>
      <c r="EY17">
        <v>170</v>
      </c>
      <c r="EZ17">
        <v>3300</v>
      </c>
      <c r="FA17">
        <v>140</v>
      </c>
      <c r="FB17">
        <v>1333</v>
      </c>
      <c r="FC17">
        <v>79</v>
      </c>
      <c r="FD17">
        <v>1648</v>
      </c>
      <c r="FE17">
        <v>97</v>
      </c>
      <c r="FF17">
        <v>1130</v>
      </c>
      <c r="FG17">
        <v>75</v>
      </c>
      <c r="FH17">
        <v>21</v>
      </c>
      <c r="FI17">
        <v>14</v>
      </c>
      <c r="FJ17">
        <v>392</v>
      </c>
      <c r="FK17">
        <v>22</v>
      </c>
      <c r="FL17">
        <v>177</v>
      </c>
      <c r="FM17">
        <v>15</v>
      </c>
      <c r="FN17">
        <v>579</v>
      </c>
      <c r="FO17">
        <v>49</v>
      </c>
      <c r="FP17">
        <v>8530</v>
      </c>
      <c r="FQ17">
        <v>310</v>
      </c>
      <c r="FR17">
        <v>3370</v>
      </c>
      <c r="FS17">
        <v>120</v>
      </c>
      <c r="FT17">
        <v>9.9</v>
      </c>
      <c r="FU17">
        <v>3.3</v>
      </c>
      <c r="FV17" t="s">
        <v>846</v>
      </c>
      <c r="FW17">
        <v>0</v>
      </c>
      <c r="FX17">
        <v>1.7438</v>
      </c>
      <c r="FY17">
        <v>1.7809999999999999</v>
      </c>
      <c r="FZ17">
        <v>743.62</v>
      </c>
      <c r="GA17">
        <v>0.46364</v>
      </c>
      <c r="GB17">
        <v>1.9262999999999999</v>
      </c>
      <c r="GC17">
        <v>0.13336000000000001</v>
      </c>
      <c r="GD17">
        <v>0.74031000000000002</v>
      </c>
      <c r="GE17">
        <v>1.6707000000000001</v>
      </c>
      <c r="GF17">
        <v>0.24088000000000001</v>
      </c>
      <c r="GG17">
        <v>1.0826</v>
      </c>
      <c r="GH17">
        <v>0.26746999999999999</v>
      </c>
      <c r="GI17">
        <v>4.5989000000000002E-2</v>
      </c>
      <c r="GJ17">
        <v>0.23583999999999999</v>
      </c>
      <c r="GK17">
        <v>3.2926999999999998E-2</v>
      </c>
      <c r="GL17">
        <v>0.25542999999999999</v>
      </c>
      <c r="GM17">
        <v>2.3785000000000001E-2</v>
      </c>
      <c r="GN17">
        <v>0.12089</v>
      </c>
      <c r="GO17">
        <v>5.2572000000000001E-2</v>
      </c>
      <c r="GP17">
        <v>0</v>
      </c>
      <c r="GQ17">
        <v>0</v>
      </c>
      <c r="GR17">
        <v>0</v>
      </c>
      <c r="GS17">
        <v>2.6720999999999999</v>
      </c>
      <c r="GT17">
        <v>5.9357E-2</v>
      </c>
      <c r="GU17">
        <v>8.1598000000000004E-2</v>
      </c>
      <c r="GV17">
        <v>5.151E-2</v>
      </c>
      <c r="GW17">
        <v>3.5646999999999998E-2</v>
      </c>
      <c r="GX17">
        <v>2.3812E-2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469</v>
      </c>
      <c r="B18" t="s">
        <v>842</v>
      </c>
      <c r="C18" t="s">
        <v>470</v>
      </c>
      <c r="D18" t="s">
        <v>844</v>
      </c>
      <c r="E18" s="1">
        <v>1462.5114930555555</v>
      </c>
      <c r="F18">
        <v>40.371000000000002</v>
      </c>
      <c r="G18" t="s">
        <v>471</v>
      </c>
      <c r="H18" s="2">
        <v>2703000</v>
      </c>
      <c r="I18" s="2">
        <v>86000</v>
      </c>
      <c r="J18" s="2">
        <v>1882000</v>
      </c>
      <c r="K18" s="2">
        <v>68000</v>
      </c>
      <c r="L18">
        <v>35070</v>
      </c>
      <c r="M18">
        <v>250</v>
      </c>
      <c r="N18" s="2">
        <v>86300</v>
      </c>
      <c r="O18" s="2">
        <v>2900</v>
      </c>
      <c r="P18" s="2">
        <v>106100</v>
      </c>
      <c r="Q18" s="2">
        <v>1400</v>
      </c>
      <c r="R18" s="2">
        <v>92200</v>
      </c>
      <c r="S18" s="2">
        <v>2200</v>
      </c>
      <c r="T18" s="2">
        <v>138300</v>
      </c>
      <c r="U18" s="2">
        <v>5200</v>
      </c>
      <c r="V18" s="2">
        <v>49200</v>
      </c>
      <c r="W18" s="2">
        <v>1100</v>
      </c>
      <c r="X18" s="2">
        <v>132900</v>
      </c>
      <c r="Y18" s="2">
        <v>3400</v>
      </c>
      <c r="Z18">
        <v>26320</v>
      </c>
      <c r="AA18">
        <v>850</v>
      </c>
      <c r="AB18">
        <v>25410</v>
      </c>
      <c r="AC18">
        <v>980</v>
      </c>
      <c r="AD18">
        <v>8030</v>
      </c>
      <c r="AE18">
        <v>290</v>
      </c>
      <c r="AF18">
        <v>9570</v>
      </c>
      <c r="AG18">
        <v>340</v>
      </c>
      <c r="AH18">
        <v>11920</v>
      </c>
      <c r="AI18">
        <v>450</v>
      </c>
      <c r="AJ18">
        <v>13630</v>
      </c>
      <c r="AK18">
        <v>440</v>
      </c>
      <c r="AL18">
        <v>17630</v>
      </c>
      <c r="AM18">
        <v>590</v>
      </c>
      <c r="AN18">
        <v>11130</v>
      </c>
      <c r="AO18">
        <v>430</v>
      </c>
      <c r="AP18">
        <v>7290</v>
      </c>
      <c r="AQ18">
        <v>300</v>
      </c>
      <c r="AR18">
        <v>2230</v>
      </c>
      <c r="AS18">
        <v>110</v>
      </c>
      <c r="AT18">
        <v>2340</v>
      </c>
      <c r="AU18">
        <v>120</v>
      </c>
      <c r="AV18">
        <v>1243</v>
      </c>
      <c r="AW18">
        <v>83</v>
      </c>
      <c r="AX18">
        <v>316</v>
      </c>
      <c r="AY18">
        <v>21</v>
      </c>
      <c r="AZ18">
        <v>585</v>
      </c>
      <c r="BA18">
        <v>32</v>
      </c>
      <c r="BB18">
        <v>8940</v>
      </c>
      <c r="BC18">
        <v>170</v>
      </c>
      <c r="BD18">
        <v>7490</v>
      </c>
      <c r="BE18">
        <v>140</v>
      </c>
      <c r="BF18">
        <v>18530</v>
      </c>
      <c r="BG18">
        <v>390</v>
      </c>
      <c r="BH18">
        <v>2800</v>
      </c>
      <c r="BI18">
        <v>150</v>
      </c>
      <c r="BJ18">
        <v>5420</v>
      </c>
      <c r="BK18">
        <v>240</v>
      </c>
      <c r="BL18">
        <v>0</v>
      </c>
      <c r="BM18">
        <v>1</v>
      </c>
      <c r="BN18" s="2">
        <v>35800</v>
      </c>
      <c r="BO18" s="2">
        <v>1200</v>
      </c>
      <c r="BP18">
        <v>-12</v>
      </c>
      <c r="BQ18">
        <v>75</v>
      </c>
      <c r="BR18" s="2">
        <v>536000</v>
      </c>
      <c r="BS18" s="2">
        <v>18000</v>
      </c>
      <c r="BT18">
        <v>197.6</v>
      </c>
      <c r="BU18">
        <v>9.6</v>
      </c>
      <c r="BV18">
        <v>4010</v>
      </c>
      <c r="BW18">
        <v>110</v>
      </c>
      <c r="BX18">
        <v>811</v>
      </c>
      <c r="BY18">
        <v>30</v>
      </c>
      <c r="BZ18">
        <v>248.6</v>
      </c>
      <c r="CA18">
        <v>5.6</v>
      </c>
      <c r="CB18">
        <v>631</v>
      </c>
      <c r="CC18">
        <v>16</v>
      </c>
      <c r="CD18">
        <v>90.7</v>
      </c>
      <c r="CE18">
        <v>2.9</v>
      </c>
      <c r="CF18">
        <v>503</v>
      </c>
      <c r="CG18">
        <v>19</v>
      </c>
      <c r="CH18">
        <v>187.8</v>
      </c>
      <c r="CI18">
        <v>6.6</v>
      </c>
      <c r="CJ18">
        <v>53.5</v>
      </c>
      <c r="CK18">
        <v>1.9</v>
      </c>
      <c r="CL18">
        <v>245.5</v>
      </c>
      <c r="CM18">
        <v>9.3000000000000007</v>
      </c>
      <c r="CN18">
        <v>39.1</v>
      </c>
      <c r="CO18">
        <v>1.3</v>
      </c>
      <c r="CP18">
        <v>214.8</v>
      </c>
      <c r="CQ18">
        <v>7.2</v>
      </c>
      <c r="CR18">
        <v>32.1</v>
      </c>
      <c r="CS18">
        <v>1.2</v>
      </c>
      <c r="CT18">
        <v>63.6</v>
      </c>
      <c r="CU18">
        <v>2.6</v>
      </c>
      <c r="CV18">
        <v>6.46</v>
      </c>
      <c r="CW18">
        <v>0.31</v>
      </c>
      <c r="CX18">
        <v>31.1</v>
      </c>
      <c r="CY18">
        <v>1.6</v>
      </c>
      <c r="CZ18">
        <v>3.41</v>
      </c>
      <c r="DA18">
        <v>0.23</v>
      </c>
      <c r="DB18">
        <v>40</v>
      </c>
      <c r="DC18">
        <v>21</v>
      </c>
      <c r="DD18">
        <v>62.6</v>
      </c>
      <c r="DE18">
        <v>4</v>
      </c>
      <c r="DF18">
        <v>120</v>
      </c>
      <c r="DG18">
        <v>2.2999999999999998</v>
      </c>
      <c r="DH18">
        <v>110.4</v>
      </c>
      <c r="DI18">
        <v>2.1</v>
      </c>
      <c r="DJ18">
        <v>115.7</v>
      </c>
      <c r="DK18">
        <v>2.4</v>
      </c>
      <c r="DL18">
        <v>8.69</v>
      </c>
      <c r="DM18">
        <v>0.45</v>
      </c>
      <c r="DN18">
        <v>14.66</v>
      </c>
      <c r="DO18">
        <v>0.65</v>
      </c>
      <c r="DP18">
        <v>-7.9530000000000003E-2</v>
      </c>
      <c r="DQ18">
        <v>5.1999999999999995E-4</v>
      </c>
      <c r="DR18">
        <v>2.73E-5</v>
      </c>
      <c r="DS18">
        <v>8.1999999999999998E-7</v>
      </c>
      <c r="DT18" s="2">
        <v>85200</v>
      </c>
      <c r="DU18" s="2">
        <v>2900</v>
      </c>
      <c r="DV18" s="2">
        <v>1832000</v>
      </c>
      <c r="DW18" s="2">
        <v>68000</v>
      </c>
      <c r="DX18">
        <v>0</v>
      </c>
      <c r="DY18">
        <v>260</v>
      </c>
      <c r="DZ18" s="2">
        <v>30300</v>
      </c>
      <c r="EA18" s="2">
        <v>1500</v>
      </c>
      <c r="EB18" s="2">
        <v>82600</v>
      </c>
      <c r="EC18" s="2">
        <v>2200</v>
      </c>
      <c r="ED18" s="2">
        <v>138300</v>
      </c>
      <c r="EE18" s="2">
        <v>5200</v>
      </c>
      <c r="EF18" s="2">
        <v>49200</v>
      </c>
      <c r="EG18" s="2">
        <v>1100</v>
      </c>
      <c r="EH18" s="2">
        <v>132900</v>
      </c>
      <c r="EI18" s="2">
        <v>3400</v>
      </c>
      <c r="EJ18">
        <v>26320</v>
      </c>
      <c r="EK18">
        <v>850</v>
      </c>
      <c r="EL18">
        <v>25410</v>
      </c>
      <c r="EM18">
        <v>980</v>
      </c>
      <c r="EN18">
        <v>8030</v>
      </c>
      <c r="EO18">
        <v>290</v>
      </c>
      <c r="EP18">
        <v>9570</v>
      </c>
      <c r="EQ18">
        <v>340</v>
      </c>
      <c r="ER18">
        <v>11920</v>
      </c>
      <c r="ES18">
        <v>450</v>
      </c>
      <c r="ET18">
        <v>13630</v>
      </c>
      <c r="EU18">
        <v>440</v>
      </c>
      <c r="EV18">
        <v>17630</v>
      </c>
      <c r="EW18">
        <v>590</v>
      </c>
      <c r="EX18">
        <v>11130</v>
      </c>
      <c r="EY18">
        <v>430</v>
      </c>
      <c r="EZ18">
        <v>7290</v>
      </c>
      <c r="FA18">
        <v>300</v>
      </c>
      <c r="FB18">
        <v>2230</v>
      </c>
      <c r="FC18">
        <v>110</v>
      </c>
      <c r="FD18">
        <v>2340</v>
      </c>
      <c r="FE18">
        <v>120</v>
      </c>
      <c r="FF18">
        <v>1243</v>
      </c>
      <c r="FG18">
        <v>83</v>
      </c>
      <c r="FH18">
        <v>511</v>
      </c>
      <c r="FI18">
        <v>32</v>
      </c>
      <c r="FJ18">
        <v>8940</v>
      </c>
      <c r="FK18">
        <v>170</v>
      </c>
      <c r="FL18">
        <v>7490</v>
      </c>
      <c r="FM18">
        <v>140</v>
      </c>
      <c r="FN18">
        <v>18530</v>
      </c>
      <c r="FO18">
        <v>390</v>
      </c>
      <c r="FP18">
        <v>2800</v>
      </c>
      <c r="FQ18">
        <v>150</v>
      </c>
      <c r="FR18">
        <v>5420</v>
      </c>
      <c r="FS18">
        <v>240</v>
      </c>
      <c r="FT18">
        <v>-7.2072528000000002E-3</v>
      </c>
      <c r="FU18">
        <v>1.6999999999999999E-9</v>
      </c>
      <c r="FV18" t="s">
        <v>846</v>
      </c>
      <c r="FW18">
        <v>0</v>
      </c>
      <c r="FX18">
        <v>1.9439</v>
      </c>
      <c r="FY18">
        <v>1.7339</v>
      </c>
      <c r="FZ18">
        <v>659.85</v>
      </c>
      <c r="GA18">
        <v>0.68557999999999997</v>
      </c>
      <c r="GB18">
        <v>2.2422</v>
      </c>
      <c r="GC18">
        <v>1.3523000000000001</v>
      </c>
      <c r="GD18">
        <v>0.36993999999999999</v>
      </c>
      <c r="GE18">
        <v>0.59652000000000005</v>
      </c>
      <c r="GF18">
        <v>0.19275</v>
      </c>
      <c r="GG18">
        <v>0.67362</v>
      </c>
      <c r="GH18">
        <v>0.33084000000000002</v>
      </c>
      <c r="GI18">
        <v>0.13528000000000001</v>
      </c>
      <c r="GJ18">
        <v>0.57579000000000002</v>
      </c>
      <c r="GK18">
        <v>0.10639</v>
      </c>
      <c r="GL18">
        <v>0.36044999999999999</v>
      </c>
      <c r="GM18">
        <v>4.9065999999999999E-2</v>
      </c>
      <c r="GN18">
        <v>8.9039999999999994E-2</v>
      </c>
      <c r="GO18">
        <v>2.9491E-2</v>
      </c>
      <c r="GP18">
        <v>0.13563</v>
      </c>
      <c r="GQ18">
        <v>0</v>
      </c>
      <c r="GR18">
        <v>0</v>
      </c>
      <c r="GS18">
        <v>3.1429999999999998</v>
      </c>
      <c r="GT18">
        <v>0.15931000000000001</v>
      </c>
      <c r="GU18">
        <v>0.19772000000000001</v>
      </c>
      <c r="GV18">
        <v>0.32340000000000002</v>
      </c>
      <c r="GW18">
        <v>4.3894000000000002E-2</v>
      </c>
      <c r="GX18">
        <v>2.6714000000000002E-2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472</v>
      </c>
      <c r="B19" t="s">
        <v>842</v>
      </c>
      <c r="C19" t="s">
        <v>280</v>
      </c>
      <c r="D19" t="s">
        <v>844</v>
      </c>
      <c r="E19" s="1">
        <v>1462.5122569444445</v>
      </c>
      <c r="F19">
        <v>40.892000000000003</v>
      </c>
      <c r="G19" t="s">
        <v>281</v>
      </c>
      <c r="H19" s="2">
        <v>2633000</v>
      </c>
      <c r="I19" s="2">
        <v>74000</v>
      </c>
      <c r="J19" s="2">
        <v>1938000</v>
      </c>
      <c r="K19" s="2">
        <v>61000</v>
      </c>
      <c r="L19">
        <v>36170</v>
      </c>
      <c r="M19">
        <v>230</v>
      </c>
      <c r="N19" s="2">
        <v>87200</v>
      </c>
      <c r="O19" s="2">
        <v>2600</v>
      </c>
      <c r="P19" s="2">
        <v>240500</v>
      </c>
      <c r="Q19" s="2">
        <v>5100</v>
      </c>
      <c r="R19">
        <v>28850</v>
      </c>
      <c r="S19">
        <v>550</v>
      </c>
      <c r="T19" s="2">
        <v>187000</v>
      </c>
      <c r="U19" s="2">
        <v>6700</v>
      </c>
      <c r="V19">
        <v>4390</v>
      </c>
      <c r="W19">
        <v>230</v>
      </c>
      <c r="X19">
        <v>14880</v>
      </c>
      <c r="Y19">
        <v>580</v>
      </c>
      <c r="Z19">
        <v>3510</v>
      </c>
      <c r="AA19">
        <v>210</v>
      </c>
      <c r="AB19">
        <v>3850</v>
      </c>
      <c r="AC19">
        <v>210</v>
      </c>
      <c r="AD19">
        <v>1728</v>
      </c>
      <c r="AE19">
        <v>86</v>
      </c>
      <c r="AF19">
        <v>1299</v>
      </c>
      <c r="AG19">
        <v>85</v>
      </c>
      <c r="AH19">
        <v>3580</v>
      </c>
      <c r="AI19">
        <v>170</v>
      </c>
      <c r="AJ19">
        <v>5380</v>
      </c>
      <c r="AK19">
        <v>210</v>
      </c>
      <c r="AL19">
        <v>11830</v>
      </c>
      <c r="AM19">
        <v>420</v>
      </c>
      <c r="AN19">
        <v>12890</v>
      </c>
      <c r="AO19">
        <v>460</v>
      </c>
      <c r="AP19">
        <v>15340</v>
      </c>
      <c r="AQ19">
        <v>490</v>
      </c>
      <c r="AR19">
        <v>7370</v>
      </c>
      <c r="AS19">
        <v>330</v>
      </c>
      <c r="AT19">
        <v>10520</v>
      </c>
      <c r="AU19">
        <v>350</v>
      </c>
      <c r="AV19">
        <v>7280</v>
      </c>
      <c r="AW19">
        <v>260</v>
      </c>
      <c r="AX19">
        <v>327</v>
      </c>
      <c r="AY19">
        <v>23</v>
      </c>
      <c r="AZ19">
        <v>130</v>
      </c>
      <c r="BA19">
        <v>14</v>
      </c>
      <c r="BB19">
        <v>678</v>
      </c>
      <c r="BC19">
        <v>25</v>
      </c>
      <c r="BD19">
        <v>379</v>
      </c>
      <c r="BE19">
        <v>24</v>
      </c>
      <c r="BF19">
        <v>932</v>
      </c>
      <c r="BG19">
        <v>69</v>
      </c>
      <c r="BH19">
        <v>314</v>
      </c>
      <c r="BI19">
        <v>38</v>
      </c>
      <c r="BJ19">
        <v>5700</v>
      </c>
      <c r="BK19">
        <v>190</v>
      </c>
      <c r="BL19">
        <v>0</v>
      </c>
      <c r="BM19">
        <v>1</v>
      </c>
      <c r="BN19" s="2">
        <v>39900</v>
      </c>
      <c r="BO19" s="2">
        <v>1200</v>
      </c>
      <c r="BP19">
        <v>40</v>
      </c>
      <c r="BQ19">
        <v>75</v>
      </c>
      <c r="BR19" s="2">
        <v>545000</v>
      </c>
      <c r="BS19" s="2">
        <v>16000</v>
      </c>
      <c r="BT19">
        <v>1069</v>
      </c>
      <c r="BU19">
        <v>34</v>
      </c>
      <c r="BV19">
        <v>934</v>
      </c>
      <c r="BW19">
        <v>27</v>
      </c>
      <c r="BX19">
        <v>1107</v>
      </c>
      <c r="BY19">
        <v>39</v>
      </c>
      <c r="BZ19">
        <v>22.2</v>
      </c>
      <c r="CA19">
        <v>1.2</v>
      </c>
      <c r="CB19">
        <v>71</v>
      </c>
      <c r="CC19">
        <v>2.8</v>
      </c>
      <c r="CD19">
        <v>12.18</v>
      </c>
      <c r="CE19">
        <v>0.73</v>
      </c>
      <c r="CF19">
        <v>76.599999999999994</v>
      </c>
      <c r="CG19">
        <v>4.0999999999999996</v>
      </c>
      <c r="CH19">
        <v>40.6</v>
      </c>
      <c r="CI19">
        <v>2</v>
      </c>
      <c r="CJ19">
        <v>7.28</v>
      </c>
      <c r="CK19">
        <v>0.48</v>
      </c>
      <c r="CL19">
        <v>73.900000000000006</v>
      </c>
      <c r="CM19">
        <v>3.5</v>
      </c>
      <c r="CN19">
        <v>15.52</v>
      </c>
      <c r="CO19">
        <v>0.62</v>
      </c>
      <c r="CP19">
        <v>144.5</v>
      </c>
      <c r="CQ19">
        <v>5.0999999999999996</v>
      </c>
      <c r="CR19">
        <v>37.200000000000003</v>
      </c>
      <c r="CS19">
        <v>1.3</v>
      </c>
      <c r="CT19">
        <v>134.19999999999999</v>
      </c>
      <c r="CU19">
        <v>4.3</v>
      </c>
      <c r="CV19">
        <v>21.37</v>
      </c>
      <c r="CW19">
        <v>0.94</v>
      </c>
      <c r="CX19">
        <v>140.30000000000001</v>
      </c>
      <c r="CY19">
        <v>4.5999999999999996</v>
      </c>
      <c r="CZ19">
        <v>20</v>
      </c>
      <c r="DA19">
        <v>0.71</v>
      </c>
      <c r="DB19">
        <v>51</v>
      </c>
      <c r="DC19">
        <v>23</v>
      </c>
      <c r="DD19">
        <v>7</v>
      </c>
      <c r="DE19">
        <v>1.7</v>
      </c>
      <c r="DF19">
        <v>9.08</v>
      </c>
      <c r="DG19">
        <v>0.34</v>
      </c>
      <c r="DH19">
        <v>5.6</v>
      </c>
      <c r="DI19">
        <v>0.36</v>
      </c>
      <c r="DJ19">
        <v>5.82</v>
      </c>
      <c r="DK19">
        <v>0.43</v>
      </c>
      <c r="DL19">
        <v>0.97</v>
      </c>
      <c r="DM19">
        <v>0.12</v>
      </c>
      <c r="DN19">
        <v>15.43</v>
      </c>
      <c r="DO19">
        <v>0.53</v>
      </c>
      <c r="DP19">
        <v>-9.1060000000000002E-2</v>
      </c>
      <c r="DQ19">
        <v>4.0000000000000002E-4</v>
      </c>
      <c r="DR19">
        <v>2.8059999999999999E-5</v>
      </c>
      <c r="DS19">
        <v>5.5000000000000003E-7</v>
      </c>
      <c r="DT19" s="2">
        <v>86000</v>
      </c>
      <c r="DU19" s="2">
        <v>2600</v>
      </c>
      <c r="DV19" s="2">
        <v>1887000</v>
      </c>
      <c r="DW19" s="2">
        <v>61000</v>
      </c>
      <c r="DX19">
        <v>110</v>
      </c>
      <c r="DY19">
        <v>220</v>
      </c>
      <c r="DZ19" s="2">
        <v>162400</v>
      </c>
      <c r="EA19" s="2">
        <v>5200</v>
      </c>
      <c r="EB19">
        <v>18960</v>
      </c>
      <c r="EC19">
        <v>560</v>
      </c>
      <c r="ED19" s="2">
        <v>187000</v>
      </c>
      <c r="EE19" s="2">
        <v>6700</v>
      </c>
      <c r="EF19">
        <v>4390</v>
      </c>
      <c r="EG19">
        <v>230</v>
      </c>
      <c r="EH19">
        <v>14880</v>
      </c>
      <c r="EI19">
        <v>580</v>
      </c>
      <c r="EJ19">
        <v>3510</v>
      </c>
      <c r="EK19">
        <v>210</v>
      </c>
      <c r="EL19">
        <v>3850</v>
      </c>
      <c r="EM19">
        <v>210</v>
      </c>
      <c r="EN19">
        <v>1728</v>
      </c>
      <c r="EO19">
        <v>86</v>
      </c>
      <c r="EP19">
        <v>1299</v>
      </c>
      <c r="EQ19">
        <v>85</v>
      </c>
      <c r="ER19">
        <v>3580</v>
      </c>
      <c r="ES19">
        <v>170</v>
      </c>
      <c r="ET19">
        <v>5380</v>
      </c>
      <c r="EU19">
        <v>210</v>
      </c>
      <c r="EV19">
        <v>11830</v>
      </c>
      <c r="EW19">
        <v>420</v>
      </c>
      <c r="EX19">
        <v>12890</v>
      </c>
      <c r="EY19">
        <v>460</v>
      </c>
      <c r="EZ19">
        <v>15340</v>
      </c>
      <c r="FA19">
        <v>490</v>
      </c>
      <c r="FB19">
        <v>7370</v>
      </c>
      <c r="FC19">
        <v>330</v>
      </c>
      <c r="FD19">
        <v>10520</v>
      </c>
      <c r="FE19">
        <v>350</v>
      </c>
      <c r="FF19">
        <v>7280</v>
      </c>
      <c r="FG19">
        <v>260</v>
      </c>
      <c r="FH19">
        <v>57</v>
      </c>
      <c r="FI19">
        <v>14</v>
      </c>
      <c r="FJ19">
        <v>675</v>
      </c>
      <c r="FK19">
        <v>25</v>
      </c>
      <c r="FL19">
        <v>379</v>
      </c>
      <c r="FM19">
        <v>24</v>
      </c>
      <c r="FN19">
        <v>932</v>
      </c>
      <c r="FO19">
        <v>69</v>
      </c>
      <c r="FP19">
        <v>314</v>
      </c>
      <c r="FQ19">
        <v>38</v>
      </c>
      <c r="FR19">
        <v>5700</v>
      </c>
      <c r="FS19">
        <v>190</v>
      </c>
      <c r="FT19">
        <v>-7.2072122999999998E-3</v>
      </c>
      <c r="FU19">
        <v>1.6000000000000001E-9</v>
      </c>
      <c r="FV19" t="s">
        <v>846</v>
      </c>
      <c r="FW19">
        <v>0</v>
      </c>
      <c r="FX19">
        <v>1.9097</v>
      </c>
      <c r="FY19">
        <v>1.7037</v>
      </c>
      <c r="FZ19">
        <v>647.23</v>
      </c>
      <c r="GA19">
        <v>0.67142999999999997</v>
      </c>
      <c r="GB19">
        <v>2.1995</v>
      </c>
      <c r="GC19">
        <v>1.3311999999999999</v>
      </c>
      <c r="GD19">
        <v>0.36094999999999999</v>
      </c>
      <c r="GE19">
        <v>0.58509</v>
      </c>
      <c r="GF19">
        <v>0.18887999999999999</v>
      </c>
      <c r="GG19">
        <v>0.65925</v>
      </c>
      <c r="GH19">
        <v>0.32399</v>
      </c>
      <c r="GI19">
        <v>0.13222</v>
      </c>
      <c r="GJ19">
        <v>0.56337000000000004</v>
      </c>
      <c r="GK19">
        <v>0.10402</v>
      </c>
      <c r="GL19">
        <v>0.35219</v>
      </c>
      <c r="GM19">
        <v>4.7883000000000002E-2</v>
      </c>
      <c r="GN19">
        <v>8.6953000000000003E-2</v>
      </c>
      <c r="GO19">
        <v>2.8827999999999999E-2</v>
      </c>
      <c r="GP19">
        <v>0.13261000000000001</v>
      </c>
      <c r="GQ19">
        <v>0</v>
      </c>
      <c r="GR19">
        <v>0</v>
      </c>
      <c r="GS19">
        <v>3.0785999999999998</v>
      </c>
      <c r="GT19">
        <v>0.15540000000000001</v>
      </c>
      <c r="GU19">
        <v>0.19317999999999999</v>
      </c>
      <c r="GV19">
        <v>0.31531999999999999</v>
      </c>
      <c r="GW19">
        <v>4.2804000000000002E-2</v>
      </c>
      <c r="GX19">
        <v>2.6022E-2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282</v>
      </c>
      <c r="B20" t="s">
        <v>842</v>
      </c>
      <c r="C20" t="s">
        <v>283</v>
      </c>
      <c r="D20" t="s">
        <v>844</v>
      </c>
      <c r="E20" s="1">
        <v>1462.5130324074073</v>
      </c>
      <c r="F20">
        <v>39.069000000000003</v>
      </c>
      <c r="G20" t="s">
        <v>284</v>
      </c>
      <c r="H20" s="2">
        <v>2882000</v>
      </c>
      <c r="I20" s="2">
        <v>88000</v>
      </c>
      <c r="J20" s="2">
        <v>2084000</v>
      </c>
      <c r="K20" s="2">
        <v>73000</v>
      </c>
      <c r="L20">
        <v>37410</v>
      </c>
      <c r="M20">
        <v>250</v>
      </c>
      <c r="N20" s="2">
        <v>96900</v>
      </c>
      <c r="O20" s="2">
        <v>3100</v>
      </c>
      <c r="P20" s="2">
        <v>138100</v>
      </c>
      <c r="Q20" s="2">
        <v>3000</v>
      </c>
      <c r="R20" s="2">
        <v>108100</v>
      </c>
      <c r="S20" s="2">
        <v>2700</v>
      </c>
      <c r="T20" s="2">
        <v>53400</v>
      </c>
      <c r="U20" s="2">
        <v>2700</v>
      </c>
      <c r="V20" s="2">
        <v>35100</v>
      </c>
      <c r="W20" s="2">
        <v>1000</v>
      </c>
      <c r="X20" s="2">
        <v>124900</v>
      </c>
      <c r="Y20" s="2">
        <v>2600</v>
      </c>
      <c r="Z20" s="2">
        <v>33000</v>
      </c>
      <c r="AA20" s="2">
        <v>1100</v>
      </c>
      <c r="AB20" s="2">
        <v>38100</v>
      </c>
      <c r="AC20" s="2">
        <v>1100</v>
      </c>
      <c r="AD20">
        <v>15930</v>
      </c>
      <c r="AE20">
        <v>430</v>
      </c>
      <c r="AF20">
        <v>15570</v>
      </c>
      <c r="AG20">
        <v>420</v>
      </c>
      <c r="AH20">
        <v>21290</v>
      </c>
      <c r="AI20">
        <v>530</v>
      </c>
      <c r="AJ20">
        <v>12360</v>
      </c>
      <c r="AK20">
        <v>410</v>
      </c>
      <c r="AL20">
        <v>9030</v>
      </c>
      <c r="AM20">
        <v>370</v>
      </c>
      <c r="AN20">
        <v>3920</v>
      </c>
      <c r="AO20">
        <v>180</v>
      </c>
      <c r="AP20">
        <v>2320</v>
      </c>
      <c r="AQ20">
        <v>130</v>
      </c>
      <c r="AR20">
        <v>811</v>
      </c>
      <c r="AS20">
        <v>85</v>
      </c>
      <c r="AT20">
        <v>1060</v>
      </c>
      <c r="AU20">
        <v>100</v>
      </c>
      <c r="AV20">
        <v>538</v>
      </c>
      <c r="AW20">
        <v>58</v>
      </c>
      <c r="AX20">
        <v>350</v>
      </c>
      <c r="AY20">
        <v>21</v>
      </c>
      <c r="AZ20">
        <v>592</v>
      </c>
      <c r="BA20">
        <v>31</v>
      </c>
      <c r="BB20">
        <v>9460</v>
      </c>
      <c r="BC20">
        <v>210</v>
      </c>
      <c r="BD20">
        <v>7930</v>
      </c>
      <c r="BE20">
        <v>170</v>
      </c>
      <c r="BF20">
        <v>19150</v>
      </c>
      <c r="BG20">
        <v>540</v>
      </c>
      <c r="BH20">
        <v>513</v>
      </c>
      <c r="BI20">
        <v>52</v>
      </c>
      <c r="BJ20">
        <v>7100</v>
      </c>
      <c r="BK20">
        <v>190</v>
      </c>
      <c r="BL20">
        <v>0</v>
      </c>
      <c r="BM20">
        <v>1</v>
      </c>
      <c r="BN20" s="2">
        <v>46900</v>
      </c>
      <c r="BO20" s="2">
        <v>1600</v>
      </c>
      <c r="BP20">
        <v>94</v>
      </c>
      <c r="BQ20">
        <v>97</v>
      </c>
      <c r="BR20" s="2">
        <v>609000</v>
      </c>
      <c r="BS20" s="2">
        <v>19000</v>
      </c>
      <c r="BT20">
        <v>381</v>
      </c>
      <c r="BU20">
        <v>21</v>
      </c>
      <c r="BV20">
        <v>4860</v>
      </c>
      <c r="BW20">
        <v>130</v>
      </c>
      <c r="BX20">
        <v>319</v>
      </c>
      <c r="BY20">
        <v>16</v>
      </c>
      <c r="BZ20">
        <v>177.4</v>
      </c>
      <c r="CA20">
        <v>5.0999999999999996</v>
      </c>
      <c r="CB20">
        <v>599</v>
      </c>
      <c r="CC20">
        <v>13</v>
      </c>
      <c r="CD20">
        <v>115</v>
      </c>
      <c r="CE20">
        <v>3.7</v>
      </c>
      <c r="CF20">
        <v>761</v>
      </c>
      <c r="CG20">
        <v>23</v>
      </c>
      <c r="CH20">
        <v>376</v>
      </c>
      <c r="CI20">
        <v>10</v>
      </c>
      <c r="CJ20">
        <v>87.5</v>
      </c>
      <c r="CK20">
        <v>2.2999999999999998</v>
      </c>
      <c r="CL20">
        <v>442</v>
      </c>
      <c r="CM20">
        <v>11</v>
      </c>
      <c r="CN20">
        <v>35.700000000000003</v>
      </c>
      <c r="CO20">
        <v>1.2</v>
      </c>
      <c r="CP20">
        <v>110.5</v>
      </c>
      <c r="CQ20">
        <v>4.5999999999999996</v>
      </c>
      <c r="CR20">
        <v>11.35</v>
      </c>
      <c r="CS20">
        <v>0.53</v>
      </c>
      <c r="CT20">
        <v>20.3</v>
      </c>
      <c r="CU20">
        <v>1.2</v>
      </c>
      <c r="CV20">
        <v>2.36</v>
      </c>
      <c r="CW20">
        <v>0.25</v>
      </c>
      <c r="CX20">
        <v>14.2</v>
      </c>
      <c r="CY20">
        <v>1.3</v>
      </c>
      <c r="CZ20">
        <v>1.48</v>
      </c>
      <c r="DA20">
        <v>0.16</v>
      </c>
      <c r="DB20">
        <v>75</v>
      </c>
      <c r="DC20">
        <v>21</v>
      </c>
      <c r="DD20">
        <v>65.2</v>
      </c>
      <c r="DE20">
        <v>3.9</v>
      </c>
      <c r="DF20">
        <v>127.2</v>
      </c>
      <c r="DG20">
        <v>2.8</v>
      </c>
      <c r="DH20">
        <v>117.5</v>
      </c>
      <c r="DI20">
        <v>2.4</v>
      </c>
      <c r="DJ20">
        <v>119.7</v>
      </c>
      <c r="DK20">
        <v>3.3</v>
      </c>
      <c r="DL20">
        <v>1.59</v>
      </c>
      <c r="DM20">
        <v>0.16</v>
      </c>
      <c r="DN20">
        <v>19.21</v>
      </c>
      <c r="DO20">
        <v>0.51</v>
      </c>
      <c r="DP20">
        <v>-9.8309999999999995E-2</v>
      </c>
      <c r="DQ20">
        <v>1.4999999999999999E-4</v>
      </c>
      <c r="DR20">
        <v>3.1619999999999999E-5</v>
      </c>
      <c r="DS20">
        <v>6.0999999999999998E-7</v>
      </c>
      <c r="DT20" s="2">
        <v>95700</v>
      </c>
      <c r="DU20" s="2">
        <v>3100</v>
      </c>
      <c r="DV20" s="2">
        <v>2032000</v>
      </c>
      <c r="DW20" s="2">
        <v>73000</v>
      </c>
      <c r="DX20">
        <v>230</v>
      </c>
      <c r="DY20">
        <v>240</v>
      </c>
      <c r="DZ20" s="2">
        <v>57100</v>
      </c>
      <c r="EA20" s="2">
        <v>3100</v>
      </c>
      <c r="EB20" s="2">
        <v>97800</v>
      </c>
      <c r="EC20" s="2">
        <v>2700</v>
      </c>
      <c r="ED20" s="2">
        <v>53400</v>
      </c>
      <c r="EE20" s="2">
        <v>2700</v>
      </c>
      <c r="EF20" s="2">
        <v>35100</v>
      </c>
      <c r="EG20" s="2">
        <v>1000</v>
      </c>
      <c r="EH20" s="2">
        <v>124900</v>
      </c>
      <c r="EI20" s="2">
        <v>2600</v>
      </c>
      <c r="EJ20" s="2">
        <v>33000</v>
      </c>
      <c r="EK20" s="2">
        <v>1100</v>
      </c>
      <c r="EL20" s="2">
        <v>38100</v>
      </c>
      <c r="EM20" s="2">
        <v>1100</v>
      </c>
      <c r="EN20">
        <v>15930</v>
      </c>
      <c r="EO20">
        <v>430</v>
      </c>
      <c r="EP20">
        <v>15570</v>
      </c>
      <c r="EQ20">
        <v>420</v>
      </c>
      <c r="ER20">
        <v>21290</v>
      </c>
      <c r="ES20">
        <v>530</v>
      </c>
      <c r="ET20">
        <v>12360</v>
      </c>
      <c r="EU20">
        <v>410</v>
      </c>
      <c r="EV20">
        <v>9030</v>
      </c>
      <c r="EW20">
        <v>370</v>
      </c>
      <c r="EX20">
        <v>3920</v>
      </c>
      <c r="EY20">
        <v>180</v>
      </c>
      <c r="EZ20">
        <v>2320</v>
      </c>
      <c r="FA20">
        <v>130</v>
      </c>
      <c r="FB20">
        <v>811</v>
      </c>
      <c r="FC20">
        <v>85</v>
      </c>
      <c r="FD20">
        <v>1060</v>
      </c>
      <c r="FE20">
        <v>100</v>
      </c>
      <c r="FF20">
        <v>538</v>
      </c>
      <c r="FG20">
        <v>58</v>
      </c>
      <c r="FH20">
        <v>520</v>
      </c>
      <c r="FI20">
        <v>31</v>
      </c>
      <c r="FJ20">
        <v>9460</v>
      </c>
      <c r="FK20">
        <v>210</v>
      </c>
      <c r="FL20">
        <v>7930</v>
      </c>
      <c r="FM20">
        <v>170</v>
      </c>
      <c r="FN20">
        <v>19150</v>
      </c>
      <c r="FO20">
        <v>540</v>
      </c>
      <c r="FP20">
        <v>512</v>
      </c>
      <c r="FQ20">
        <v>52</v>
      </c>
      <c r="FR20">
        <v>7100</v>
      </c>
      <c r="FS20">
        <v>190</v>
      </c>
      <c r="FT20">
        <v>-7.2071714000000002E-3</v>
      </c>
      <c r="FU20">
        <v>1.6000000000000001E-9</v>
      </c>
      <c r="FV20" t="s">
        <v>846</v>
      </c>
      <c r="FW20">
        <v>0</v>
      </c>
      <c r="FX20">
        <v>2.2336</v>
      </c>
      <c r="FY20">
        <v>1.4004000000000001</v>
      </c>
      <c r="FZ20">
        <v>451.46</v>
      </c>
      <c r="GA20">
        <v>0.41882999999999998</v>
      </c>
      <c r="GB20">
        <v>2.0566</v>
      </c>
      <c r="GC20">
        <v>0.78495000000000004</v>
      </c>
      <c r="GD20">
        <v>0.51048000000000004</v>
      </c>
      <c r="GE20">
        <v>0.92720999999999998</v>
      </c>
      <c r="GF20">
        <v>0.15931999999999999</v>
      </c>
      <c r="GG20">
        <v>0.72463999999999995</v>
      </c>
      <c r="GH20">
        <v>1.3259000000000001</v>
      </c>
      <c r="GI20">
        <v>0.18484</v>
      </c>
      <c r="GJ20">
        <v>0.72655000000000003</v>
      </c>
      <c r="GK20">
        <v>0.126</v>
      </c>
      <c r="GL20">
        <v>0.2369</v>
      </c>
      <c r="GM20">
        <v>6.1582999999999999E-2</v>
      </c>
      <c r="GN20">
        <v>0.11745</v>
      </c>
      <c r="GO20">
        <v>0</v>
      </c>
      <c r="GP20">
        <v>0.25879999999999997</v>
      </c>
      <c r="GQ20">
        <v>0</v>
      </c>
      <c r="GR20">
        <v>0</v>
      </c>
      <c r="GS20">
        <v>1.8107</v>
      </c>
      <c r="GT20">
        <v>0.13991999999999999</v>
      </c>
      <c r="GU20">
        <v>0.23705000000000001</v>
      </c>
      <c r="GV20">
        <v>0.22978999999999999</v>
      </c>
      <c r="GW20">
        <v>0</v>
      </c>
      <c r="GX20">
        <v>1.7169E-2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285</v>
      </c>
      <c r="B21" t="s">
        <v>842</v>
      </c>
      <c r="C21" t="s">
        <v>286</v>
      </c>
      <c r="D21" t="s">
        <v>844</v>
      </c>
      <c r="E21" s="1">
        <v>1462.5137962962963</v>
      </c>
      <c r="F21">
        <v>38.808</v>
      </c>
      <c r="G21" t="s">
        <v>287</v>
      </c>
      <c r="H21" s="2">
        <v>2804000</v>
      </c>
      <c r="I21" s="2">
        <v>71000</v>
      </c>
      <c r="J21" s="2">
        <v>2122000</v>
      </c>
      <c r="K21" s="2">
        <v>59000</v>
      </c>
      <c r="L21">
        <v>38140</v>
      </c>
      <c r="M21">
        <v>240</v>
      </c>
      <c r="N21" s="2">
        <v>102000</v>
      </c>
      <c r="O21" s="2">
        <v>3100</v>
      </c>
      <c r="P21" s="2">
        <v>139300</v>
      </c>
      <c r="Q21" s="2">
        <v>1600</v>
      </c>
      <c r="R21" s="2">
        <v>204300</v>
      </c>
      <c r="S21" s="2">
        <v>6000</v>
      </c>
      <c r="T21">
        <v>27540</v>
      </c>
      <c r="U21">
        <v>920</v>
      </c>
      <c r="V21">
        <v>10830</v>
      </c>
      <c r="W21">
        <v>440</v>
      </c>
      <c r="X21" s="2">
        <v>40200</v>
      </c>
      <c r="Y21" s="2">
        <v>1400</v>
      </c>
      <c r="Z21">
        <v>11020</v>
      </c>
      <c r="AA21">
        <v>520</v>
      </c>
      <c r="AB21">
        <v>14040</v>
      </c>
      <c r="AC21">
        <v>550</v>
      </c>
      <c r="AD21">
        <v>7240</v>
      </c>
      <c r="AE21">
        <v>270</v>
      </c>
      <c r="AF21">
        <v>9380</v>
      </c>
      <c r="AG21">
        <v>340</v>
      </c>
      <c r="AH21">
        <v>15110</v>
      </c>
      <c r="AI21">
        <v>500</v>
      </c>
      <c r="AJ21">
        <v>11040</v>
      </c>
      <c r="AK21">
        <v>430</v>
      </c>
      <c r="AL21">
        <v>6140</v>
      </c>
      <c r="AM21">
        <v>210</v>
      </c>
      <c r="AN21">
        <v>2186</v>
      </c>
      <c r="AO21">
        <v>96</v>
      </c>
      <c r="AP21">
        <v>1331</v>
      </c>
      <c r="AQ21">
        <v>77</v>
      </c>
      <c r="AR21">
        <v>560</v>
      </c>
      <c r="AS21">
        <v>42</v>
      </c>
      <c r="AT21">
        <v>1001</v>
      </c>
      <c r="AU21">
        <v>67</v>
      </c>
      <c r="AV21">
        <v>728</v>
      </c>
      <c r="AW21">
        <v>49</v>
      </c>
      <c r="AX21">
        <v>323</v>
      </c>
      <c r="AY21">
        <v>25</v>
      </c>
      <c r="AZ21">
        <v>588</v>
      </c>
      <c r="BA21">
        <v>35</v>
      </c>
      <c r="BB21">
        <v>9600</v>
      </c>
      <c r="BC21">
        <v>280</v>
      </c>
      <c r="BD21">
        <v>7960</v>
      </c>
      <c r="BE21">
        <v>240</v>
      </c>
      <c r="BF21">
        <v>19160</v>
      </c>
      <c r="BG21">
        <v>610</v>
      </c>
      <c r="BH21">
        <v>79</v>
      </c>
      <c r="BI21">
        <v>21</v>
      </c>
      <c r="BJ21">
        <v>3250</v>
      </c>
      <c r="BK21">
        <v>100</v>
      </c>
      <c r="BL21">
        <v>0</v>
      </c>
      <c r="BM21">
        <v>1</v>
      </c>
      <c r="BN21" s="2">
        <v>52700</v>
      </c>
      <c r="BO21" s="2">
        <v>1400</v>
      </c>
      <c r="BP21">
        <v>-60</v>
      </c>
      <c r="BQ21">
        <v>120</v>
      </c>
      <c r="BR21" s="2">
        <v>644000</v>
      </c>
      <c r="BS21" s="2">
        <v>20000</v>
      </c>
      <c r="BT21">
        <v>373</v>
      </c>
      <c r="BU21">
        <v>11</v>
      </c>
      <c r="BV21">
        <v>9750</v>
      </c>
      <c r="BW21">
        <v>300</v>
      </c>
      <c r="BX21">
        <v>165.7</v>
      </c>
      <c r="BY21">
        <v>5.5</v>
      </c>
      <c r="BZ21">
        <v>54.8</v>
      </c>
      <c r="CA21">
        <v>2.2000000000000002</v>
      </c>
      <c r="CB21">
        <v>193.8</v>
      </c>
      <c r="CC21">
        <v>6.8</v>
      </c>
      <c r="CD21">
        <v>38.5</v>
      </c>
      <c r="CE21">
        <v>1.8</v>
      </c>
      <c r="CF21">
        <v>281</v>
      </c>
      <c r="CG21">
        <v>11</v>
      </c>
      <c r="CH21">
        <v>171.4</v>
      </c>
      <c r="CI21">
        <v>6.3</v>
      </c>
      <c r="CJ21">
        <v>52.9</v>
      </c>
      <c r="CK21">
        <v>1.9</v>
      </c>
      <c r="CL21">
        <v>314</v>
      </c>
      <c r="CM21">
        <v>10</v>
      </c>
      <c r="CN21">
        <v>32</v>
      </c>
      <c r="CO21">
        <v>1.2</v>
      </c>
      <c r="CP21">
        <v>75.3</v>
      </c>
      <c r="CQ21">
        <v>2.6</v>
      </c>
      <c r="CR21">
        <v>6.33</v>
      </c>
      <c r="CS21">
        <v>0.28000000000000003</v>
      </c>
      <c r="CT21">
        <v>11.68</v>
      </c>
      <c r="CU21">
        <v>0.68</v>
      </c>
      <c r="CV21">
        <v>1.63</v>
      </c>
      <c r="CW21">
        <v>0.12</v>
      </c>
      <c r="CX21">
        <v>13.43</v>
      </c>
      <c r="CY21">
        <v>0.9</v>
      </c>
      <c r="CZ21">
        <v>2.0099999999999998</v>
      </c>
      <c r="DA21">
        <v>0.14000000000000001</v>
      </c>
      <c r="DB21">
        <v>48</v>
      </c>
      <c r="DC21">
        <v>25</v>
      </c>
      <c r="DD21">
        <v>66.3</v>
      </c>
      <c r="DE21">
        <v>4.5</v>
      </c>
      <c r="DF21">
        <v>129.19999999999999</v>
      </c>
      <c r="DG21">
        <v>3.8</v>
      </c>
      <c r="DH21">
        <v>118.1</v>
      </c>
      <c r="DI21">
        <v>3.6</v>
      </c>
      <c r="DJ21">
        <v>119.8</v>
      </c>
      <c r="DK21">
        <v>3.8</v>
      </c>
      <c r="DL21">
        <v>0.245</v>
      </c>
      <c r="DM21">
        <v>6.4000000000000001E-2</v>
      </c>
      <c r="DN21">
        <v>8.7799999999999994</v>
      </c>
      <c r="DO21">
        <v>0.27</v>
      </c>
      <c r="DP21">
        <v>-9.7650000000000001E-2</v>
      </c>
      <c r="DQ21">
        <v>2.0000000000000001E-4</v>
      </c>
      <c r="DR21">
        <v>1.359E-5</v>
      </c>
      <c r="DS21">
        <v>2.8000000000000002E-7</v>
      </c>
      <c r="DT21" s="2">
        <v>100800</v>
      </c>
      <c r="DU21" s="2">
        <v>3100</v>
      </c>
      <c r="DV21" s="2">
        <v>2068000</v>
      </c>
      <c r="DW21" s="2">
        <v>59000</v>
      </c>
      <c r="DX21">
        <v>-90</v>
      </c>
      <c r="DY21">
        <v>240</v>
      </c>
      <c r="DZ21" s="2">
        <v>54800</v>
      </c>
      <c r="EA21" s="2">
        <v>1700</v>
      </c>
      <c r="EB21" s="2">
        <v>193700</v>
      </c>
      <c r="EC21" s="2">
        <v>6000</v>
      </c>
      <c r="ED21">
        <v>27540</v>
      </c>
      <c r="EE21">
        <v>920</v>
      </c>
      <c r="EF21">
        <v>10830</v>
      </c>
      <c r="EG21">
        <v>440</v>
      </c>
      <c r="EH21" s="2">
        <v>40200</v>
      </c>
      <c r="EI21" s="2">
        <v>1400</v>
      </c>
      <c r="EJ21">
        <v>11020</v>
      </c>
      <c r="EK21">
        <v>520</v>
      </c>
      <c r="EL21">
        <v>14040</v>
      </c>
      <c r="EM21">
        <v>550</v>
      </c>
      <c r="EN21">
        <v>7240</v>
      </c>
      <c r="EO21">
        <v>270</v>
      </c>
      <c r="EP21">
        <v>9380</v>
      </c>
      <c r="EQ21">
        <v>340</v>
      </c>
      <c r="ER21">
        <v>15110</v>
      </c>
      <c r="ES21">
        <v>500</v>
      </c>
      <c r="ET21">
        <v>11040</v>
      </c>
      <c r="EU21">
        <v>430</v>
      </c>
      <c r="EV21">
        <v>6140</v>
      </c>
      <c r="EW21">
        <v>210</v>
      </c>
      <c r="EX21">
        <v>2186</v>
      </c>
      <c r="EY21">
        <v>96</v>
      </c>
      <c r="EZ21">
        <v>1331</v>
      </c>
      <c r="FA21">
        <v>77</v>
      </c>
      <c r="FB21">
        <v>559</v>
      </c>
      <c r="FC21">
        <v>42</v>
      </c>
      <c r="FD21">
        <v>1001</v>
      </c>
      <c r="FE21">
        <v>67</v>
      </c>
      <c r="FF21">
        <v>728</v>
      </c>
      <c r="FG21">
        <v>49</v>
      </c>
      <c r="FH21">
        <v>517</v>
      </c>
      <c r="FI21">
        <v>35</v>
      </c>
      <c r="FJ21">
        <v>9600</v>
      </c>
      <c r="FK21">
        <v>280</v>
      </c>
      <c r="FL21">
        <v>7960</v>
      </c>
      <c r="FM21">
        <v>240</v>
      </c>
      <c r="FN21">
        <v>19160</v>
      </c>
      <c r="FO21">
        <v>610</v>
      </c>
      <c r="FP21">
        <v>79</v>
      </c>
      <c r="FQ21">
        <v>21</v>
      </c>
      <c r="FR21">
        <v>3250</v>
      </c>
      <c r="FS21">
        <v>100</v>
      </c>
      <c r="FT21">
        <v>-7.2071315999999996E-3</v>
      </c>
      <c r="FU21">
        <v>1.6000000000000001E-9</v>
      </c>
      <c r="FV21" t="s">
        <v>846</v>
      </c>
      <c r="FW21">
        <v>0</v>
      </c>
      <c r="FX21">
        <v>3.6284999999999998</v>
      </c>
      <c r="FY21">
        <v>1.7850999999999999</v>
      </c>
      <c r="FZ21">
        <v>947.75</v>
      </c>
      <c r="GA21">
        <v>0.50960000000000005</v>
      </c>
      <c r="GB21">
        <v>1.8757999999999999</v>
      </c>
      <c r="GC21">
        <v>0.25141999999999998</v>
      </c>
      <c r="GD21">
        <v>0</v>
      </c>
      <c r="GE21">
        <v>0.4</v>
      </c>
      <c r="GF21">
        <v>0.13306999999999999</v>
      </c>
      <c r="GG21">
        <v>0</v>
      </c>
      <c r="GH21">
        <v>0</v>
      </c>
      <c r="GI21">
        <v>7.4247999999999995E-2</v>
      </c>
      <c r="GJ21">
        <v>0.51759999999999995</v>
      </c>
      <c r="GK21">
        <v>4.573E-2</v>
      </c>
      <c r="GL21">
        <v>0.16170999999999999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4.1006</v>
      </c>
      <c r="GT21">
        <v>0.17913000000000001</v>
      </c>
      <c r="GU21">
        <v>0.12314</v>
      </c>
      <c r="GV21">
        <v>0.22869</v>
      </c>
      <c r="GW21">
        <v>0</v>
      </c>
      <c r="GX21">
        <v>1.3148999999999999E-2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288</v>
      </c>
      <c r="B22" t="s">
        <v>842</v>
      </c>
      <c r="C22" t="s">
        <v>289</v>
      </c>
      <c r="D22" t="s">
        <v>844</v>
      </c>
      <c r="E22" s="1">
        <v>1462.5145370370371</v>
      </c>
      <c r="F22">
        <v>39.329000000000001</v>
      </c>
      <c r="G22" t="s">
        <v>290</v>
      </c>
      <c r="H22" s="2">
        <v>3580000</v>
      </c>
      <c r="I22" s="2">
        <v>110000</v>
      </c>
      <c r="J22" s="2">
        <v>2111000</v>
      </c>
      <c r="K22" s="2">
        <v>78000</v>
      </c>
      <c r="L22">
        <v>40040</v>
      </c>
      <c r="M22">
        <v>240</v>
      </c>
      <c r="N22" s="2">
        <v>99730</v>
      </c>
      <c r="O22" s="2">
        <v>2900</v>
      </c>
      <c r="P22" s="2">
        <v>176700</v>
      </c>
      <c r="Q22" s="2">
        <v>2700</v>
      </c>
      <c r="R22">
        <v>15520</v>
      </c>
      <c r="S22">
        <v>200</v>
      </c>
      <c r="T22" s="2">
        <v>132100</v>
      </c>
      <c r="U22" s="2">
        <v>4200</v>
      </c>
      <c r="V22" s="2">
        <v>271200</v>
      </c>
      <c r="W22" s="2">
        <v>9200</v>
      </c>
      <c r="X22" s="2">
        <v>490000</v>
      </c>
      <c r="Y22" s="2">
        <v>16000</v>
      </c>
      <c r="Z22" s="2">
        <v>69800</v>
      </c>
      <c r="AA22" s="2">
        <v>2300</v>
      </c>
      <c r="AB22" s="2">
        <v>50000</v>
      </c>
      <c r="AC22" s="2">
        <v>2000</v>
      </c>
      <c r="AD22">
        <v>8360</v>
      </c>
      <c r="AE22">
        <v>320</v>
      </c>
      <c r="AF22">
        <v>7520</v>
      </c>
      <c r="AG22">
        <v>290</v>
      </c>
      <c r="AH22">
        <v>8800</v>
      </c>
      <c r="AI22">
        <v>240</v>
      </c>
      <c r="AJ22">
        <v>8510</v>
      </c>
      <c r="AK22">
        <v>300</v>
      </c>
      <c r="AL22">
        <v>12070</v>
      </c>
      <c r="AM22">
        <v>410</v>
      </c>
      <c r="AN22">
        <v>9590</v>
      </c>
      <c r="AO22">
        <v>340</v>
      </c>
      <c r="AP22">
        <v>8930</v>
      </c>
      <c r="AQ22">
        <v>340</v>
      </c>
      <c r="AR22">
        <v>3560</v>
      </c>
      <c r="AS22">
        <v>150</v>
      </c>
      <c r="AT22">
        <v>4730</v>
      </c>
      <c r="AU22">
        <v>180</v>
      </c>
      <c r="AV22">
        <v>3140</v>
      </c>
      <c r="AW22">
        <v>160</v>
      </c>
      <c r="AX22">
        <v>377</v>
      </c>
      <c r="AY22">
        <v>22</v>
      </c>
      <c r="AZ22">
        <v>133</v>
      </c>
      <c r="BA22">
        <v>17</v>
      </c>
      <c r="BB22">
        <v>455</v>
      </c>
      <c r="BC22">
        <v>21</v>
      </c>
      <c r="BD22">
        <v>313</v>
      </c>
      <c r="BE22">
        <v>25</v>
      </c>
      <c r="BF22">
        <v>807</v>
      </c>
      <c r="BG22">
        <v>59</v>
      </c>
      <c r="BH22">
        <v>5790</v>
      </c>
      <c r="BI22">
        <v>210</v>
      </c>
      <c r="BJ22">
        <v>2078</v>
      </c>
      <c r="BK22">
        <v>64</v>
      </c>
      <c r="BL22">
        <v>5.6</v>
      </c>
      <c r="BM22">
        <v>2.8</v>
      </c>
      <c r="BN22" s="2">
        <v>58400</v>
      </c>
      <c r="BO22" s="2">
        <v>2100</v>
      </c>
      <c r="BP22">
        <v>590</v>
      </c>
      <c r="BQ22">
        <v>160</v>
      </c>
      <c r="BR22" s="2">
        <v>632000</v>
      </c>
      <c r="BS22" s="2">
        <v>19000</v>
      </c>
      <c r="BT22">
        <v>615</v>
      </c>
      <c r="BU22">
        <v>19</v>
      </c>
      <c r="BV22">
        <v>233</v>
      </c>
      <c r="BW22">
        <v>10</v>
      </c>
      <c r="BX22">
        <v>800</v>
      </c>
      <c r="BY22">
        <v>26</v>
      </c>
      <c r="BZ22">
        <v>1369</v>
      </c>
      <c r="CA22">
        <v>47</v>
      </c>
      <c r="CB22">
        <v>2376</v>
      </c>
      <c r="CC22">
        <v>76</v>
      </c>
      <c r="CD22">
        <v>245.2</v>
      </c>
      <c r="CE22">
        <v>8.1999999999999993</v>
      </c>
      <c r="CF22">
        <v>1006</v>
      </c>
      <c r="CG22">
        <v>39</v>
      </c>
      <c r="CH22">
        <v>198.7</v>
      </c>
      <c r="CI22">
        <v>7.6</v>
      </c>
      <c r="CJ22">
        <v>42.5</v>
      </c>
      <c r="CK22">
        <v>1.7</v>
      </c>
      <c r="CL22">
        <v>183.7</v>
      </c>
      <c r="CM22">
        <v>5</v>
      </c>
      <c r="CN22">
        <v>24.71</v>
      </c>
      <c r="CO22">
        <v>0.87</v>
      </c>
      <c r="CP22">
        <v>148.4</v>
      </c>
      <c r="CQ22">
        <v>5.0999999999999996</v>
      </c>
      <c r="CR22">
        <v>27.8</v>
      </c>
      <c r="CS22">
        <v>0.99</v>
      </c>
      <c r="CT22">
        <v>78.5</v>
      </c>
      <c r="CU22">
        <v>3</v>
      </c>
      <c r="CV22">
        <v>10.41</v>
      </c>
      <c r="CW22">
        <v>0.43</v>
      </c>
      <c r="CX22">
        <v>63.6</v>
      </c>
      <c r="CY22">
        <v>2.4</v>
      </c>
      <c r="CZ22">
        <v>8.69</v>
      </c>
      <c r="DA22">
        <v>0.43</v>
      </c>
      <c r="DB22">
        <v>102</v>
      </c>
      <c r="DC22">
        <v>22</v>
      </c>
      <c r="DD22">
        <v>8.4</v>
      </c>
      <c r="DE22">
        <v>2.2999999999999998</v>
      </c>
      <c r="DF22">
        <v>6.09</v>
      </c>
      <c r="DG22">
        <v>0.28000000000000003</v>
      </c>
      <c r="DH22">
        <v>4.66</v>
      </c>
      <c r="DI22">
        <v>0.38</v>
      </c>
      <c r="DJ22">
        <v>5.05</v>
      </c>
      <c r="DK22">
        <v>0.37</v>
      </c>
      <c r="DL22">
        <v>18.010000000000002</v>
      </c>
      <c r="DM22">
        <v>0.65</v>
      </c>
      <c r="DN22">
        <v>5.62</v>
      </c>
      <c r="DO22">
        <v>0.17</v>
      </c>
      <c r="DP22">
        <v>69</v>
      </c>
      <c r="DQ22">
        <v>34</v>
      </c>
      <c r="DR22">
        <v>8.9500000000000007E-6</v>
      </c>
      <c r="DS22">
        <v>2.7000000000000001E-7</v>
      </c>
      <c r="DT22" s="2">
        <v>98400</v>
      </c>
      <c r="DU22" s="2">
        <v>2900</v>
      </c>
      <c r="DV22" s="2">
        <v>2056000</v>
      </c>
      <c r="DW22" s="2">
        <v>78000</v>
      </c>
      <c r="DX22">
        <v>940</v>
      </c>
      <c r="DY22">
        <v>240</v>
      </c>
      <c r="DZ22" s="2">
        <v>88700</v>
      </c>
      <c r="EA22" s="2">
        <v>2800</v>
      </c>
      <c r="EB22">
        <v>4560</v>
      </c>
      <c r="EC22">
        <v>210</v>
      </c>
      <c r="ED22" s="2">
        <v>132100</v>
      </c>
      <c r="EE22" s="2">
        <v>4200</v>
      </c>
      <c r="EF22" s="2">
        <v>271200</v>
      </c>
      <c r="EG22" s="2">
        <v>9200</v>
      </c>
      <c r="EH22" s="2">
        <v>490000</v>
      </c>
      <c r="EI22" s="2">
        <v>16000</v>
      </c>
      <c r="EJ22" s="2">
        <v>69800</v>
      </c>
      <c r="EK22" s="2">
        <v>2300</v>
      </c>
      <c r="EL22" s="2">
        <v>50000</v>
      </c>
      <c r="EM22" s="2">
        <v>2000</v>
      </c>
      <c r="EN22">
        <v>8360</v>
      </c>
      <c r="EO22">
        <v>320</v>
      </c>
      <c r="EP22">
        <v>7520</v>
      </c>
      <c r="EQ22">
        <v>290</v>
      </c>
      <c r="ER22">
        <v>8800</v>
      </c>
      <c r="ES22">
        <v>240</v>
      </c>
      <c r="ET22">
        <v>8510</v>
      </c>
      <c r="EU22">
        <v>300</v>
      </c>
      <c r="EV22">
        <v>12070</v>
      </c>
      <c r="EW22">
        <v>410</v>
      </c>
      <c r="EX22">
        <v>9590</v>
      </c>
      <c r="EY22">
        <v>340</v>
      </c>
      <c r="EZ22">
        <v>8930</v>
      </c>
      <c r="FA22">
        <v>340</v>
      </c>
      <c r="FB22">
        <v>3560</v>
      </c>
      <c r="FC22">
        <v>150</v>
      </c>
      <c r="FD22">
        <v>4730</v>
      </c>
      <c r="FE22">
        <v>180</v>
      </c>
      <c r="FF22">
        <v>3140</v>
      </c>
      <c r="FG22">
        <v>160</v>
      </c>
      <c r="FH22">
        <v>64</v>
      </c>
      <c r="FI22">
        <v>17</v>
      </c>
      <c r="FJ22">
        <v>452</v>
      </c>
      <c r="FK22">
        <v>21</v>
      </c>
      <c r="FL22">
        <v>313</v>
      </c>
      <c r="FM22">
        <v>25</v>
      </c>
      <c r="FN22">
        <v>807</v>
      </c>
      <c r="FO22">
        <v>59</v>
      </c>
      <c r="FP22">
        <v>5790</v>
      </c>
      <c r="FQ22">
        <v>210</v>
      </c>
      <c r="FR22">
        <v>2077</v>
      </c>
      <c r="FS22">
        <v>64</v>
      </c>
      <c r="FT22">
        <v>5.6</v>
      </c>
      <c r="FU22">
        <v>2.8</v>
      </c>
      <c r="FV22" t="s">
        <v>846</v>
      </c>
      <c r="FW22">
        <v>0</v>
      </c>
      <c r="FX22">
        <v>3.7080000000000002</v>
      </c>
      <c r="FY22">
        <v>1.819</v>
      </c>
      <c r="FZ22">
        <v>963.59</v>
      </c>
      <c r="GA22">
        <v>0.51854</v>
      </c>
      <c r="GB22">
        <v>1.9056999999999999</v>
      </c>
      <c r="GC22">
        <v>0.25613000000000002</v>
      </c>
      <c r="GD22">
        <v>0</v>
      </c>
      <c r="GE22">
        <v>0.40672000000000003</v>
      </c>
      <c r="GF22">
        <v>0.13522000000000001</v>
      </c>
      <c r="GG22">
        <v>0</v>
      </c>
      <c r="GH22">
        <v>0</v>
      </c>
      <c r="GI22">
        <v>7.5322E-2</v>
      </c>
      <c r="GJ22">
        <v>0.52539999999999998</v>
      </c>
      <c r="GK22">
        <v>4.6391000000000002E-2</v>
      </c>
      <c r="GL22">
        <v>0.16395999999999999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4.2404999999999999</v>
      </c>
      <c r="GT22">
        <v>0.18146999999999999</v>
      </c>
      <c r="GU22">
        <v>0.12489</v>
      </c>
      <c r="GV22">
        <v>0.23158999999999999</v>
      </c>
      <c r="GW22">
        <v>0</v>
      </c>
      <c r="GX22">
        <v>1.3308E-2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291</v>
      </c>
      <c r="B23" t="s">
        <v>842</v>
      </c>
      <c r="C23" t="s">
        <v>292</v>
      </c>
      <c r="D23" t="s">
        <v>844</v>
      </c>
      <c r="E23" s="1">
        <v>1462.5153009259259</v>
      </c>
      <c r="F23">
        <v>39.069000000000003</v>
      </c>
      <c r="G23" t="s">
        <v>293</v>
      </c>
      <c r="H23" s="2">
        <v>3010000</v>
      </c>
      <c r="I23" s="2">
        <v>80000</v>
      </c>
      <c r="J23" s="2">
        <v>2327000</v>
      </c>
      <c r="K23" s="2">
        <v>72000</v>
      </c>
      <c r="L23">
        <v>40860</v>
      </c>
      <c r="M23">
        <v>270</v>
      </c>
      <c r="N23" s="2">
        <v>108500</v>
      </c>
      <c r="O23" s="2">
        <v>3400</v>
      </c>
      <c r="P23" s="2">
        <v>258200</v>
      </c>
      <c r="Q23" s="2">
        <v>4900</v>
      </c>
      <c r="R23">
        <v>20210</v>
      </c>
      <c r="S23">
        <v>390</v>
      </c>
      <c r="T23" s="2">
        <v>144100</v>
      </c>
      <c r="U23" s="2">
        <v>4300</v>
      </c>
      <c r="V23">
        <v>3800</v>
      </c>
      <c r="W23">
        <v>210</v>
      </c>
      <c r="X23">
        <v>14450</v>
      </c>
      <c r="Y23">
        <v>590</v>
      </c>
      <c r="Z23">
        <v>3860</v>
      </c>
      <c r="AA23">
        <v>230</v>
      </c>
      <c r="AB23">
        <v>5420</v>
      </c>
      <c r="AC23">
        <v>310</v>
      </c>
      <c r="AD23">
        <v>3340</v>
      </c>
      <c r="AE23">
        <v>170</v>
      </c>
      <c r="AF23">
        <v>2480</v>
      </c>
      <c r="AG23">
        <v>110</v>
      </c>
      <c r="AH23">
        <v>9610</v>
      </c>
      <c r="AI23">
        <v>340</v>
      </c>
      <c r="AJ23">
        <v>11560</v>
      </c>
      <c r="AK23">
        <v>380</v>
      </c>
      <c r="AL23">
        <v>15590</v>
      </c>
      <c r="AM23">
        <v>470</v>
      </c>
      <c r="AN23">
        <v>11450</v>
      </c>
      <c r="AO23">
        <v>350</v>
      </c>
      <c r="AP23">
        <v>9880</v>
      </c>
      <c r="AQ23">
        <v>330</v>
      </c>
      <c r="AR23">
        <v>3650</v>
      </c>
      <c r="AS23">
        <v>170</v>
      </c>
      <c r="AT23">
        <v>4170</v>
      </c>
      <c r="AU23">
        <v>200</v>
      </c>
      <c r="AV23">
        <v>2960</v>
      </c>
      <c r="AW23">
        <v>130</v>
      </c>
      <c r="AX23">
        <v>364</v>
      </c>
      <c r="AY23">
        <v>27</v>
      </c>
      <c r="AZ23">
        <v>146</v>
      </c>
      <c r="BA23">
        <v>15</v>
      </c>
      <c r="BB23">
        <v>979</v>
      </c>
      <c r="BC23">
        <v>37</v>
      </c>
      <c r="BD23">
        <v>577</v>
      </c>
      <c r="BE23">
        <v>35</v>
      </c>
      <c r="BF23">
        <v>1434</v>
      </c>
      <c r="BG23">
        <v>78</v>
      </c>
      <c r="BH23">
        <v>526</v>
      </c>
      <c r="BI23">
        <v>50</v>
      </c>
      <c r="BJ23">
        <v>7130</v>
      </c>
      <c r="BK23">
        <v>240</v>
      </c>
      <c r="BL23">
        <v>0</v>
      </c>
      <c r="BM23">
        <v>1</v>
      </c>
      <c r="BN23" s="2">
        <v>72400</v>
      </c>
      <c r="BO23" s="2">
        <v>2100</v>
      </c>
      <c r="BP23">
        <v>660</v>
      </c>
      <c r="BQ23">
        <v>260</v>
      </c>
      <c r="BR23" s="2">
        <v>691000</v>
      </c>
      <c r="BS23" s="2">
        <v>22000</v>
      </c>
      <c r="BT23">
        <v>1185</v>
      </c>
      <c r="BU23">
        <v>35</v>
      </c>
      <c r="BV23">
        <v>461</v>
      </c>
      <c r="BW23">
        <v>20</v>
      </c>
      <c r="BX23">
        <v>878</v>
      </c>
      <c r="BY23">
        <v>26</v>
      </c>
      <c r="BZ23">
        <v>19.2</v>
      </c>
      <c r="CA23">
        <v>1.1000000000000001</v>
      </c>
      <c r="CB23">
        <v>70.400000000000006</v>
      </c>
      <c r="CC23">
        <v>2.9</v>
      </c>
      <c r="CD23">
        <v>13.6</v>
      </c>
      <c r="CE23">
        <v>0.8</v>
      </c>
      <c r="CF23">
        <v>109.4</v>
      </c>
      <c r="CG23">
        <v>6.3</v>
      </c>
      <c r="CH23">
        <v>79.599999999999994</v>
      </c>
      <c r="CI23">
        <v>4</v>
      </c>
      <c r="CJ23">
        <v>14.03</v>
      </c>
      <c r="CK23">
        <v>0.65</v>
      </c>
      <c r="CL23">
        <v>201.3</v>
      </c>
      <c r="CM23">
        <v>7.2</v>
      </c>
      <c r="CN23">
        <v>33.700000000000003</v>
      </c>
      <c r="CO23">
        <v>1.1000000000000001</v>
      </c>
      <c r="CP23">
        <v>192</v>
      </c>
      <c r="CQ23">
        <v>5.8</v>
      </c>
      <c r="CR23">
        <v>33.200000000000003</v>
      </c>
      <c r="CS23">
        <v>1</v>
      </c>
      <c r="CT23">
        <v>87</v>
      </c>
      <c r="CU23">
        <v>2.9</v>
      </c>
      <c r="CV23">
        <v>10.68</v>
      </c>
      <c r="CW23">
        <v>0.49</v>
      </c>
      <c r="CX23">
        <v>56.2</v>
      </c>
      <c r="CY23">
        <v>2.7</v>
      </c>
      <c r="CZ23">
        <v>8.1999999999999993</v>
      </c>
      <c r="DA23">
        <v>0.36</v>
      </c>
      <c r="DB23">
        <v>90</v>
      </c>
      <c r="DC23">
        <v>27</v>
      </c>
      <c r="DD23">
        <v>10.8</v>
      </c>
      <c r="DE23">
        <v>2.1</v>
      </c>
      <c r="DF23">
        <v>13.17</v>
      </c>
      <c r="DG23">
        <v>0.5</v>
      </c>
      <c r="DH23">
        <v>8.59</v>
      </c>
      <c r="DI23">
        <v>0.52</v>
      </c>
      <c r="DJ23">
        <v>8.98</v>
      </c>
      <c r="DK23">
        <v>0.49</v>
      </c>
      <c r="DL23">
        <v>1.64</v>
      </c>
      <c r="DM23">
        <v>0.16</v>
      </c>
      <c r="DN23">
        <v>19.28</v>
      </c>
      <c r="DO23">
        <v>0.66</v>
      </c>
      <c r="DP23">
        <v>-7.5310000000000002E-2</v>
      </c>
      <c r="DQ23">
        <v>5.6999999999999998E-4</v>
      </c>
      <c r="DR23">
        <v>2.794E-5</v>
      </c>
      <c r="DS23">
        <v>7.9999999999999996E-7</v>
      </c>
      <c r="DT23" s="2">
        <v>107200</v>
      </c>
      <c r="DU23" s="2">
        <v>3400</v>
      </c>
      <c r="DV23" s="2">
        <v>2269000</v>
      </c>
      <c r="DW23" s="2">
        <v>72000</v>
      </c>
      <c r="DX23">
        <v>730</v>
      </c>
      <c r="DY23">
        <v>260</v>
      </c>
      <c r="DZ23" s="2">
        <v>166400</v>
      </c>
      <c r="EA23" s="2">
        <v>5000</v>
      </c>
      <c r="EB23">
        <v>8880</v>
      </c>
      <c r="EC23">
        <v>390</v>
      </c>
      <c r="ED23" s="2">
        <v>144100</v>
      </c>
      <c r="EE23" s="2">
        <v>4300</v>
      </c>
      <c r="EF23">
        <v>3800</v>
      </c>
      <c r="EG23">
        <v>210</v>
      </c>
      <c r="EH23">
        <v>14450</v>
      </c>
      <c r="EI23">
        <v>590</v>
      </c>
      <c r="EJ23">
        <v>3860</v>
      </c>
      <c r="EK23">
        <v>230</v>
      </c>
      <c r="EL23">
        <v>5420</v>
      </c>
      <c r="EM23">
        <v>310</v>
      </c>
      <c r="EN23">
        <v>3340</v>
      </c>
      <c r="EO23">
        <v>170</v>
      </c>
      <c r="EP23">
        <v>2480</v>
      </c>
      <c r="EQ23">
        <v>110</v>
      </c>
      <c r="ER23">
        <v>9610</v>
      </c>
      <c r="ES23">
        <v>340</v>
      </c>
      <c r="ET23">
        <v>11560</v>
      </c>
      <c r="EU23">
        <v>380</v>
      </c>
      <c r="EV23">
        <v>15590</v>
      </c>
      <c r="EW23">
        <v>470</v>
      </c>
      <c r="EX23">
        <v>11450</v>
      </c>
      <c r="EY23">
        <v>350</v>
      </c>
      <c r="EZ23">
        <v>9880</v>
      </c>
      <c r="FA23">
        <v>330</v>
      </c>
      <c r="FB23">
        <v>3650</v>
      </c>
      <c r="FC23">
        <v>170</v>
      </c>
      <c r="FD23">
        <v>4170</v>
      </c>
      <c r="FE23">
        <v>200</v>
      </c>
      <c r="FF23">
        <v>2960</v>
      </c>
      <c r="FG23">
        <v>130</v>
      </c>
      <c r="FH23">
        <v>78</v>
      </c>
      <c r="FI23">
        <v>15</v>
      </c>
      <c r="FJ23">
        <v>976</v>
      </c>
      <c r="FK23">
        <v>37</v>
      </c>
      <c r="FL23">
        <v>577</v>
      </c>
      <c r="FM23">
        <v>35</v>
      </c>
      <c r="FN23">
        <v>1434</v>
      </c>
      <c r="FO23">
        <v>78</v>
      </c>
      <c r="FP23">
        <v>526</v>
      </c>
      <c r="FQ23">
        <v>50</v>
      </c>
      <c r="FR23">
        <v>7130</v>
      </c>
      <c r="FS23">
        <v>240</v>
      </c>
      <c r="FT23">
        <v>-7.2070512999999996E-3</v>
      </c>
      <c r="FU23">
        <v>1.6000000000000001E-9</v>
      </c>
      <c r="FV23" t="s">
        <v>846</v>
      </c>
      <c r="FW23">
        <v>0</v>
      </c>
      <c r="FX23">
        <v>1.6406000000000001</v>
      </c>
      <c r="FY23">
        <v>1.6826000000000001</v>
      </c>
      <c r="FZ23">
        <v>650.76</v>
      </c>
      <c r="GA23">
        <v>0.58252999999999999</v>
      </c>
      <c r="GB23">
        <v>1.6015999999999999</v>
      </c>
      <c r="GC23">
        <v>1.5699000000000001</v>
      </c>
      <c r="GD23">
        <v>1.2853000000000001</v>
      </c>
      <c r="GE23">
        <v>2.4432999999999998</v>
      </c>
      <c r="GF23">
        <v>0.32238</v>
      </c>
      <c r="GG23">
        <v>1.5018</v>
      </c>
      <c r="GH23">
        <v>0.28033000000000002</v>
      </c>
      <c r="GI23">
        <v>6.6627000000000006E-2</v>
      </c>
      <c r="GJ23">
        <v>0.17774000000000001</v>
      </c>
      <c r="GK23">
        <v>5.4384000000000002E-2</v>
      </c>
      <c r="GL23">
        <v>0.19624</v>
      </c>
      <c r="GM23">
        <v>5.4029000000000001E-2</v>
      </c>
      <c r="GN23">
        <v>7.4770000000000003E-2</v>
      </c>
      <c r="GO23">
        <v>3.4460999999999999E-2</v>
      </c>
      <c r="GP23">
        <v>0.15861</v>
      </c>
      <c r="GQ23">
        <v>0</v>
      </c>
      <c r="GR23">
        <v>0</v>
      </c>
      <c r="GS23">
        <v>3.4601000000000002</v>
      </c>
      <c r="GT23">
        <v>3.8032999999999997E-2</v>
      </c>
      <c r="GU23">
        <v>0.10376000000000001</v>
      </c>
      <c r="GV23">
        <v>9.9781999999999996E-2</v>
      </c>
      <c r="GW23">
        <v>2.6428E-2</v>
      </c>
      <c r="GX23">
        <v>1.1776E-2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294</v>
      </c>
      <c r="B24" t="s">
        <v>842</v>
      </c>
      <c r="C24" t="s">
        <v>295</v>
      </c>
      <c r="D24" t="s">
        <v>844</v>
      </c>
      <c r="E24" s="1">
        <v>1462.5160648148149</v>
      </c>
      <c r="F24">
        <v>38.286999999999999</v>
      </c>
      <c r="G24" t="s">
        <v>296</v>
      </c>
      <c r="H24" s="2">
        <v>2916000</v>
      </c>
      <c r="I24" s="2">
        <v>84000</v>
      </c>
      <c r="J24" s="2">
        <v>2328000</v>
      </c>
      <c r="K24" s="2">
        <v>80000</v>
      </c>
      <c r="L24">
        <v>41980</v>
      </c>
      <c r="M24">
        <v>250</v>
      </c>
      <c r="N24" s="2">
        <v>110000</v>
      </c>
      <c r="O24" s="2">
        <v>3200</v>
      </c>
      <c r="P24" s="2">
        <v>127000</v>
      </c>
      <c r="Q24" s="2">
        <v>1100</v>
      </c>
      <c r="R24">
        <v>34330</v>
      </c>
      <c r="S24">
        <v>740</v>
      </c>
      <c r="T24" s="2">
        <v>69400</v>
      </c>
      <c r="U24" s="2">
        <v>1900</v>
      </c>
      <c r="V24">
        <v>9270</v>
      </c>
      <c r="W24">
        <v>370</v>
      </c>
      <c r="X24" s="2">
        <v>39300</v>
      </c>
      <c r="Y24" s="2">
        <v>1100</v>
      </c>
      <c r="Z24">
        <v>10990</v>
      </c>
      <c r="AA24">
        <v>350</v>
      </c>
      <c r="AB24">
        <v>15140</v>
      </c>
      <c r="AC24">
        <v>520</v>
      </c>
      <c r="AD24">
        <v>7320</v>
      </c>
      <c r="AE24">
        <v>220</v>
      </c>
      <c r="AF24">
        <v>7330</v>
      </c>
      <c r="AG24">
        <v>260</v>
      </c>
      <c r="AH24">
        <v>11630</v>
      </c>
      <c r="AI24">
        <v>380</v>
      </c>
      <c r="AJ24">
        <v>12000</v>
      </c>
      <c r="AK24">
        <v>310</v>
      </c>
      <c r="AL24">
        <v>13090</v>
      </c>
      <c r="AM24">
        <v>370</v>
      </c>
      <c r="AN24">
        <v>5880</v>
      </c>
      <c r="AO24">
        <v>200</v>
      </c>
      <c r="AP24">
        <v>2850</v>
      </c>
      <c r="AQ24">
        <v>110</v>
      </c>
      <c r="AR24">
        <v>696</v>
      </c>
      <c r="AS24">
        <v>54</v>
      </c>
      <c r="AT24">
        <v>618</v>
      </c>
      <c r="AU24">
        <v>51</v>
      </c>
      <c r="AV24">
        <v>340</v>
      </c>
      <c r="AW24">
        <v>42</v>
      </c>
      <c r="AX24">
        <v>369</v>
      </c>
      <c r="AY24">
        <v>28</v>
      </c>
      <c r="AZ24">
        <v>420</v>
      </c>
      <c r="BA24">
        <v>32</v>
      </c>
      <c r="BB24">
        <v>5640</v>
      </c>
      <c r="BC24">
        <v>160</v>
      </c>
      <c r="BD24">
        <v>4610</v>
      </c>
      <c r="BE24">
        <v>160</v>
      </c>
      <c r="BF24">
        <v>12060</v>
      </c>
      <c r="BG24">
        <v>340</v>
      </c>
      <c r="BH24" s="2">
        <v>41000</v>
      </c>
      <c r="BI24" s="2">
        <v>1900</v>
      </c>
      <c r="BJ24">
        <v>3940</v>
      </c>
      <c r="BK24">
        <v>160</v>
      </c>
      <c r="BL24">
        <v>37</v>
      </c>
      <c r="BM24">
        <v>6.6</v>
      </c>
      <c r="BN24" s="2">
        <v>82400</v>
      </c>
      <c r="BO24" s="2">
        <v>2600</v>
      </c>
      <c r="BP24">
        <v>1140</v>
      </c>
      <c r="BQ24">
        <v>470</v>
      </c>
      <c r="BR24" s="2">
        <v>703000</v>
      </c>
      <c r="BS24" s="2">
        <v>21000</v>
      </c>
      <c r="BT24">
        <v>239.6</v>
      </c>
      <c r="BU24">
        <v>8.4</v>
      </c>
      <c r="BV24">
        <v>1201</v>
      </c>
      <c r="BW24">
        <v>39</v>
      </c>
      <c r="BX24">
        <v>425</v>
      </c>
      <c r="BY24">
        <v>12</v>
      </c>
      <c r="BZ24">
        <v>46.6</v>
      </c>
      <c r="CA24">
        <v>1.9</v>
      </c>
      <c r="CB24">
        <v>192.1</v>
      </c>
      <c r="CC24">
        <v>5.3</v>
      </c>
      <c r="CD24">
        <v>38.9</v>
      </c>
      <c r="CE24">
        <v>1.2</v>
      </c>
      <c r="CF24">
        <v>306</v>
      </c>
      <c r="CG24">
        <v>11</v>
      </c>
      <c r="CH24">
        <v>174.8</v>
      </c>
      <c r="CI24">
        <v>5.4</v>
      </c>
      <c r="CJ24">
        <v>41.6</v>
      </c>
      <c r="CK24">
        <v>1.5</v>
      </c>
      <c r="CL24">
        <v>244</v>
      </c>
      <c r="CM24">
        <v>8</v>
      </c>
      <c r="CN24">
        <v>34.99</v>
      </c>
      <c r="CO24">
        <v>0.9</v>
      </c>
      <c r="CP24">
        <v>161.4</v>
      </c>
      <c r="CQ24">
        <v>4.5</v>
      </c>
      <c r="CR24">
        <v>17.09</v>
      </c>
      <c r="CS24">
        <v>0.56999999999999995</v>
      </c>
      <c r="CT24">
        <v>25.14</v>
      </c>
      <c r="CU24">
        <v>0.95</v>
      </c>
      <c r="CV24">
        <v>2.04</v>
      </c>
      <c r="CW24">
        <v>0.16</v>
      </c>
      <c r="CX24">
        <v>8.34</v>
      </c>
      <c r="CY24">
        <v>0.69</v>
      </c>
      <c r="CZ24">
        <v>0.94</v>
      </c>
      <c r="DA24">
        <v>0.12</v>
      </c>
      <c r="DB24">
        <v>100</v>
      </c>
      <c r="DC24">
        <v>28</v>
      </c>
      <c r="DD24">
        <v>51.5</v>
      </c>
      <c r="DE24">
        <v>4.7</v>
      </c>
      <c r="DF24">
        <v>76.099999999999994</v>
      </c>
      <c r="DG24">
        <v>2.1</v>
      </c>
      <c r="DH24">
        <v>68.900000000000006</v>
      </c>
      <c r="DI24">
        <v>2.5</v>
      </c>
      <c r="DJ24">
        <v>75.599999999999994</v>
      </c>
      <c r="DK24">
        <v>2.1</v>
      </c>
      <c r="DL24">
        <v>127.7</v>
      </c>
      <c r="DM24">
        <v>5.8</v>
      </c>
      <c r="DN24">
        <v>10.65</v>
      </c>
      <c r="DO24">
        <v>0.43</v>
      </c>
      <c r="DP24">
        <v>298</v>
      </c>
      <c r="DQ24">
        <v>53</v>
      </c>
      <c r="DR24">
        <v>1.503E-5</v>
      </c>
      <c r="DS24">
        <v>3.5999999999999999E-7</v>
      </c>
      <c r="DT24" s="2">
        <v>108600</v>
      </c>
      <c r="DU24" s="2">
        <v>3200</v>
      </c>
      <c r="DV24" s="2">
        <v>2269000</v>
      </c>
      <c r="DW24" s="2">
        <v>80000</v>
      </c>
      <c r="DX24">
        <v>690</v>
      </c>
      <c r="DY24">
        <v>250</v>
      </c>
      <c r="DZ24" s="2">
        <v>32500</v>
      </c>
      <c r="EA24" s="2">
        <v>1200</v>
      </c>
      <c r="EB24">
        <v>22650</v>
      </c>
      <c r="EC24">
        <v>750</v>
      </c>
      <c r="ED24" s="2">
        <v>69400</v>
      </c>
      <c r="EE24" s="2">
        <v>1900</v>
      </c>
      <c r="EF24">
        <v>9270</v>
      </c>
      <c r="EG24">
        <v>370</v>
      </c>
      <c r="EH24" s="2">
        <v>39300</v>
      </c>
      <c r="EI24" s="2">
        <v>1100</v>
      </c>
      <c r="EJ24">
        <v>10990</v>
      </c>
      <c r="EK24">
        <v>350</v>
      </c>
      <c r="EL24">
        <v>15140</v>
      </c>
      <c r="EM24">
        <v>520</v>
      </c>
      <c r="EN24">
        <v>7320</v>
      </c>
      <c r="EO24">
        <v>220</v>
      </c>
      <c r="EP24">
        <v>7330</v>
      </c>
      <c r="EQ24">
        <v>260</v>
      </c>
      <c r="ER24">
        <v>11630</v>
      </c>
      <c r="ES24">
        <v>380</v>
      </c>
      <c r="ET24">
        <v>12000</v>
      </c>
      <c r="EU24">
        <v>310</v>
      </c>
      <c r="EV24">
        <v>13090</v>
      </c>
      <c r="EW24">
        <v>370</v>
      </c>
      <c r="EX24">
        <v>5880</v>
      </c>
      <c r="EY24">
        <v>200</v>
      </c>
      <c r="EZ24">
        <v>2850</v>
      </c>
      <c r="FA24">
        <v>110</v>
      </c>
      <c r="FB24">
        <v>696</v>
      </c>
      <c r="FC24">
        <v>54</v>
      </c>
      <c r="FD24">
        <v>618</v>
      </c>
      <c r="FE24">
        <v>51</v>
      </c>
      <c r="FF24">
        <v>340</v>
      </c>
      <c r="FG24">
        <v>42</v>
      </c>
      <c r="FH24">
        <v>353</v>
      </c>
      <c r="FI24">
        <v>32</v>
      </c>
      <c r="FJ24">
        <v>5630</v>
      </c>
      <c r="FK24">
        <v>160</v>
      </c>
      <c r="FL24">
        <v>4610</v>
      </c>
      <c r="FM24">
        <v>160</v>
      </c>
      <c r="FN24">
        <v>12060</v>
      </c>
      <c r="FO24">
        <v>340</v>
      </c>
      <c r="FP24" s="2">
        <v>41000</v>
      </c>
      <c r="FQ24" s="2">
        <v>1900</v>
      </c>
      <c r="FR24">
        <v>3940</v>
      </c>
      <c r="FS24">
        <v>160</v>
      </c>
      <c r="FT24">
        <v>37</v>
      </c>
      <c r="FU24">
        <v>6.6</v>
      </c>
      <c r="FV24" t="s">
        <v>846</v>
      </c>
      <c r="FW24">
        <v>0</v>
      </c>
      <c r="FX24">
        <v>1.7152000000000001</v>
      </c>
      <c r="FY24">
        <v>1.8956999999999999</v>
      </c>
      <c r="FZ24">
        <v>919.91</v>
      </c>
      <c r="GA24">
        <v>0.37333</v>
      </c>
      <c r="GB24">
        <v>2.3113000000000001</v>
      </c>
      <c r="GC24">
        <v>0.49082999999999999</v>
      </c>
      <c r="GD24">
        <v>0</v>
      </c>
      <c r="GE24">
        <v>0</v>
      </c>
      <c r="GF24">
        <v>0.16098000000000001</v>
      </c>
      <c r="GG24">
        <v>0</v>
      </c>
      <c r="GH24">
        <v>0.23122999999999999</v>
      </c>
      <c r="GI24">
        <v>5.4926999999999997E-2</v>
      </c>
      <c r="GJ24">
        <v>0</v>
      </c>
      <c r="GK24">
        <v>5.6458000000000001E-2</v>
      </c>
      <c r="GL24">
        <v>0.23876</v>
      </c>
      <c r="GM24">
        <v>3.8823000000000003E-2</v>
      </c>
      <c r="GN24">
        <v>8.5315000000000002E-2</v>
      </c>
      <c r="GO24">
        <v>3.9199999999999999E-2</v>
      </c>
      <c r="GP24">
        <v>0.13074</v>
      </c>
      <c r="GQ24">
        <v>0</v>
      </c>
      <c r="GR24">
        <v>0</v>
      </c>
      <c r="GS24">
        <v>3.7523</v>
      </c>
      <c r="GT24">
        <v>4.8350999999999998E-2</v>
      </c>
      <c r="GU24">
        <v>9.5258999999999996E-2</v>
      </c>
      <c r="GV24">
        <v>6.0636000000000002E-2</v>
      </c>
      <c r="GW24">
        <v>0</v>
      </c>
      <c r="GX24">
        <v>1.5389999999999999E-2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297</v>
      </c>
      <c r="B25" t="s">
        <v>842</v>
      </c>
      <c r="C25" t="s">
        <v>298</v>
      </c>
      <c r="D25" t="s">
        <v>844</v>
      </c>
      <c r="E25" s="1">
        <v>1462.5167939814814</v>
      </c>
      <c r="F25">
        <v>40.892000000000003</v>
      </c>
      <c r="G25" t="s">
        <v>299</v>
      </c>
      <c r="H25" s="2">
        <v>3293000</v>
      </c>
      <c r="I25" s="2">
        <v>88000</v>
      </c>
      <c r="J25" s="2">
        <v>2229000</v>
      </c>
      <c r="K25" s="2">
        <v>70000</v>
      </c>
      <c r="L25">
        <v>42200</v>
      </c>
      <c r="M25">
        <v>230</v>
      </c>
      <c r="N25" s="2">
        <v>106000</v>
      </c>
      <c r="O25" s="2">
        <v>2600</v>
      </c>
      <c r="P25" s="2">
        <v>243000</v>
      </c>
      <c r="Q25" s="2">
        <v>3900</v>
      </c>
      <c r="R25">
        <v>18370</v>
      </c>
      <c r="S25">
        <v>260</v>
      </c>
      <c r="T25" s="2">
        <v>278300</v>
      </c>
      <c r="U25" s="2">
        <v>6900</v>
      </c>
      <c r="V25">
        <v>24620</v>
      </c>
      <c r="W25">
        <v>700</v>
      </c>
      <c r="X25" s="2">
        <v>95100</v>
      </c>
      <c r="Y25" s="2">
        <v>2300</v>
      </c>
      <c r="Z25">
        <v>23190</v>
      </c>
      <c r="AA25">
        <v>590</v>
      </c>
      <c r="AB25">
        <v>27020</v>
      </c>
      <c r="AC25">
        <v>720</v>
      </c>
      <c r="AD25">
        <v>10260</v>
      </c>
      <c r="AE25">
        <v>330</v>
      </c>
      <c r="AF25">
        <v>3320</v>
      </c>
      <c r="AG25">
        <v>120</v>
      </c>
      <c r="AH25">
        <v>17420</v>
      </c>
      <c r="AI25">
        <v>490</v>
      </c>
      <c r="AJ25">
        <v>20940</v>
      </c>
      <c r="AK25">
        <v>540</v>
      </c>
      <c r="AL25">
        <v>31960</v>
      </c>
      <c r="AM25">
        <v>740</v>
      </c>
      <c r="AN25">
        <v>24660</v>
      </c>
      <c r="AO25">
        <v>600</v>
      </c>
      <c r="AP25">
        <v>22500</v>
      </c>
      <c r="AQ25">
        <v>610</v>
      </c>
      <c r="AR25">
        <v>8840</v>
      </c>
      <c r="AS25">
        <v>290</v>
      </c>
      <c r="AT25">
        <v>11610</v>
      </c>
      <c r="AU25">
        <v>420</v>
      </c>
      <c r="AV25">
        <v>7820</v>
      </c>
      <c r="AW25">
        <v>300</v>
      </c>
      <c r="AX25">
        <v>379</v>
      </c>
      <c r="AY25">
        <v>24</v>
      </c>
      <c r="AZ25">
        <v>165</v>
      </c>
      <c r="BA25">
        <v>16</v>
      </c>
      <c r="BB25">
        <v>2324</v>
      </c>
      <c r="BC25">
        <v>56</v>
      </c>
      <c r="BD25">
        <v>815</v>
      </c>
      <c r="BE25">
        <v>41</v>
      </c>
      <c r="BF25">
        <v>1823</v>
      </c>
      <c r="BG25">
        <v>91</v>
      </c>
      <c r="BH25">
        <v>1601</v>
      </c>
      <c r="BI25">
        <v>85</v>
      </c>
      <c r="BJ25">
        <v>33620</v>
      </c>
      <c r="BK25">
        <v>780</v>
      </c>
      <c r="BL25">
        <v>0</v>
      </c>
      <c r="BM25">
        <v>1</v>
      </c>
      <c r="BN25" s="2">
        <v>90700</v>
      </c>
      <c r="BO25" s="2">
        <v>2600</v>
      </c>
      <c r="BP25">
        <v>0</v>
      </c>
      <c r="BQ25">
        <v>5900</v>
      </c>
      <c r="BR25" s="2">
        <v>678000</v>
      </c>
      <c r="BS25" s="2">
        <v>17000</v>
      </c>
      <c r="BT25">
        <v>1113</v>
      </c>
      <c r="BU25">
        <v>29</v>
      </c>
      <c r="BV25">
        <v>348</v>
      </c>
      <c r="BW25">
        <v>14</v>
      </c>
      <c r="BX25">
        <v>1711</v>
      </c>
      <c r="BY25">
        <v>43</v>
      </c>
      <c r="BZ25">
        <v>123.2</v>
      </c>
      <c r="CA25">
        <v>3.5</v>
      </c>
      <c r="CB25">
        <v>467</v>
      </c>
      <c r="CC25">
        <v>11</v>
      </c>
      <c r="CD25">
        <v>82.3</v>
      </c>
      <c r="CE25">
        <v>2.1</v>
      </c>
      <c r="CF25">
        <v>547</v>
      </c>
      <c r="CG25">
        <v>15</v>
      </c>
      <c r="CH25">
        <v>245.7</v>
      </c>
      <c r="CI25">
        <v>7.8</v>
      </c>
      <c r="CJ25">
        <v>18.86</v>
      </c>
      <c r="CK25">
        <v>0.69</v>
      </c>
      <c r="CL25">
        <v>366</v>
      </c>
      <c r="CM25">
        <v>10</v>
      </c>
      <c r="CN25">
        <v>61.1</v>
      </c>
      <c r="CO25">
        <v>1.6</v>
      </c>
      <c r="CP25">
        <v>394.5</v>
      </c>
      <c r="CQ25">
        <v>9.1999999999999993</v>
      </c>
      <c r="CR25">
        <v>71.7</v>
      </c>
      <c r="CS25">
        <v>1.7</v>
      </c>
      <c r="CT25">
        <v>198.4</v>
      </c>
      <c r="CU25">
        <v>5.4</v>
      </c>
      <c r="CV25">
        <v>25.97</v>
      </c>
      <c r="CW25">
        <v>0.85</v>
      </c>
      <c r="CX25">
        <v>157</v>
      </c>
      <c r="CY25">
        <v>5.7</v>
      </c>
      <c r="CZ25">
        <v>21.71</v>
      </c>
      <c r="DA25">
        <v>0.83</v>
      </c>
      <c r="DB25">
        <v>119</v>
      </c>
      <c r="DC25">
        <v>24</v>
      </c>
      <c r="DD25">
        <v>15.2</v>
      </c>
      <c r="DE25">
        <v>2.5</v>
      </c>
      <c r="DF25">
        <v>31.36</v>
      </c>
      <c r="DG25">
        <v>0.75</v>
      </c>
      <c r="DH25">
        <v>12.19</v>
      </c>
      <c r="DI25">
        <v>0.61</v>
      </c>
      <c r="DJ25">
        <v>11.42</v>
      </c>
      <c r="DK25">
        <v>0.56999999999999995</v>
      </c>
      <c r="DL25">
        <v>4.99</v>
      </c>
      <c r="DM25">
        <v>0.26</v>
      </c>
      <c r="DN25">
        <v>91</v>
      </c>
      <c r="DO25">
        <v>2.1</v>
      </c>
      <c r="DP25">
        <v>-4.861E-2</v>
      </c>
      <c r="DQ25">
        <v>4.6000000000000001E-4</v>
      </c>
      <c r="DR25">
        <v>1.3469999999999999E-4</v>
      </c>
      <c r="DS25">
        <v>2.2000000000000001E-6</v>
      </c>
      <c r="DT25" s="2">
        <v>104600</v>
      </c>
      <c r="DU25" s="2">
        <v>2600</v>
      </c>
      <c r="DV25" s="2">
        <v>2169000</v>
      </c>
      <c r="DW25" s="2">
        <v>70000</v>
      </c>
      <c r="DX25">
        <v>-500</v>
      </c>
      <c r="DY25">
        <v>230</v>
      </c>
      <c r="DZ25" s="2">
        <v>146100</v>
      </c>
      <c r="EA25" s="2">
        <v>3900</v>
      </c>
      <c r="EB25">
        <v>6430</v>
      </c>
      <c r="EC25">
        <v>260</v>
      </c>
      <c r="ED25" s="2">
        <v>278300</v>
      </c>
      <c r="EE25" s="2">
        <v>6900</v>
      </c>
      <c r="EF25">
        <v>24620</v>
      </c>
      <c r="EG25">
        <v>700</v>
      </c>
      <c r="EH25" s="2">
        <v>95100</v>
      </c>
      <c r="EI25" s="2">
        <v>2300</v>
      </c>
      <c r="EJ25">
        <v>23190</v>
      </c>
      <c r="EK25">
        <v>590</v>
      </c>
      <c r="EL25">
        <v>27020</v>
      </c>
      <c r="EM25">
        <v>720</v>
      </c>
      <c r="EN25">
        <v>10260</v>
      </c>
      <c r="EO25">
        <v>330</v>
      </c>
      <c r="EP25">
        <v>3320</v>
      </c>
      <c r="EQ25">
        <v>120</v>
      </c>
      <c r="ER25">
        <v>17420</v>
      </c>
      <c r="ES25">
        <v>490</v>
      </c>
      <c r="ET25">
        <v>20940</v>
      </c>
      <c r="EU25">
        <v>540</v>
      </c>
      <c r="EV25">
        <v>31960</v>
      </c>
      <c r="EW25">
        <v>740</v>
      </c>
      <c r="EX25">
        <v>24660</v>
      </c>
      <c r="EY25">
        <v>600</v>
      </c>
      <c r="EZ25">
        <v>22500</v>
      </c>
      <c r="FA25">
        <v>610</v>
      </c>
      <c r="FB25">
        <v>8840</v>
      </c>
      <c r="FC25">
        <v>290</v>
      </c>
      <c r="FD25">
        <v>11610</v>
      </c>
      <c r="FE25">
        <v>420</v>
      </c>
      <c r="FF25">
        <v>7820</v>
      </c>
      <c r="FG25">
        <v>300</v>
      </c>
      <c r="FH25">
        <v>99</v>
      </c>
      <c r="FI25">
        <v>16</v>
      </c>
      <c r="FJ25">
        <v>2321</v>
      </c>
      <c r="FK25">
        <v>56</v>
      </c>
      <c r="FL25">
        <v>815</v>
      </c>
      <c r="FM25">
        <v>41</v>
      </c>
      <c r="FN25">
        <v>1823</v>
      </c>
      <c r="FO25">
        <v>91</v>
      </c>
      <c r="FP25">
        <v>1601</v>
      </c>
      <c r="FQ25">
        <v>85</v>
      </c>
      <c r="FR25">
        <v>33620</v>
      </c>
      <c r="FS25">
        <v>780</v>
      </c>
      <c r="FT25">
        <v>-7.2069721000000003E-3</v>
      </c>
      <c r="FU25">
        <v>1.6000000000000001E-9</v>
      </c>
      <c r="FV25" t="s">
        <v>846</v>
      </c>
      <c r="FW25">
        <v>0</v>
      </c>
      <c r="FX25">
        <v>5.3581000000000003</v>
      </c>
      <c r="FY25">
        <v>1.2356</v>
      </c>
      <c r="FZ25">
        <v>984.47</v>
      </c>
      <c r="GA25">
        <v>0.54579999999999995</v>
      </c>
      <c r="GB25">
        <v>2.2139000000000002</v>
      </c>
      <c r="GC25">
        <v>0.57142999999999999</v>
      </c>
      <c r="GD25">
        <v>0.21243999999999999</v>
      </c>
      <c r="GE25">
        <v>0.40355999999999997</v>
      </c>
      <c r="GF25">
        <v>0.16647000000000001</v>
      </c>
      <c r="GG25">
        <v>0.50317000000000001</v>
      </c>
      <c r="GH25">
        <v>0.72838999999999998</v>
      </c>
      <c r="GI25">
        <v>7.0622000000000004E-2</v>
      </c>
      <c r="GJ25">
        <v>0.4718</v>
      </c>
      <c r="GK25">
        <v>3.6282000000000002E-2</v>
      </c>
      <c r="GL25">
        <v>0.42307</v>
      </c>
      <c r="GM25">
        <v>0</v>
      </c>
      <c r="GN25">
        <v>0.17402999999999999</v>
      </c>
      <c r="GO25">
        <v>0</v>
      </c>
      <c r="GP25">
        <v>0.16805999999999999</v>
      </c>
      <c r="GQ25">
        <v>0</v>
      </c>
      <c r="GR25">
        <v>0</v>
      </c>
      <c r="GS25">
        <v>2.8940999999999999</v>
      </c>
      <c r="GT25">
        <v>0.14194999999999999</v>
      </c>
      <c r="GU25">
        <v>0.26978999999999997</v>
      </c>
      <c r="GV25">
        <v>0.15228</v>
      </c>
      <c r="GW25">
        <v>0.16178999999999999</v>
      </c>
      <c r="GX25">
        <v>1.6438999999999999E-2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300</v>
      </c>
      <c r="B26" t="s">
        <v>842</v>
      </c>
      <c r="C26" t="s">
        <v>301</v>
      </c>
      <c r="D26" t="s">
        <v>844</v>
      </c>
      <c r="E26" s="1">
        <v>1462.5175810185185</v>
      </c>
      <c r="F26">
        <v>38.548000000000002</v>
      </c>
      <c r="G26" t="s">
        <v>302</v>
      </c>
      <c r="H26" s="2">
        <v>3240000</v>
      </c>
      <c r="I26" s="2">
        <v>100000</v>
      </c>
      <c r="J26" s="2">
        <v>2230000</v>
      </c>
      <c r="K26" s="2">
        <v>79000</v>
      </c>
      <c r="L26">
        <v>43260</v>
      </c>
      <c r="M26">
        <v>300</v>
      </c>
      <c r="N26" s="2">
        <v>108300</v>
      </c>
      <c r="O26" s="2">
        <v>3700</v>
      </c>
      <c r="P26" s="2">
        <v>212400</v>
      </c>
      <c r="Q26" s="2">
        <v>3700</v>
      </c>
      <c r="R26">
        <v>19950</v>
      </c>
      <c r="S26">
        <v>370</v>
      </c>
      <c r="T26" s="2">
        <v>250000</v>
      </c>
      <c r="U26" s="2">
        <v>10000</v>
      </c>
      <c r="V26" s="2">
        <v>38700</v>
      </c>
      <c r="W26" s="2">
        <v>1600</v>
      </c>
      <c r="X26" s="2">
        <v>126300</v>
      </c>
      <c r="Y26" s="2">
        <v>4300</v>
      </c>
      <c r="Z26" s="2">
        <v>28000</v>
      </c>
      <c r="AA26" s="2">
        <v>1200</v>
      </c>
      <c r="AB26" s="2">
        <v>27700</v>
      </c>
      <c r="AC26" s="2">
        <v>1000</v>
      </c>
      <c r="AD26">
        <v>9670</v>
      </c>
      <c r="AE26">
        <v>330</v>
      </c>
      <c r="AF26">
        <v>7380</v>
      </c>
      <c r="AG26">
        <v>300</v>
      </c>
      <c r="AH26">
        <v>15720</v>
      </c>
      <c r="AI26">
        <v>560</v>
      </c>
      <c r="AJ26">
        <v>17490</v>
      </c>
      <c r="AK26">
        <v>700</v>
      </c>
      <c r="AL26">
        <v>24860</v>
      </c>
      <c r="AM26">
        <v>880</v>
      </c>
      <c r="AN26">
        <v>16740</v>
      </c>
      <c r="AO26">
        <v>630</v>
      </c>
      <c r="AP26">
        <v>12860</v>
      </c>
      <c r="AQ26">
        <v>550</v>
      </c>
      <c r="AR26">
        <v>3960</v>
      </c>
      <c r="AS26">
        <v>220</v>
      </c>
      <c r="AT26">
        <v>4510</v>
      </c>
      <c r="AU26">
        <v>170</v>
      </c>
      <c r="AV26">
        <v>2920</v>
      </c>
      <c r="AW26">
        <v>180</v>
      </c>
      <c r="AX26">
        <v>346</v>
      </c>
      <c r="AY26">
        <v>24</v>
      </c>
      <c r="AZ26">
        <v>181</v>
      </c>
      <c r="BA26">
        <v>16</v>
      </c>
      <c r="BB26">
        <v>1605</v>
      </c>
      <c r="BC26">
        <v>55</v>
      </c>
      <c r="BD26">
        <v>1090</v>
      </c>
      <c r="BE26">
        <v>42</v>
      </c>
      <c r="BF26">
        <v>2570</v>
      </c>
      <c r="BG26">
        <v>110</v>
      </c>
      <c r="BH26">
        <v>1290</v>
      </c>
      <c r="BI26">
        <v>82</v>
      </c>
      <c r="BJ26">
        <v>8200</v>
      </c>
      <c r="BK26">
        <v>320</v>
      </c>
      <c r="BL26">
        <v>0</v>
      </c>
      <c r="BM26">
        <v>1</v>
      </c>
      <c r="BN26" s="2">
        <v>107100</v>
      </c>
      <c r="BO26" s="2">
        <v>3400</v>
      </c>
      <c r="BP26">
        <v>710</v>
      </c>
      <c r="BQ26">
        <v>750</v>
      </c>
      <c r="BR26" s="2">
        <v>695000</v>
      </c>
      <c r="BS26" s="2">
        <v>24000</v>
      </c>
      <c r="BT26">
        <v>897</v>
      </c>
      <c r="BU26">
        <v>29</v>
      </c>
      <c r="BV26">
        <v>434</v>
      </c>
      <c r="BW26">
        <v>20</v>
      </c>
      <c r="BX26">
        <v>1539</v>
      </c>
      <c r="BY26">
        <v>62</v>
      </c>
      <c r="BZ26">
        <v>192.9</v>
      </c>
      <c r="CA26">
        <v>8</v>
      </c>
      <c r="CB26">
        <v>622</v>
      </c>
      <c r="CC26">
        <v>21</v>
      </c>
      <c r="CD26">
        <v>99.7</v>
      </c>
      <c r="CE26">
        <v>4.3</v>
      </c>
      <c r="CF26">
        <v>562</v>
      </c>
      <c r="CG26">
        <v>21</v>
      </c>
      <c r="CH26">
        <v>231.8</v>
      </c>
      <c r="CI26">
        <v>7.9</v>
      </c>
      <c r="CJ26">
        <v>42</v>
      </c>
      <c r="CK26">
        <v>1.7</v>
      </c>
      <c r="CL26">
        <v>331</v>
      </c>
      <c r="CM26">
        <v>12</v>
      </c>
      <c r="CN26">
        <v>51.1</v>
      </c>
      <c r="CO26">
        <v>2.1</v>
      </c>
      <c r="CP26">
        <v>307</v>
      </c>
      <c r="CQ26">
        <v>11</v>
      </c>
      <c r="CR26">
        <v>48.7</v>
      </c>
      <c r="CS26">
        <v>1.8</v>
      </c>
      <c r="CT26">
        <v>113.5</v>
      </c>
      <c r="CU26">
        <v>4.8</v>
      </c>
      <c r="CV26">
        <v>11.65</v>
      </c>
      <c r="CW26">
        <v>0.65</v>
      </c>
      <c r="CX26">
        <v>61.1</v>
      </c>
      <c r="CY26">
        <v>2.4</v>
      </c>
      <c r="CZ26">
        <v>8.1300000000000008</v>
      </c>
      <c r="DA26">
        <v>0.51</v>
      </c>
      <c r="DB26">
        <v>101</v>
      </c>
      <c r="DC26">
        <v>24</v>
      </c>
      <c r="DD26">
        <v>19.899999999999999</v>
      </c>
      <c r="DE26">
        <v>2.8</v>
      </c>
      <c r="DF26">
        <v>21.66</v>
      </c>
      <c r="DG26">
        <v>0.74</v>
      </c>
      <c r="DH26">
        <v>16.329999999999998</v>
      </c>
      <c r="DI26">
        <v>0.63</v>
      </c>
      <c r="DJ26">
        <v>16.09</v>
      </c>
      <c r="DK26">
        <v>0.69</v>
      </c>
      <c r="DL26">
        <v>4.0199999999999996</v>
      </c>
      <c r="DM26">
        <v>0.26</v>
      </c>
      <c r="DN26">
        <v>22.19</v>
      </c>
      <c r="DO26">
        <v>0.88</v>
      </c>
      <c r="DP26">
        <v>-3.7929999999999998E-2</v>
      </c>
      <c r="DQ26">
        <v>3.4000000000000002E-4</v>
      </c>
      <c r="DR26">
        <v>3.154E-5</v>
      </c>
      <c r="DS26">
        <v>6.6000000000000003E-7</v>
      </c>
      <c r="DT26" s="2">
        <v>106900</v>
      </c>
      <c r="DU26" s="2">
        <v>3700</v>
      </c>
      <c r="DV26" s="2">
        <v>2170000</v>
      </c>
      <c r="DW26" s="2">
        <v>79000</v>
      </c>
      <c r="DX26">
        <v>-300</v>
      </c>
      <c r="DY26">
        <v>300</v>
      </c>
      <c r="DZ26" s="2">
        <v>112600</v>
      </c>
      <c r="EA26" s="2">
        <v>3800</v>
      </c>
      <c r="EB26">
        <v>7830</v>
      </c>
      <c r="EC26">
        <v>370</v>
      </c>
      <c r="ED26" s="2">
        <v>250000</v>
      </c>
      <c r="EE26" s="2">
        <v>10000</v>
      </c>
      <c r="EF26" s="2">
        <v>38700</v>
      </c>
      <c r="EG26" s="2">
        <v>1600</v>
      </c>
      <c r="EH26" s="2">
        <v>126300</v>
      </c>
      <c r="EI26" s="2">
        <v>4300</v>
      </c>
      <c r="EJ26" s="2">
        <v>28000</v>
      </c>
      <c r="EK26" s="2">
        <v>1200</v>
      </c>
      <c r="EL26" s="2">
        <v>27700</v>
      </c>
      <c r="EM26" s="2">
        <v>1000</v>
      </c>
      <c r="EN26">
        <v>9670</v>
      </c>
      <c r="EO26">
        <v>330</v>
      </c>
      <c r="EP26">
        <v>7380</v>
      </c>
      <c r="EQ26">
        <v>300</v>
      </c>
      <c r="ER26">
        <v>15720</v>
      </c>
      <c r="ES26">
        <v>560</v>
      </c>
      <c r="ET26">
        <v>17490</v>
      </c>
      <c r="EU26">
        <v>700</v>
      </c>
      <c r="EV26">
        <v>24860</v>
      </c>
      <c r="EW26">
        <v>880</v>
      </c>
      <c r="EX26">
        <v>16740</v>
      </c>
      <c r="EY26">
        <v>630</v>
      </c>
      <c r="EZ26">
        <v>12860</v>
      </c>
      <c r="FA26">
        <v>550</v>
      </c>
      <c r="FB26">
        <v>3960</v>
      </c>
      <c r="FC26">
        <v>220</v>
      </c>
      <c r="FD26">
        <v>4510</v>
      </c>
      <c r="FE26">
        <v>170</v>
      </c>
      <c r="FF26">
        <v>2920</v>
      </c>
      <c r="FG26">
        <v>180</v>
      </c>
      <c r="FH26">
        <v>115</v>
      </c>
      <c r="FI26">
        <v>16</v>
      </c>
      <c r="FJ26">
        <v>1602</v>
      </c>
      <c r="FK26">
        <v>55</v>
      </c>
      <c r="FL26">
        <v>1090</v>
      </c>
      <c r="FM26">
        <v>42</v>
      </c>
      <c r="FN26">
        <v>2570</v>
      </c>
      <c r="FO26">
        <v>110</v>
      </c>
      <c r="FP26">
        <v>1290</v>
      </c>
      <c r="FQ26">
        <v>82</v>
      </c>
      <c r="FR26">
        <v>8200</v>
      </c>
      <c r="FS26">
        <v>320</v>
      </c>
      <c r="FT26">
        <v>-7.2069302999999999E-3</v>
      </c>
      <c r="FU26">
        <v>1.5E-9</v>
      </c>
      <c r="FV26" t="s">
        <v>846</v>
      </c>
      <c r="FW26">
        <v>0</v>
      </c>
      <c r="FX26">
        <v>1.8513999999999999</v>
      </c>
      <c r="FY26">
        <v>1.4753000000000001</v>
      </c>
      <c r="FZ26">
        <v>599.05999999999995</v>
      </c>
      <c r="GA26">
        <v>0.73975999999999997</v>
      </c>
      <c r="GB26">
        <v>1.8875</v>
      </c>
      <c r="GC26">
        <v>1.4337</v>
      </c>
      <c r="GD26">
        <v>0.10557</v>
      </c>
      <c r="GE26">
        <v>0.39527000000000001</v>
      </c>
      <c r="GF26">
        <v>0.12875</v>
      </c>
      <c r="GG26">
        <v>0.96679000000000004</v>
      </c>
      <c r="GH26">
        <v>0.18262999999999999</v>
      </c>
      <c r="GI26">
        <v>4.3375999999999998E-2</v>
      </c>
      <c r="GJ26">
        <v>0.66454999999999997</v>
      </c>
      <c r="GK26">
        <v>5.2908999999999998E-2</v>
      </c>
      <c r="GL26">
        <v>0.43425000000000002</v>
      </c>
      <c r="GM26">
        <v>5.4294000000000002E-2</v>
      </c>
      <c r="GN26">
        <v>0.22447</v>
      </c>
      <c r="GO26">
        <v>3.7419000000000001E-2</v>
      </c>
      <c r="GP26">
        <v>0</v>
      </c>
      <c r="GQ26">
        <v>3.5360999999999997E-2</v>
      </c>
      <c r="GR26">
        <v>353.61</v>
      </c>
      <c r="GS26">
        <v>3.5177</v>
      </c>
      <c r="GT26">
        <v>8.6967000000000003E-2</v>
      </c>
      <c r="GU26">
        <v>9.4495999999999997E-2</v>
      </c>
      <c r="GV26">
        <v>0.10525</v>
      </c>
      <c r="GW26">
        <v>0</v>
      </c>
      <c r="GX26">
        <v>6.6799999999999998E-2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303</v>
      </c>
      <c r="B27" t="s">
        <v>842</v>
      </c>
      <c r="C27" t="s">
        <v>304</v>
      </c>
      <c r="D27" t="s">
        <v>844</v>
      </c>
      <c r="E27" s="1">
        <v>1462.5183449074075</v>
      </c>
      <c r="F27">
        <v>39.85</v>
      </c>
      <c r="G27" t="s">
        <v>305</v>
      </c>
      <c r="H27" s="2">
        <v>3770000</v>
      </c>
      <c r="I27" s="2">
        <v>110000</v>
      </c>
      <c r="J27" s="2">
        <v>2295000</v>
      </c>
      <c r="K27" s="2">
        <v>82000</v>
      </c>
      <c r="L27">
        <v>43670</v>
      </c>
      <c r="M27">
        <v>290</v>
      </c>
      <c r="N27" s="2">
        <v>108800</v>
      </c>
      <c r="O27" s="2">
        <v>3400</v>
      </c>
      <c r="P27" s="2">
        <v>182500</v>
      </c>
      <c r="Q27" s="2">
        <v>2300</v>
      </c>
      <c r="R27">
        <v>15510</v>
      </c>
      <c r="S27">
        <v>180</v>
      </c>
      <c r="T27" s="2">
        <v>507000</v>
      </c>
      <c r="U27" s="2">
        <v>13000</v>
      </c>
      <c r="V27" s="2">
        <v>44300</v>
      </c>
      <c r="W27" s="2">
        <v>1300</v>
      </c>
      <c r="X27" s="2">
        <v>193100</v>
      </c>
      <c r="Y27" s="2">
        <v>5500</v>
      </c>
      <c r="Z27" s="2">
        <v>48800</v>
      </c>
      <c r="AA27" s="2">
        <v>1700</v>
      </c>
      <c r="AB27" s="2">
        <v>52800</v>
      </c>
      <c r="AC27" s="2">
        <v>1600</v>
      </c>
      <c r="AD27">
        <v>21440</v>
      </c>
      <c r="AE27">
        <v>620</v>
      </c>
      <c r="AF27">
        <v>2220</v>
      </c>
      <c r="AG27">
        <v>100</v>
      </c>
      <c r="AH27">
        <v>31340</v>
      </c>
      <c r="AI27">
        <v>840</v>
      </c>
      <c r="AJ27" s="2">
        <v>39200</v>
      </c>
      <c r="AK27" s="2">
        <v>1100</v>
      </c>
      <c r="AL27" s="2">
        <v>56900</v>
      </c>
      <c r="AM27" s="2">
        <v>1500</v>
      </c>
      <c r="AN27" s="2">
        <v>41300</v>
      </c>
      <c r="AO27" s="2">
        <v>1200</v>
      </c>
      <c r="AP27">
        <v>34720</v>
      </c>
      <c r="AQ27">
        <v>860</v>
      </c>
      <c r="AR27">
        <v>13050</v>
      </c>
      <c r="AS27">
        <v>390</v>
      </c>
      <c r="AT27">
        <v>15550</v>
      </c>
      <c r="AU27">
        <v>440</v>
      </c>
      <c r="AV27">
        <v>9070</v>
      </c>
      <c r="AW27">
        <v>250</v>
      </c>
      <c r="AX27">
        <v>374</v>
      </c>
      <c r="AY27">
        <v>26</v>
      </c>
      <c r="AZ27">
        <v>155</v>
      </c>
      <c r="BA27">
        <v>15</v>
      </c>
      <c r="BB27">
        <v>1133</v>
      </c>
      <c r="BC27">
        <v>39</v>
      </c>
      <c r="BD27">
        <v>623</v>
      </c>
      <c r="BE27">
        <v>38</v>
      </c>
      <c r="BF27">
        <v>1412</v>
      </c>
      <c r="BG27">
        <v>90</v>
      </c>
      <c r="BH27">
        <v>1034</v>
      </c>
      <c r="BI27">
        <v>71</v>
      </c>
      <c r="BJ27">
        <v>9770</v>
      </c>
      <c r="BK27">
        <v>240</v>
      </c>
      <c r="BL27">
        <v>0</v>
      </c>
      <c r="BM27">
        <v>1</v>
      </c>
      <c r="BN27" s="2">
        <v>132400</v>
      </c>
      <c r="BO27" s="2">
        <v>4100</v>
      </c>
      <c r="BP27">
        <v>250</v>
      </c>
      <c r="BQ27">
        <v>310</v>
      </c>
      <c r="BR27" s="2">
        <v>699000</v>
      </c>
      <c r="BS27" s="2">
        <v>22000</v>
      </c>
      <c r="BT27">
        <v>679</v>
      </c>
      <c r="BU27">
        <v>18</v>
      </c>
      <c r="BV27">
        <v>189</v>
      </c>
      <c r="BW27">
        <v>10</v>
      </c>
      <c r="BX27">
        <v>3132</v>
      </c>
      <c r="BY27">
        <v>82</v>
      </c>
      <c r="BZ27">
        <v>219.6</v>
      </c>
      <c r="CA27">
        <v>6.6</v>
      </c>
      <c r="CB27">
        <v>953</v>
      </c>
      <c r="CC27">
        <v>27</v>
      </c>
      <c r="CD27">
        <v>174.1</v>
      </c>
      <c r="CE27">
        <v>5.9</v>
      </c>
      <c r="CF27">
        <v>1072</v>
      </c>
      <c r="CG27">
        <v>32</v>
      </c>
      <c r="CH27">
        <v>514</v>
      </c>
      <c r="CI27">
        <v>15</v>
      </c>
      <c r="CJ27">
        <v>12.64</v>
      </c>
      <c r="CK27">
        <v>0.57999999999999996</v>
      </c>
      <c r="CL27">
        <v>661</v>
      </c>
      <c r="CM27">
        <v>18</v>
      </c>
      <c r="CN27">
        <v>114.7</v>
      </c>
      <c r="CO27">
        <v>3.3</v>
      </c>
      <c r="CP27">
        <v>703</v>
      </c>
      <c r="CQ27">
        <v>19</v>
      </c>
      <c r="CR27">
        <v>120.1</v>
      </c>
      <c r="CS27">
        <v>3.5</v>
      </c>
      <c r="CT27">
        <v>306.39999999999998</v>
      </c>
      <c r="CU27">
        <v>7.6</v>
      </c>
      <c r="CV27">
        <v>38.4</v>
      </c>
      <c r="CW27">
        <v>1.2</v>
      </c>
      <c r="CX27">
        <v>210.8</v>
      </c>
      <c r="CY27">
        <v>6</v>
      </c>
      <c r="CZ27">
        <v>25.25</v>
      </c>
      <c r="DA27">
        <v>0.71</v>
      </c>
      <c r="DB27">
        <v>149</v>
      </c>
      <c r="DC27">
        <v>26</v>
      </c>
      <c r="DD27">
        <v>17.8</v>
      </c>
      <c r="DE27">
        <v>3</v>
      </c>
      <c r="DF27">
        <v>15.29</v>
      </c>
      <c r="DG27">
        <v>0.53</v>
      </c>
      <c r="DH27">
        <v>9.34</v>
      </c>
      <c r="DI27">
        <v>0.56999999999999995</v>
      </c>
      <c r="DJ27">
        <v>8.85</v>
      </c>
      <c r="DK27">
        <v>0.56999999999999995</v>
      </c>
      <c r="DL27">
        <v>3.22</v>
      </c>
      <c r="DM27">
        <v>0.22</v>
      </c>
      <c r="DN27">
        <v>26.43</v>
      </c>
      <c r="DO27">
        <v>0.65</v>
      </c>
      <c r="DP27">
        <v>-2.9950000000000001E-2</v>
      </c>
      <c r="DQ27">
        <v>2.7E-4</v>
      </c>
      <c r="DR27">
        <v>3.7669999999999997E-5</v>
      </c>
      <c r="DS27">
        <v>7.3E-7</v>
      </c>
      <c r="DT27" s="2">
        <v>107300</v>
      </c>
      <c r="DU27" s="2">
        <v>3400</v>
      </c>
      <c r="DV27" s="2">
        <v>2235000</v>
      </c>
      <c r="DW27" s="2">
        <v>82000</v>
      </c>
      <c r="DX27">
        <v>-150</v>
      </c>
      <c r="DY27">
        <v>290</v>
      </c>
      <c r="DZ27" s="2">
        <v>80800</v>
      </c>
      <c r="EA27" s="2">
        <v>2300</v>
      </c>
      <c r="EB27">
        <v>3320</v>
      </c>
      <c r="EC27">
        <v>180</v>
      </c>
      <c r="ED27" s="2">
        <v>507000</v>
      </c>
      <c r="EE27" s="2">
        <v>13000</v>
      </c>
      <c r="EF27" s="2">
        <v>44300</v>
      </c>
      <c r="EG27" s="2">
        <v>1300</v>
      </c>
      <c r="EH27" s="2">
        <v>193100</v>
      </c>
      <c r="EI27" s="2">
        <v>5500</v>
      </c>
      <c r="EJ27" s="2">
        <v>48800</v>
      </c>
      <c r="EK27" s="2">
        <v>1700</v>
      </c>
      <c r="EL27" s="2">
        <v>52800</v>
      </c>
      <c r="EM27" s="2">
        <v>1600</v>
      </c>
      <c r="EN27">
        <v>21440</v>
      </c>
      <c r="EO27">
        <v>620</v>
      </c>
      <c r="EP27">
        <v>2220</v>
      </c>
      <c r="EQ27">
        <v>100</v>
      </c>
      <c r="ER27">
        <v>31340</v>
      </c>
      <c r="ES27">
        <v>840</v>
      </c>
      <c r="ET27" s="2">
        <v>39200</v>
      </c>
      <c r="EU27" s="2">
        <v>1100</v>
      </c>
      <c r="EV27" s="2">
        <v>56900</v>
      </c>
      <c r="EW27" s="2">
        <v>1500</v>
      </c>
      <c r="EX27" s="2">
        <v>41300</v>
      </c>
      <c r="EY27" s="2">
        <v>1200</v>
      </c>
      <c r="EZ27">
        <v>34720</v>
      </c>
      <c r="FA27">
        <v>860</v>
      </c>
      <c r="FB27">
        <v>13050</v>
      </c>
      <c r="FC27">
        <v>390</v>
      </c>
      <c r="FD27">
        <v>15550</v>
      </c>
      <c r="FE27">
        <v>440</v>
      </c>
      <c r="FF27">
        <v>9070</v>
      </c>
      <c r="FG27">
        <v>250</v>
      </c>
      <c r="FH27">
        <v>90</v>
      </c>
      <c r="FI27">
        <v>15</v>
      </c>
      <c r="FJ27">
        <v>1131</v>
      </c>
      <c r="FK27">
        <v>39</v>
      </c>
      <c r="FL27">
        <v>622</v>
      </c>
      <c r="FM27">
        <v>38</v>
      </c>
      <c r="FN27">
        <v>1412</v>
      </c>
      <c r="FO27">
        <v>90</v>
      </c>
      <c r="FP27">
        <v>1034</v>
      </c>
      <c r="FQ27">
        <v>71</v>
      </c>
      <c r="FR27">
        <v>9770</v>
      </c>
      <c r="FS27">
        <v>240</v>
      </c>
      <c r="FT27">
        <v>-7.2068897E-3</v>
      </c>
      <c r="FU27">
        <v>1.6000000000000001E-9</v>
      </c>
      <c r="FV27" t="s">
        <v>846</v>
      </c>
      <c r="FW27">
        <v>0</v>
      </c>
      <c r="FX27">
        <v>2.7029999999999998</v>
      </c>
      <c r="FY27">
        <v>1.6578999999999999</v>
      </c>
      <c r="FZ27">
        <v>979.32</v>
      </c>
      <c r="GA27">
        <v>0.51539999999999997</v>
      </c>
      <c r="GB27">
        <v>1.5291999999999999</v>
      </c>
      <c r="GC27">
        <v>3.6844999999999999</v>
      </c>
      <c r="GD27">
        <v>0.22344</v>
      </c>
      <c r="GE27">
        <v>0.49780999999999997</v>
      </c>
      <c r="GF27">
        <v>0.16752</v>
      </c>
      <c r="GG27">
        <v>2.2343999999999999</v>
      </c>
      <c r="GH27">
        <v>0.53990000000000005</v>
      </c>
      <c r="GI27">
        <v>0</v>
      </c>
      <c r="GJ27">
        <v>1.0993999999999999</v>
      </c>
      <c r="GK27">
        <v>0.15373999999999999</v>
      </c>
      <c r="GL27">
        <v>0.67357</v>
      </c>
      <c r="GM27">
        <v>0.19683</v>
      </c>
      <c r="GN27">
        <v>0.3004</v>
      </c>
      <c r="GO27">
        <v>4.3992000000000003E-2</v>
      </c>
      <c r="GP27">
        <v>0.28855999999999998</v>
      </c>
      <c r="GQ27">
        <v>2.5118999999999999E-2</v>
      </c>
      <c r="GR27">
        <v>251.19</v>
      </c>
      <c r="GS27">
        <v>2.4807999999999999</v>
      </c>
      <c r="GT27">
        <v>7.8780000000000003E-2</v>
      </c>
      <c r="GU27">
        <v>5.4128999999999997E-2</v>
      </c>
      <c r="GV27">
        <v>0.13346</v>
      </c>
      <c r="GW27">
        <v>3.8904000000000001E-2</v>
      </c>
      <c r="GX27">
        <v>3.1767999999999998E-2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306</v>
      </c>
      <c r="B28" t="s">
        <v>842</v>
      </c>
      <c r="C28" t="s">
        <v>307</v>
      </c>
      <c r="D28" t="s">
        <v>844</v>
      </c>
      <c r="E28" s="1">
        <v>1462.5305092592594</v>
      </c>
      <c r="F28">
        <v>41.152000000000001</v>
      </c>
      <c r="G28" t="s">
        <v>308</v>
      </c>
      <c r="H28" s="2">
        <v>4780000</v>
      </c>
      <c r="I28" s="2">
        <v>160000</v>
      </c>
      <c r="J28" s="2">
        <v>3030000</v>
      </c>
      <c r="K28" s="2">
        <v>110000</v>
      </c>
      <c r="L28">
        <v>43240</v>
      </c>
      <c r="M28">
        <v>270</v>
      </c>
      <c r="N28" s="2">
        <v>146500</v>
      </c>
      <c r="O28" s="2">
        <v>4700</v>
      </c>
      <c r="P28" s="2">
        <v>226100</v>
      </c>
      <c r="Q28" s="2">
        <v>2900</v>
      </c>
      <c r="R28" s="2">
        <v>84800</v>
      </c>
      <c r="S28" s="2">
        <v>2200</v>
      </c>
      <c r="T28" s="2">
        <v>95400</v>
      </c>
      <c r="U28" s="2">
        <v>5500</v>
      </c>
      <c r="V28" s="2">
        <v>332000</v>
      </c>
      <c r="W28" s="2">
        <v>19000</v>
      </c>
      <c r="X28" s="2">
        <v>565000</v>
      </c>
      <c r="Y28" s="2">
        <v>32000</v>
      </c>
      <c r="Z28" s="2">
        <v>83300</v>
      </c>
      <c r="AA28" s="2">
        <v>4700</v>
      </c>
      <c r="AB28" s="2">
        <v>65200</v>
      </c>
      <c r="AC28" s="2">
        <v>3900</v>
      </c>
      <c r="AD28">
        <v>12930</v>
      </c>
      <c r="AE28">
        <v>830</v>
      </c>
      <c r="AF28">
        <v>8120</v>
      </c>
      <c r="AG28">
        <v>460</v>
      </c>
      <c r="AH28">
        <v>12290</v>
      </c>
      <c r="AI28">
        <v>740</v>
      </c>
      <c r="AJ28">
        <v>7690</v>
      </c>
      <c r="AK28">
        <v>530</v>
      </c>
      <c r="AL28">
        <v>8670</v>
      </c>
      <c r="AM28">
        <v>510</v>
      </c>
      <c r="AN28">
        <v>5930</v>
      </c>
      <c r="AO28">
        <v>310</v>
      </c>
      <c r="AP28">
        <v>4460</v>
      </c>
      <c r="AQ28">
        <v>260</v>
      </c>
      <c r="AR28">
        <v>1424</v>
      </c>
      <c r="AS28">
        <v>97</v>
      </c>
      <c r="AT28">
        <v>1650</v>
      </c>
      <c r="AU28">
        <v>100</v>
      </c>
      <c r="AV28">
        <v>1025</v>
      </c>
      <c r="AW28">
        <v>73</v>
      </c>
      <c r="AX28">
        <v>524</v>
      </c>
      <c r="AY28">
        <v>30</v>
      </c>
      <c r="AZ28">
        <v>407</v>
      </c>
      <c r="BA28">
        <v>26</v>
      </c>
      <c r="BB28">
        <v>5180</v>
      </c>
      <c r="BC28">
        <v>160</v>
      </c>
      <c r="BD28">
        <v>4040</v>
      </c>
      <c r="BE28">
        <v>150</v>
      </c>
      <c r="BF28">
        <v>9810</v>
      </c>
      <c r="BG28">
        <v>330</v>
      </c>
      <c r="BH28">
        <v>6320</v>
      </c>
      <c r="BI28">
        <v>470</v>
      </c>
      <c r="BJ28">
        <v>15770</v>
      </c>
      <c r="BK28">
        <v>950</v>
      </c>
      <c r="BL28">
        <v>8.1999999999999993</v>
      </c>
      <c r="BM28">
        <v>3.1</v>
      </c>
      <c r="BN28" s="2">
        <v>-497000</v>
      </c>
      <c r="BO28" s="2">
        <v>39000</v>
      </c>
      <c r="BP28">
        <v>-100</v>
      </c>
      <c r="BQ28">
        <v>160</v>
      </c>
      <c r="BR28" s="2">
        <v>905000</v>
      </c>
      <c r="BS28" s="2">
        <v>30000</v>
      </c>
      <c r="BT28">
        <v>2284</v>
      </c>
      <c r="BU28">
        <v>74</v>
      </c>
      <c r="BV28" s="2">
        <v>71000</v>
      </c>
      <c r="BW28" s="2">
        <v>3000</v>
      </c>
      <c r="BX28">
        <v>548</v>
      </c>
      <c r="BY28">
        <v>32</v>
      </c>
      <c r="BZ28">
        <v>1463</v>
      </c>
      <c r="CA28">
        <v>85</v>
      </c>
      <c r="CB28">
        <v>2690</v>
      </c>
      <c r="CC28">
        <v>150</v>
      </c>
      <c r="CD28">
        <v>288</v>
      </c>
      <c r="CE28">
        <v>16</v>
      </c>
      <c r="CF28">
        <v>1401</v>
      </c>
      <c r="CG28">
        <v>83</v>
      </c>
      <c r="CH28">
        <v>297</v>
      </c>
      <c r="CI28">
        <v>19</v>
      </c>
      <c r="CJ28">
        <v>45.8</v>
      </c>
      <c r="CK28">
        <v>2.6</v>
      </c>
      <c r="CL28">
        <v>253</v>
      </c>
      <c r="CM28">
        <v>15</v>
      </c>
      <c r="CN28">
        <v>21.6</v>
      </c>
      <c r="CO28">
        <v>1.5</v>
      </c>
      <c r="CP28">
        <v>102.8</v>
      </c>
      <c r="CQ28">
        <v>6</v>
      </c>
      <c r="CR28">
        <v>16.91</v>
      </c>
      <c r="CS28">
        <v>0.88</v>
      </c>
      <c r="CT28">
        <v>38.1</v>
      </c>
      <c r="CU28">
        <v>2.2000000000000002</v>
      </c>
      <c r="CV28">
        <v>4.08</v>
      </c>
      <c r="CW28">
        <v>0.28000000000000003</v>
      </c>
      <c r="CX28">
        <v>21.5</v>
      </c>
      <c r="CY28">
        <v>1.3</v>
      </c>
      <c r="CZ28">
        <v>2.82</v>
      </c>
      <c r="DA28">
        <v>0.2</v>
      </c>
      <c r="DB28">
        <v>142</v>
      </c>
      <c r="DC28">
        <v>30</v>
      </c>
      <c r="DD28">
        <v>334</v>
      </c>
      <c r="DE28">
        <v>30</v>
      </c>
      <c r="DF28">
        <v>69.7</v>
      </c>
      <c r="DG28">
        <v>2.1</v>
      </c>
      <c r="DH28">
        <v>60</v>
      </c>
      <c r="DI28">
        <v>2.2000000000000002</v>
      </c>
      <c r="DJ28">
        <v>60.8</v>
      </c>
      <c r="DK28">
        <v>2</v>
      </c>
      <c r="DL28">
        <v>19.5</v>
      </c>
      <c r="DM28">
        <v>1.5</v>
      </c>
      <c r="DN28">
        <v>42.5</v>
      </c>
      <c r="DO28">
        <v>2.6</v>
      </c>
      <c r="DP28">
        <v>-10.1</v>
      </c>
      <c r="DQ28">
        <v>3.9</v>
      </c>
      <c r="DR28">
        <v>4.6300000000000001E-5</v>
      </c>
      <c r="DS28">
        <v>1.7999999999999999E-6</v>
      </c>
      <c r="DT28" s="2">
        <v>144600</v>
      </c>
      <c r="DU28" s="2">
        <v>4700</v>
      </c>
      <c r="DV28" s="2">
        <v>2960000</v>
      </c>
      <c r="DW28" s="2">
        <v>110000</v>
      </c>
      <c r="DX28">
        <v>-150</v>
      </c>
      <c r="DY28">
        <v>230</v>
      </c>
      <c r="DZ28" s="2">
        <v>92000</v>
      </c>
      <c r="EA28" s="2">
        <v>3000</v>
      </c>
      <c r="EB28" s="2">
        <v>68500</v>
      </c>
      <c r="EC28" s="2">
        <v>2200</v>
      </c>
      <c r="ED28" s="2">
        <v>95400</v>
      </c>
      <c r="EE28" s="2">
        <v>5500</v>
      </c>
      <c r="EF28" s="2">
        <v>332000</v>
      </c>
      <c r="EG28" s="2">
        <v>19000</v>
      </c>
      <c r="EH28" s="2">
        <v>565000</v>
      </c>
      <c r="EI28" s="2">
        <v>32000</v>
      </c>
      <c r="EJ28" s="2">
        <v>83300</v>
      </c>
      <c r="EK28" s="2">
        <v>4700</v>
      </c>
      <c r="EL28" s="2">
        <v>65200</v>
      </c>
      <c r="EM28" s="2">
        <v>3900</v>
      </c>
      <c r="EN28">
        <v>12930</v>
      </c>
      <c r="EO28">
        <v>830</v>
      </c>
      <c r="EP28">
        <v>8120</v>
      </c>
      <c r="EQ28">
        <v>460</v>
      </c>
      <c r="ER28">
        <v>12290</v>
      </c>
      <c r="ES28">
        <v>740</v>
      </c>
      <c r="ET28">
        <v>7690</v>
      </c>
      <c r="EU28">
        <v>530</v>
      </c>
      <c r="EV28">
        <v>8670</v>
      </c>
      <c r="EW28">
        <v>510</v>
      </c>
      <c r="EX28">
        <v>5930</v>
      </c>
      <c r="EY28">
        <v>310</v>
      </c>
      <c r="EZ28">
        <v>4460</v>
      </c>
      <c r="FA28">
        <v>260</v>
      </c>
      <c r="FB28">
        <v>1424</v>
      </c>
      <c r="FC28">
        <v>97</v>
      </c>
      <c r="FD28">
        <v>1650</v>
      </c>
      <c r="FE28">
        <v>100</v>
      </c>
      <c r="FF28">
        <v>1025</v>
      </c>
      <c r="FG28">
        <v>73</v>
      </c>
      <c r="FH28">
        <v>291</v>
      </c>
      <c r="FI28">
        <v>26</v>
      </c>
      <c r="FJ28">
        <v>5180</v>
      </c>
      <c r="FK28">
        <v>160</v>
      </c>
      <c r="FL28">
        <v>4040</v>
      </c>
      <c r="FM28">
        <v>150</v>
      </c>
      <c r="FN28">
        <v>9810</v>
      </c>
      <c r="FO28">
        <v>330</v>
      </c>
      <c r="FP28">
        <v>6320</v>
      </c>
      <c r="FQ28">
        <v>470</v>
      </c>
      <c r="FR28">
        <v>15770</v>
      </c>
      <c r="FS28">
        <v>950</v>
      </c>
      <c r="FT28">
        <v>8.1999999999999993</v>
      </c>
      <c r="FU28">
        <v>3.1</v>
      </c>
      <c r="FV28" t="s">
        <v>846</v>
      </c>
      <c r="FW28">
        <v>0</v>
      </c>
      <c r="FX28">
        <v>0.90600000000000003</v>
      </c>
      <c r="FY28">
        <v>1.1726000000000001</v>
      </c>
      <c r="FZ28">
        <v>656.46</v>
      </c>
      <c r="GA28">
        <v>0.35537999999999997</v>
      </c>
      <c r="GB28">
        <v>1.7385999999999999</v>
      </c>
      <c r="GC28">
        <v>0.72533000000000003</v>
      </c>
      <c r="GD28">
        <v>0.38982</v>
      </c>
      <c r="GE28">
        <v>1.0153000000000001</v>
      </c>
      <c r="GF28">
        <v>8.2558000000000006E-2</v>
      </c>
      <c r="GG28">
        <v>0.96558999999999995</v>
      </c>
      <c r="GH28">
        <v>0.16577</v>
      </c>
      <c r="GI28">
        <v>8.1383999999999998E-2</v>
      </c>
      <c r="GJ28">
        <v>0.14868999999999999</v>
      </c>
      <c r="GK28">
        <v>0</v>
      </c>
      <c r="GL28">
        <v>0.14155999999999999</v>
      </c>
      <c r="GM28">
        <v>2.8441000000000001E-2</v>
      </c>
      <c r="GN28">
        <v>0</v>
      </c>
      <c r="GO28">
        <v>0</v>
      </c>
      <c r="GP28">
        <v>0</v>
      </c>
      <c r="GQ28">
        <v>1.9862999999999999E-2</v>
      </c>
      <c r="GR28">
        <v>198.63</v>
      </c>
      <c r="GS28">
        <v>7.0437000000000003</v>
      </c>
      <c r="GT28">
        <v>4.3783000000000002E-2</v>
      </c>
      <c r="GU28">
        <v>0.11989</v>
      </c>
      <c r="GV28">
        <v>9.0546000000000001E-2</v>
      </c>
      <c r="GW28">
        <v>4.1458000000000002E-2</v>
      </c>
      <c r="GX28">
        <v>1.3606999999999999E-2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309</v>
      </c>
      <c r="B29" t="s">
        <v>842</v>
      </c>
      <c r="C29" t="s">
        <v>310</v>
      </c>
      <c r="D29" t="s">
        <v>844</v>
      </c>
      <c r="E29" s="1">
        <v>1462.5312731481481</v>
      </c>
      <c r="F29">
        <v>39.85</v>
      </c>
      <c r="G29" t="s">
        <v>311</v>
      </c>
      <c r="H29" s="2">
        <v>5740000</v>
      </c>
      <c r="I29" s="2">
        <v>160000</v>
      </c>
      <c r="J29" s="2">
        <v>2860000</v>
      </c>
      <c r="K29" s="2">
        <v>110000</v>
      </c>
      <c r="L29">
        <v>46070</v>
      </c>
      <c r="M29">
        <v>250</v>
      </c>
      <c r="N29" s="2">
        <v>145500</v>
      </c>
      <c r="O29" s="2">
        <v>5200</v>
      </c>
      <c r="P29" s="2">
        <v>401300</v>
      </c>
      <c r="Q29" s="2">
        <v>8800</v>
      </c>
      <c r="R29">
        <v>36370</v>
      </c>
      <c r="S29">
        <v>800</v>
      </c>
      <c r="T29" s="2">
        <v>239200</v>
      </c>
      <c r="U29" s="2">
        <v>9600</v>
      </c>
      <c r="V29" s="2">
        <v>391000</v>
      </c>
      <c r="W29" s="2">
        <v>15000</v>
      </c>
      <c r="X29" s="2">
        <v>1065000</v>
      </c>
      <c r="Y29" s="2">
        <v>42000</v>
      </c>
      <c r="Z29" s="2">
        <v>174500</v>
      </c>
      <c r="AA29" s="2">
        <v>7300</v>
      </c>
      <c r="AB29" s="2">
        <v>133000</v>
      </c>
      <c r="AC29" s="2">
        <v>5300</v>
      </c>
      <c r="AD29">
        <v>19600</v>
      </c>
      <c r="AE29">
        <v>730</v>
      </c>
      <c r="AF29">
        <v>12120</v>
      </c>
      <c r="AG29">
        <v>500</v>
      </c>
      <c r="AH29">
        <v>17460</v>
      </c>
      <c r="AI29">
        <v>680</v>
      </c>
      <c r="AJ29">
        <v>15160</v>
      </c>
      <c r="AK29">
        <v>540</v>
      </c>
      <c r="AL29">
        <v>20230</v>
      </c>
      <c r="AM29">
        <v>760</v>
      </c>
      <c r="AN29">
        <v>15280</v>
      </c>
      <c r="AO29">
        <v>640</v>
      </c>
      <c r="AP29">
        <v>13670</v>
      </c>
      <c r="AQ29">
        <v>540</v>
      </c>
      <c r="AR29">
        <v>5560</v>
      </c>
      <c r="AS29">
        <v>210</v>
      </c>
      <c r="AT29">
        <v>7100</v>
      </c>
      <c r="AU29">
        <v>250</v>
      </c>
      <c r="AV29">
        <v>4640</v>
      </c>
      <c r="AW29">
        <v>220</v>
      </c>
      <c r="AX29">
        <v>453</v>
      </c>
      <c r="AY29">
        <v>23</v>
      </c>
      <c r="AZ29">
        <v>166</v>
      </c>
      <c r="BA29">
        <v>15</v>
      </c>
      <c r="BB29">
        <v>1411</v>
      </c>
      <c r="BC29">
        <v>62</v>
      </c>
      <c r="BD29">
        <v>543</v>
      </c>
      <c r="BE29">
        <v>44</v>
      </c>
      <c r="BF29">
        <v>2570</v>
      </c>
      <c r="BG29">
        <v>150</v>
      </c>
      <c r="BH29" s="2">
        <v>55700</v>
      </c>
      <c r="BI29" s="2">
        <v>2000</v>
      </c>
      <c r="BJ29">
        <v>12270</v>
      </c>
      <c r="BK29">
        <v>460</v>
      </c>
      <c r="BL29">
        <v>49.2</v>
      </c>
      <c r="BM29">
        <v>9</v>
      </c>
      <c r="BN29" s="2">
        <v>-187000</v>
      </c>
      <c r="BO29" s="2">
        <v>10000</v>
      </c>
      <c r="BP29">
        <v>-80</v>
      </c>
      <c r="BQ29">
        <v>260</v>
      </c>
      <c r="BR29" s="2">
        <v>894000</v>
      </c>
      <c r="BS29" s="2">
        <v>33000</v>
      </c>
      <c r="BT29">
        <v>6540</v>
      </c>
      <c r="BU29">
        <v>220</v>
      </c>
      <c r="BV29">
        <v>14840</v>
      </c>
      <c r="BW29">
        <v>720</v>
      </c>
      <c r="BX29">
        <v>1361</v>
      </c>
      <c r="BY29">
        <v>55</v>
      </c>
      <c r="BZ29">
        <v>1713</v>
      </c>
      <c r="CA29">
        <v>66</v>
      </c>
      <c r="CB29">
        <v>5050</v>
      </c>
      <c r="CC29">
        <v>200</v>
      </c>
      <c r="CD29">
        <v>601</v>
      </c>
      <c r="CE29">
        <v>25</v>
      </c>
      <c r="CF29">
        <v>2870</v>
      </c>
      <c r="CG29">
        <v>110</v>
      </c>
      <c r="CH29">
        <v>447</v>
      </c>
      <c r="CI29">
        <v>17</v>
      </c>
      <c r="CJ29">
        <v>68.2</v>
      </c>
      <c r="CK29">
        <v>2.8</v>
      </c>
      <c r="CL29">
        <v>358</v>
      </c>
      <c r="CM29">
        <v>14</v>
      </c>
      <c r="CN29">
        <v>42.4</v>
      </c>
      <c r="CO29">
        <v>1.5</v>
      </c>
      <c r="CP29">
        <v>238.9</v>
      </c>
      <c r="CQ29">
        <v>9</v>
      </c>
      <c r="CR29">
        <v>43.5</v>
      </c>
      <c r="CS29">
        <v>1.8</v>
      </c>
      <c r="CT29">
        <v>116.4</v>
      </c>
      <c r="CU29">
        <v>4.5999999999999996</v>
      </c>
      <c r="CV29">
        <v>15.89</v>
      </c>
      <c r="CW29">
        <v>0.61</v>
      </c>
      <c r="CX29">
        <v>92</v>
      </c>
      <c r="CY29">
        <v>3.2</v>
      </c>
      <c r="CZ29">
        <v>12.73</v>
      </c>
      <c r="DA29">
        <v>0.61</v>
      </c>
      <c r="DB29">
        <v>64</v>
      </c>
      <c r="DC29">
        <v>23</v>
      </c>
      <c r="DD29">
        <v>120</v>
      </c>
      <c r="DE29">
        <v>45</v>
      </c>
      <c r="DF29">
        <v>18.920000000000002</v>
      </c>
      <c r="DG29">
        <v>0.83</v>
      </c>
      <c r="DH29">
        <v>8.0500000000000007</v>
      </c>
      <c r="DI29">
        <v>0.65</v>
      </c>
      <c r="DJ29">
        <v>15.93</v>
      </c>
      <c r="DK29">
        <v>0.92</v>
      </c>
      <c r="DL29">
        <v>171.9</v>
      </c>
      <c r="DM29">
        <v>6.3</v>
      </c>
      <c r="DN29">
        <v>33.1</v>
      </c>
      <c r="DO29">
        <v>1.2</v>
      </c>
      <c r="DP29">
        <v>-58</v>
      </c>
      <c r="DQ29">
        <v>11</v>
      </c>
      <c r="DR29">
        <v>3.7200000000000003E-5</v>
      </c>
      <c r="DS29">
        <v>9.9999999999999995E-7</v>
      </c>
      <c r="DT29" s="2">
        <v>143600</v>
      </c>
      <c r="DU29" s="2">
        <v>5200</v>
      </c>
      <c r="DV29" s="2">
        <v>2800000</v>
      </c>
      <c r="DW29" s="2">
        <v>110000</v>
      </c>
      <c r="DX29">
        <v>-80</v>
      </c>
      <c r="DY29">
        <v>230</v>
      </c>
      <c r="DZ29" s="2">
        <v>265500</v>
      </c>
      <c r="EA29" s="2">
        <v>8800</v>
      </c>
      <c r="EB29">
        <v>20010</v>
      </c>
      <c r="EC29">
        <v>800</v>
      </c>
      <c r="ED29" s="2">
        <v>239200</v>
      </c>
      <c r="EE29" s="2">
        <v>9600</v>
      </c>
      <c r="EF29" s="2">
        <v>391000</v>
      </c>
      <c r="EG29" s="2">
        <v>15000</v>
      </c>
      <c r="EH29" s="2">
        <v>1065000</v>
      </c>
      <c r="EI29" s="2">
        <v>42000</v>
      </c>
      <c r="EJ29" s="2">
        <v>174500</v>
      </c>
      <c r="EK29" s="2">
        <v>7300</v>
      </c>
      <c r="EL29" s="2">
        <v>133000</v>
      </c>
      <c r="EM29" s="2">
        <v>5300</v>
      </c>
      <c r="EN29">
        <v>19600</v>
      </c>
      <c r="EO29">
        <v>730</v>
      </c>
      <c r="EP29">
        <v>12120</v>
      </c>
      <c r="EQ29">
        <v>500</v>
      </c>
      <c r="ER29">
        <v>17460</v>
      </c>
      <c r="ES29">
        <v>680</v>
      </c>
      <c r="ET29">
        <v>15160</v>
      </c>
      <c r="EU29">
        <v>540</v>
      </c>
      <c r="EV29">
        <v>20230</v>
      </c>
      <c r="EW29">
        <v>760</v>
      </c>
      <c r="EX29">
        <v>15280</v>
      </c>
      <c r="EY29">
        <v>640</v>
      </c>
      <c r="EZ29">
        <v>13670</v>
      </c>
      <c r="FA29">
        <v>540</v>
      </c>
      <c r="FB29">
        <v>5560</v>
      </c>
      <c r="FC29">
        <v>210</v>
      </c>
      <c r="FD29">
        <v>7100</v>
      </c>
      <c r="FE29">
        <v>250</v>
      </c>
      <c r="FF29">
        <v>4640</v>
      </c>
      <c r="FG29">
        <v>220</v>
      </c>
      <c r="FH29">
        <v>45</v>
      </c>
      <c r="FI29">
        <v>15</v>
      </c>
      <c r="FJ29">
        <v>1408</v>
      </c>
      <c r="FK29">
        <v>62</v>
      </c>
      <c r="FL29">
        <v>543</v>
      </c>
      <c r="FM29">
        <v>44</v>
      </c>
      <c r="FN29">
        <v>2570</v>
      </c>
      <c r="FO29">
        <v>150</v>
      </c>
      <c r="FP29" s="2">
        <v>55700</v>
      </c>
      <c r="FQ29" s="2">
        <v>2000</v>
      </c>
      <c r="FR29">
        <v>12270</v>
      </c>
      <c r="FS29">
        <v>460</v>
      </c>
      <c r="FT29">
        <v>49.2</v>
      </c>
      <c r="FU29">
        <v>9</v>
      </c>
      <c r="FV29" t="s">
        <v>846</v>
      </c>
      <c r="FW29">
        <v>0</v>
      </c>
      <c r="FX29">
        <v>0.91120000000000001</v>
      </c>
      <c r="FY29">
        <v>1.1722999999999999</v>
      </c>
      <c r="FZ29">
        <v>661.53</v>
      </c>
      <c r="GA29">
        <v>0.35305999999999998</v>
      </c>
      <c r="GB29">
        <v>1.7335</v>
      </c>
      <c r="GC29">
        <v>0.72899999999999998</v>
      </c>
      <c r="GD29">
        <v>0.39252999999999999</v>
      </c>
      <c r="GE29">
        <v>1.0238</v>
      </c>
      <c r="GF29">
        <v>8.3320000000000005E-2</v>
      </c>
      <c r="GG29">
        <v>0.98414999999999997</v>
      </c>
      <c r="GH29">
        <v>0.16719999999999999</v>
      </c>
      <c r="GI29">
        <v>8.2354999999999998E-2</v>
      </c>
      <c r="GJ29">
        <v>0.15021000000000001</v>
      </c>
      <c r="GK29">
        <v>0</v>
      </c>
      <c r="GL29">
        <v>0.14288999999999999</v>
      </c>
      <c r="GM29">
        <v>2.8777E-2</v>
      </c>
      <c r="GN29">
        <v>0</v>
      </c>
      <c r="GO29">
        <v>0</v>
      </c>
      <c r="GP29">
        <v>0</v>
      </c>
      <c r="GQ29">
        <v>2.0104E-2</v>
      </c>
      <c r="GR29">
        <v>201.04</v>
      </c>
      <c r="GS29">
        <v>8.4428000000000001</v>
      </c>
      <c r="GT29">
        <v>4.4368999999999999E-2</v>
      </c>
      <c r="GU29">
        <v>0.12135</v>
      </c>
      <c r="GV29">
        <v>9.1730000000000006E-2</v>
      </c>
      <c r="GW29">
        <v>4.2002999999999999E-2</v>
      </c>
      <c r="GX29">
        <v>1.38E-2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312</v>
      </c>
      <c r="B30" t="s">
        <v>842</v>
      </c>
      <c r="C30" t="s">
        <v>313</v>
      </c>
      <c r="D30" t="s">
        <v>844</v>
      </c>
      <c r="E30" s="1">
        <v>1462.5320486111111</v>
      </c>
      <c r="F30">
        <v>38.286999999999999</v>
      </c>
      <c r="G30" t="s">
        <v>314</v>
      </c>
      <c r="H30" s="2">
        <v>4250000</v>
      </c>
      <c r="I30" s="2">
        <v>130000</v>
      </c>
      <c r="J30" s="2">
        <v>3060000</v>
      </c>
      <c r="K30" s="2">
        <v>120000</v>
      </c>
      <c r="L30">
        <v>48250</v>
      </c>
      <c r="M30">
        <v>270</v>
      </c>
      <c r="N30" s="2">
        <v>148900</v>
      </c>
      <c r="O30" s="2">
        <v>4700</v>
      </c>
      <c r="P30" s="2">
        <v>305500</v>
      </c>
      <c r="Q30" s="2">
        <v>5500</v>
      </c>
      <c r="R30">
        <v>42470</v>
      </c>
      <c r="S30">
        <v>830</v>
      </c>
      <c r="T30" s="2">
        <v>384000</v>
      </c>
      <c r="U30" s="2">
        <v>14000</v>
      </c>
      <c r="V30">
        <v>12480</v>
      </c>
      <c r="W30">
        <v>610</v>
      </c>
      <c r="X30" s="2">
        <v>41500</v>
      </c>
      <c r="Y30" s="2">
        <v>1500</v>
      </c>
      <c r="Z30">
        <v>9710</v>
      </c>
      <c r="AA30">
        <v>460</v>
      </c>
      <c r="AB30">
        <v>10760</v>
      </c>
      <c r="AC30">
        <v>460</v>
      </c>
      <c r="AD30">
        <v>4770</v>
      </c>
      <c r="AE30">
        <v>190</v>
      </c>
      <c r="AF30">
        <v>5240</v>
      </c>
      <c r="AG30">
        <v>220</v>
      </c>
      <c r="AH30">
        <v>9710</v>
      </c>
      <c r="AI30">
        <v>370</v>
      </c>
      <c r="AJ30">
        <v>13960</v>
      </c>
      <c r="AK30">
        <v>440</v>
      </c>
      <c r="AL30">
        <v>25890</v>
      </c>
      <c r="AM30">
        <v>870</v>
      </c>
      <c r="AN30">
        <v>23240</v>
      </c>
      <c r="AO30">
        <v>790</v>
      </c>
      <c r="AP30">
        <v>23540</v>
      </c>
      <c r="AQ30">
        <v>870</v>
      </c>
      <c r="AR30">
        <v>9840</v>
      </c>
      <c r="AS30">
        <v>330</v>
      </c>
      <c r="AT30">
        <v>12170</v>
      </c>
      <c r="AU30">
        <v>390</v>
      </c>
      <c r="AV30">
        <v>7800</v>
      </c>
      <c r="AW30">
        <v>270</v>
      </c>
      <c r="AX30">
        <v>395</v>
      </c>
      <c r="AY30">
        <v>25</v>
      </c>
      <c r="AZ30">
        <v>314</v>
      </c>
      <c r="BA30">
        <v>27</v>
      </c>
      <c r="BB30">
        <v>3740</v>
      </c>
      <c r="BC30">
        <v>140</v>
      </c>
      <c r="BD30">
        <v>3070</v>
      </c>
      <c r="BE30">
        <v>140</v>
      </c>
      <c r="BF30">
        <v>7530</v>
      </c>
      <c r="BG30">
        <v>290</v>
      </c>
      <c r="BH30">
        <v>95</v>
      </c>
      <c r="BI30">
        <v>22</v>
      </c>
      <c r="BJ30">
        <v>2757</v>
      </c>
      <c r="BK30">
        <v>88</v>
      </c>
      <c r="BL30">
        <v>0</v>
      </c>
      <c r="BM30">
        <v>1</v>
      </c>
      <c r="BN30" s="2">
        <v>-124400</v>
      </c>
      <c r="BO30" s="2">
        <v>5900</v>
      </c>
      <c r="BP30">
        <v>1030</v>
      </c>
      <c r="BQ30">
        <v>990</v>
      </c>
      <c r="BR30" s="2">
        <v>910000</v>
      </c>
      <c r="BS30" s="2">
        <v>29000</v>
      </c>
      <c r="BT30">
        <v>4060</v>
      </c>
      <c r="BU30">
        <v>140</v>
      </c>
      <c r="BV30">
        <v>14040</v>
      </c>
      <c r="BW30">
        <v>570</v>
      </c>
      <c r="BX30">
        <v>2167</v>
      </c>
      <c r="BY30">
        <v>77</v>
      </c>
      <c r="BZ30">
        <v>54.4</v>
      </c>
      <c r="CA30">
        <v>2.7</v>
      </c>
      <c r="CB30">
        <v>196</v>
      </c>
      <c r="CC30">
        <v>7.2</v>
      </c>
      <c r="CD30">
        <v>33.299999999999997</v>
      </c>
      <c r="CE30">
        <v>1.6</v>
      </c>
      <c r="CF30">
        <v>233</v>
      </c>
      <c r="CG30">
        <v>9.9</v>
      </c>
      <c r="CH30">
        <v>108.3</v>
      </c>
      <c r="CI30">
        <v>4.4000000000000004</v>
      </c>
      <c r="CJ30">
        <v>29.4</v>
      </c>
      <c r="CK30">
        <v>1.3</v>
      </c>
      <c r="CL30">
        <v>197.4</v>
      </c>
      <c r="CM30">
        <v>7.6</v>
      </c>
      <c r="CN30">
        <v>38.9</v>
      </c>
      <c r="CO30">
        <v>1.2</v>
      </c>
      <c r="CP30">
        <v>304</v>
      </c>
      <c r="CQ30">
        <v>10</v>
      </c>
      <c r="CR30">
        <v>65.900000000000006</v>
      </c>
      <c r="CS30">
        <v>2.2000000000000002</v>
      </c>
      <c r="CT30">
        <v>199.7</v>
      </c>
      <c r="CU30">
        <v>7.4</v>
      </c>
      <c r="CV30">
        <v>28.03</v>
      </c>
      <c r="CW30">
        <v>0.93</v>
      </c>
      <c r="CX30">
        <v>156.9</v>
      </c>
      <c r="CY30">
        <v>5</v>
      </c>
      <c r="CZ30">
        <v>21.36</v>
      </c>
      <c r="DA30">
        <v>0.73</v>
      </c>
      <c r="DB30">
        <v>0</v>
      </c>
      <c r="DC30">
        <v>25</v>
      </c>
      <c r="DD30" s="2">
        <v>-3700</v>
      </c>
      <c r="DE30" s="2">
        <v>1800</v>
      </c>
      <c r="DF30">
        <v>50.2</v>
      </c>
      <c r="DG30">
        <v>1.8</v>
      </c>
      <c r="DH30">
        <v>45.4</v>
      </c>
      <c r="DI30">
        <v>2</v>
      </c>
      <c r="DJ30">
        <v>46.4</v>
      </c>
      <c r="DK30">
        <v>1.8</v>
      </c>
      <c r="DL30">
        <v>0.29299999999999998</v>
      </c>
      <c r="DM30">
        <v>6.9000000000000006E-2</v>
      </c>
      <c r="DN30">
        <v>7.43</v>
      </c>
      <c r="DO30">
        <v>0.24</v>
      </c>
      <c r="DP30">
        <v>8.3689000000000003E-3</v>
      </c>
      <c r="DQ30">
        <v>5.8000000000000004E-6</v>
      </c>
      <c r="DR30">
        <v>8.2400000000000007E-6</v>
      </c>
      <c r="DS30">
        <v>1.9000000000000001E-7</v>
      </c>
      <c r="DT30" s="2">
        <v>147000</v>
      </c>
      <c r="DU30" s="2">
        <v>4700</v>
      </c>
      <c r="DV30" s="2">
        <v>2990000</v>
      </c>
      <c r="DW30" s="2">
        <v>120000</v>
      </c>
      <c r="DX30">
        <v>250</v>
      </c>
      <c r="DY30">
        <v>270</v>
      </c>
      <c r="DZ30" s="2">
        <v>168200</v>
      </c>
      <c r="EA30" s="2">
        <v>5500</v>
      </c>
      <c r="EB30">
        <v>26050</v>
      </c>
      <c r="EC30">
        <v>830</v>
      </c>
      <c r="ED30" s="2">
        <v>384000</v>
      </c>
      <c r="EE30" s="2">
        <v>14000</v>
      </c>
      <c r="EF30">
        <v>12480</v>
      </c>
      <c r="EG30">
        <v>610</v>
      </c>
      <c r="EH30" s="2">
        <v>41500</v>
      </c>
      <c r="EI30" s="2">
        <v>1500</v>
      </c>
      <c r="EJ30">
        <v>9710</v>
      </c>
      <c r="EK30">
        <v>460</v>
      </c>
      <c r="EL30">
        <v>10760</v>
      </c>
      <c r="EM30">
        <v>460</v>
      </c>
      <c r="EN30">
        <v>4770</v>
      </c>
      <c r="EO30">
        <v>190</v>
      </c>
      <c r="EP30">
        <v>5240</v>
      </c>
      <c r="EQ30">
        <v>220</v>
      </c>
      <c r="ER30">
        <v>9710</v>
      </c>
      <c r="ES30">
        <v>370</v>
      </c>
      <c r="ET30">
        <v>13960</v>
      </c>
      <c r="EU30">
        <v>440</v>
      </c>
      <c r="EV30">
        <v>25890</v>
      </c>
      <c r="EW30">
        <v>870</v>
      </c>
      <c r="EX30">
        <v>23240</v>
      </c>
      <c r="EY30">
        <v>790</v>
      </c>
      <c r="EZ30">
        <v>23540</v>
      </c>
      <c r="FA30">
        <v>870</v>
      </c>
      <c r="FB30">
        <v>9840</v>
      </c>
      <c r="FC30">
        <v>330</v>
      </c>
      <c r="FD30">
        <v>12170</v>
      </c>
      <c r="FE30">
        <v>390</v>
      </c>
      <c r="FF30">
        <v>7800</v>
      </c>
      <c r="FG30">
        <v>270</v>
      </c>
      <c r="FH30">
        <v>189</v>
      </c>
      <c r="FI30">
        <v>27</v>
      </c>
      <c r="FJ30">
        <v>3740</v>
      </c>
      <c r="FK30">
        <v>140</v>
      </c>
      <c r="FL30">
        <v>3070</v>
      </c>
      <c r="FM30">
        <v>140</v>
      </c>
      <c r="FN30">
        <v>7530</v>
      </c>
      <c r="FO30">
        <v>290</v>
      </c>
      <c r="FP30">
        <v>95</v>
      </c>
      <c r="FQ30">
        <v>22</v>
      </c>
      <c r="FR30">
        <v>2756</v>
      </c>
      <c r="FS30">
        <v>88</v>
      </c>
      <c r="FT30">
        <v>-7.2061638000000001E-3</v>
      </c>
      <c r="FU30">
        <v>1.5E-9</v>
      </c>
      <c r="FV30" t="s">
        <v>846</v>
      </c>
      <c r="FW30">
        <v>0</v>
      </c>
      <c r="FX30">
        <v>2.1875</v>
      </c>
      <c r="FY30">
        <v>1.0194000000000001</v>
      </c>
      <c r="FZ30">
        <v>634.58000000000004</v>
      </c>
      <c r="GA30">
        <v>0.33184999999999998</v>
      </c>
      <c r="GB30">
        <v>1.8594999999999999</v>
      </c>
      <c r="GC30">
        <v>0.48419000000000001</v>
      </c>
      <c r="GD30">
        <v>0.79305000000000003</v>
      </c>
      <c r="GE30">
        <v>1.1241000000000001</v>
      </c>
      <c r="GF30">
        <v>0.38982</v>
      </c>
      <c r="GG30">
        <v>1.7325999999999999</v>
      </c>
      <c r="GH30">
        <v>0.31467000000000001</v>
      </c>
      <c r="GI30">
        <v>0.13088</v>
      </c>
      <c r="GJ30">
        <v>0.21106</v>
      </c>
      <c r="GK30">
        <v>6.5028000000000002E-2</v>
      </c>
      <c r="GL30">
        <v>0.26405000000000001</v>
      </c>
      <c r="GM30">
        <v>4.2727000000000001E-2</v>
      </c>
      <c r="GN30">
        <v>8.7632000000000002E-2</v>
      </c>
      <c r="GO30">
        <v>2.1323999999999999E-2</v>
      </c>
      <c r="GP30">
        <v>0</v>
      </c>
      <c r="GQ30">
        <v>0</v>
      </c>
      <c r="GR30">
        <v>0</v>
      </c>
      <c r="GS30">
        <v>10.536</v>
      </c>
      <c r="GT30">
        <v>4.4907000000000002E-2</v>
      </c>
      <c r="GU30">
        <v>6.1096999999999999E-2</v>
      </c>
      <c r="GV30">
        <v>4.6306E-2</v>
      </c>
      <c r="GW30">
        <v>0.14072000000000001</v>
      </c>
      <c r="GX30">
        <v>1.2503999999999999E-2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3.0249110320284701E-2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str">
        <f>LEFT(A2,LEN(A2)-2)</f>
        <v>Br3</v>
      </c>
      <c r="C57" s="62">
        <f>54-COUNTBLANK(B61:B114)</f>
        <v>38</v>
      </c>
      <c r="D57" s="62">
        <f>B115</f>
        <v>838</v>
      </c>
      <c r="E57" s="62">
        <f ca="1">J115</f>
        <v>4.2840116879708877E-5</v>
      </c>
      <c r="F57" s="62">
        <f ca="1">L115</f>
        <v>4.9804697634823852E-7</v>
      </c>
      <c r="G57" s="65">
        <f>Instructions!C38</f>
        <v>19.821680000000001</v>
      </c>
      <c r="H57" s="65">
        <f>Instructions!C39</f>
        <v>0.390573</v>
      </c>
      <c r="I57" s="65">
        <f ca="1">I115</f>
        <v>47.005562127122701</v>
      </c>
      <c r="J57" s="65">
        <f ca="1">CHIDIST(I57,C57-1)</f>
        <v>0.1254380709680458</v>
      </c>
      <c r="K57" s="65">
        <f ca="1">O115</f>
        <v>6.095381169767454E-2</v>
      </c>
      <c r="L57" s="65">
        <f ca="1">P115</f>
        <v>0.13528912057205825</v>
      </c>
      <c r="M57" s="63">
        <f ca="1">1/Instructions!C40*LN(1+(Instructions!C40*Instructions!C38*Instructions!C41*D57/E57))/1000000</f>
        <v>191.00899439396028</v>
      </c>
      <c r="N57" s="64">
        <f ca="1">(((1/D57)+((F57^2)/(E57^2))+(H57/G57)^2)^0.5)*M57</f>
        <v>7.914172355044264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Q60" s="126" t="s">
        <v>1297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ht="15.6" x14ac:dyDescent="0.3">
      <c r="A61" s="44" t="str">
        <f t="shared" ref="A61:A114" si="0">IF(G2&lt;&gt;"",G2,"")</f>
        <v>Br3g2</v>
      </c>
      <c r="B61" s="129">
        <v>18</v>
      </c>
      <c r="C61" s="128">
        <v>1.66E-5</v>
      </c>
      <c r="D61" s="102">
        <f>IF(C61&lt;&gt;"",C61/Instructions!F$41,"")</f>
        <v>1.66E-5</v>
      </c>
      <c r="E61" s="98">
        <f ca="1">IF(C61&lt;&gt;"", 'Durango session calcs'!H$2* 'Durango session calcs'!$H$4*OFFSET(A2,0,Instructions!H$21-1,1,1),"")</f>
        <v>8.0063400166588763E-2</v>
      </c>
      <c r="F61" s="98">
        <f ca="1">IF(C61&lt;&gt;"", 'Durango session calcs'!H$2* 'Durango session calcs'!$H$4*S61,"")</f>
        <v>7.9473805076131221E-2</v>
      </c>
      <c r="G61" s="98">
        <f ca="1">IF(C61&lt;&gt;"",E61*(((OFFSET(A2,0,Instructions!H$21,1,1)/OFFSET(A2,0,Instructions!H$21-1,1,1))/2)+'Durango session calcs'!R$8),"")</f>
        <v>5.2782082780487806E-3</v>
      </c>
      <c r="H61" s="95">
        <f ca="1">IF(C61&lt;&gt;"",IF(B61=0,0,(1/B61)+(G61/F61)^2),"")</f>
        <v>5.9966433428239992E-2</v>
      </c>
      <c r="I61" s="95">
        <f t="shared" ref="I61:I114" ca="1" si="1">IF(C61&lt;&gt;"",IF(B61=0,0,((LN(B61/J61)-LN(B$115/J$115))^2)/H61),"")</f>
        <v>2.1641668172580917</v>
      </c>
      <c r="J61" s="91">
        <f ca="1">IF(C61&lt;&gt;"",D61*F61,"")</f>
        <v>1.3192651642637782E-6</v>
      </c>
      <c r="K61" s="95">
        <f ca="1">IF(C61&lt;&gt;"",G61/F61,"")</f>
        <v>6.6414440242197642E-2</v>
      </c>
      <c r="L61" s="45">
        <f ca="1">IF(C61&lt;&gt;"",J61*K61,"")</f>
        <v>8.7618257415609755E-8</v>
      </c>
      <c r="M61" s="110">
        <f ca="1">IF(C61&lt;&gt;"", 1/Instructions!C$40*LN(1+(Instructions!C$40*Instructions!C$38*Instructions!C$41*(B61/D61)/F61))/1000000, "")</f>
        <v>133.82436998128344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32.876890440080366</v>
      </c>
      <c r="O61" s="92">
        <f ca="1">IF(C61&lt;&gt;"",(OFFSET(A2,0,Instructions!C$21-1,1,1)/OFFSET(A2,0,Instructions!D$21-1,1,1))/Instructions!$E$32,"")</f>
        <v>8.8489518561623404E-2</v>
      </c>
      <c r="P61" s="100">
        <f ca="1">IF(C61&lt;&gt;"",O61*(((OFFSET(A2,0,Instructions!C$21,1,1)/(OFFSET(A2,0,Instructions!C$21-1,1,1))))+((((OFFSET(A2,0,Instructions!D$21,1,1)/(OFFSET(A2,0,Instructions!D$21-1,1,1))))))),"")</f>
        <v>0.10019114574973378</v>
      </c>
      <c r="Q61" s="25">
        <f ca="1">IF(C61&lt;&gt;"", Instructions!$B$53*C61*F61, "")</f>
        <v>13.192651642637783</v>
      </c>
      <c r="R61" s="116" t="s">
        <v>422</v>
      </c>
      <c r="S61" s="114">
        <v>3.87128E-5</v>
      </c>
      <c r="T61" s="35"/>
      <c r="U61" s="120" t="s">
        <v>1179</v>
      </c>
      <c r="V61" s="120">
        <v>18</v>
      </c>
      <c r="W61" s="121">
        <v>1.66E-5</v>
      </c>
    </row>
    <row r="62" spans="1:157" s="25" customFormat="1" ht="15.6" x14ac:dyDescent="0.3">
      <c r="A62" s="46" t="str">
        <f t="shared" si="0"/>
        <v>Br3g3</v>
      </c>
      <c r="B62" s="129">
        <v>26</v>
      </c>
      <c r="C62" s="128">
        <v>1.6399999999999999E-5</v>
      </c>
      <c r="D62" s="103">
        <f>IF(C62&lt;&gt;"",C62/Instructions!F$41,"")</f>
        <v>1.6399999999999999E-5</v>
      </c>
      <c r="E62" s="99">
        <f ca="1">IF(C62&lt;&gt;"", 'Durango session calcs'!H$2* 'Durango session calcs'!$H$4*OFFSET(A3,0,Instructions!H$21-1,1,1),"")</f>
        <v>4.6231481326963565E-2</v>
      </c>
      <c r="F62" s="99">
        <f ca="1">IF(C62&lt;&gt;"", 'Durango session calcs'!H$2* 'Durango session calcs'!$H$4*S62,"")</f>
        <v>4.7283596521460407E-2</v>
      </c>
      <c r="G62" s="99">
        <f ca="1">IF(C62&lt;&gt;"",E62*(((OFFSET(A3,0,Instructions!H$21,1,1)/OFFSET(A3,0,Instructions!H$21-1,1,1))/2)+'Durango session calcs'!R$8),"")</f>
        <v>3.0818209797976769E-3</v>
      </c>
      <c r="H62" s="96">
        <f t="shared" ref="H62:H114" ca="1" si="2">IF(C62&lt;&gt;"",IF(B62=0,0,(1/B62)+(G62/F62)^2),"")</f>
        <v>4.2709629439755731E-2</v>
      </c>
      <c r="I62" s="96">
        <f t="shared" ca="1" si="1"/>
        <v>6.7988021583248246</v>
      </c>
      <c r="J62" s="35">
        <f t="shared" ref="J62:J114" ca="1" si="3">IF(C62&lt;&gt;"",D62*F62,"")</f>
        <v>7.7545098295195056E-7</v>
      </c>
      <c r="K62" s="96">
        <f t="shared" ref="K62:K114" ca="1" si="4">IF(C62&lt;&gt;"",G62/F62,"")</f>
        <v>6.517738087877778E-2</v>
      </c>
      <c r="L62" s="35">
        <f t="shared" ref="L62:L114" ca="1" si="5">IF(C62&lt;&gt;"",J62*K62,"")</f>
        <v>5.0541864068681898E-8</v>
      </c>
      <c r="M62" s="112">
        <f ca="1">IF(C62&lt;&gt;"", 1/Instructions!C$40*LN(1+(Instructions!C$40*Instructions!C$38*Instructions!C$41*(B62/D62)/F62))/1000000, "")</f>
        <v>324.01805394462883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67.41868385350125</v>
      </c>
      <c r="O62" s="93">
        <f ca="1">IF(C62&lt;&gt;"",(OFFSET(A3,0,Instructions!C$21-1,1,1)/OFFSET(A3,0,Instructions!D$21-1,1,1))/Instructions!$E$32,"")</f>
        <v>0.21313471697348907</v>
      </c>
      <c r="P62" s="101">
        <f ca="1">IF(C62&lt;&gt;"",O62*(((OFFSET(A3,0,Instructions!C$21,1,1)/(OFFSET(A3,0,Instructions!C$21-1,1,1))))+((((OFFSET(A3,0,Instructions!D$21,1,1)/(OFFSET(A3,0,Instructions!D$21-1,1,1))))))),"")</f>
        <v>9.9179881352244634E-2</v>
      </c>
      <c r="Q62" s="25">
        <f ca="1">IF(C62&lt;&gt;"", Instructions!$B$53*C62*F62, "")</f>
        <v>7.754509829519507</v>
      </c>
      <c r="R62" s="117" t="s">
        <v>425</v>
      </c>
      <c r="S62" s="115">
        <v>2.30325E-5</v>
      </c>
      <c r="T62" s="35"/>
      <c r="U62" s="120" t="s">
        <v>965</v>
      </c>
      <c r="V62" s="120">
        <v>26</v>
      </c>
      <c r="W62" s="121">
        <v>1.6399999999999999E-5</v>
      </c>
    </row>
    <row r="63" spans="1:157" s="25" customFormat="1" ht="15.6" x14ac:dyDescent="0.3">
      <c r="A63" s="46" t="str">
        <f t="shared" si="0"/>
        <v>Br3g4</v>
      </c>
      <c r="B63" s="129">
        <v>14</v>
      </c>
      <c r="C63" s="128">
        <v>1.8199999999999999E-5</v>
      </c>
      <c r="D63" s="103">
        <f>IF(C63&lt;&gt;"",C63/Instructions!F$41,"")</f>
        <v>1.8199999999999999E-5</v>
      </c>
      <c r="E63" s="99">
        <f ca="1">IF(C63&lt;&gt;"", 'Durango session calcs'!H$2* 'Durango session calcs'!$H$4*OFFSET(A4,0,Instructions!H$21-1,1,1),"")</f>
        <v>4.5882487018545103E-2</v>
      </c>
      <c r="F63" s="99">
        <f ca="1">IF(C63&lt;&gt;"", 'Durango session calcs'!H$2* 'Durango session calcs'!$H$4*S63,"")</f>
        <v>4.4148395887244653E-2</v>
      </c>
      <c r="G63" s="99">
        <f ca="1">IF(C63&lt;&gt;"",E63*(((OFFSET(A4,0,Instructions!H$21,1,1)/OFFSET(A4,0,Instructions!H$21-1,1,1))/2)+'Durango session calcs'!R$8),"")</f>
        <v>3.1644565617048905E-3</v>
      </c>
      <c r="H63" s="96">
        <f t="shared" ca="1" si="2"/>
        <v>7.6566267631648921E-2</v>
      </c>
      <c r="I63" s="96">
        <f t="shared" ca="1" si="1"/>
        <v>0.17486165755867239</v>
      </c>
      <c r="J63" s="35">
        <f t="shared" ca="1" si="3"/>
        <v>8.0350080514785264E-7</v>
      </c>
      <c r="K63" s="96">
        <f t="shared" ca="1" si="4"/>
        <v>7.167772459472678E-2</v>
      </c>
      <c r="L63" s="35">
        <f t="shared" ca="1" si="5"/>
        <v>5.7593109423029009E-8</v>
      </c>
      <c r="M63" s="112">
        <f ca="1">IF(C63&lt;&gt;"", 1/Instructions!C$40*LN(1+(Instructions!C$40*Instructions!C$38*Instructions!C$41*(B63/D63)/F63))/1000000, "")</f>
        <v>170.41162942523169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47.156170189043777</v>
      </c>
      <c r="O63" s="93">
        <f ca="1">IF(C63&lt;&gt;"",(OFFSET(A4,0,Instructions!C$21-1,1,1)/OFFSET(A4,0,Instructions!D$21-1,1,1))/Instructions!$E$32,"")</f>
        <v>8.0200134110260848E-2</v>
      </c>
      <c r="P63" s="101">
        <f ca="1">IF(C63&lt;&gt;"",O63*(((OFFSET(A4,0,Instructions!C$21,1,1)/(OFFSET(A4,0,Instructions!C$21-1,1,1))))+((((OFFSET(A4,0,Instructions!D$21,1,1)/(OFFSET(A4,0,Instructions!D$21-1,1,1))))))),"")</f>
        <v>7.747126703469906E-2</v>
      </c>
      <c r="Q63" s="25">
        <f ca="1">IF(C63&lt;&gt;"", Instructions!$B$53*C63*F63, "")</f>
        <v>8.0350080514785258</v>
      </c>
      <c r="R63" s="117" t="s">
        <v>428</v>
      </c>
      <c r="S63" s="115">
        <v>2.1505299999999999E-5</v>
      </c>
      <c r="T63" s="35"/>
      <c r="U63" s="120" t="s">
        <v>966</v>
      </c>
      <c r="V63" s="120">
        <v>14</v>
      </c>
      <c r="W63" s="121">
        <v>1.8199999999999999E-5</v>
      </c>
    </row>
    <row r="64" spans="1:157" s="25" customFormat="1" ht="15.6" x14ac:dyDescent="0.3">
      <c r="A64" s="46" t="str">
        <f t="shared" si="0"/>
        <v>Br3g5</v>
      </c>
      <c r="B64" s="129">
        <v>18</v>
      </c>
      <c r="C64" s="128">
        <v>1.91E-5</v>
      </c>
      <c r="D64" s="103">
        <f>IF(C64&lt;&gt;"",C64/Instructions!F$41,"")</f>
        <v>1.91E-5</v>
      </c>
      <c r="E64" s="99">
        <f ca="1">IF(C64&lt;&gt;"", 'Durango session calcs'!H$2* 'Durango session calcs'!$H$4*OFFSET(A5,0,Instructions!H$21-1,1,1),"")</f>
        <v>6.0622364279983749E-2</v>
      </c>
      <c r="F64" s="99">
        <f ca="1">IF(C64&lt;&gt;"", 'Durango session calcs'!H$2* 'Durango session calcs'!$H$4*S64,"")</f>
        <v>5.9481152891455377E-2</v>
      </c>
      <c r="G64" s="99">
        <f ca="1">IF(C64&lt;&gt;"",E64*(((OFFSET(A5,0,Instructions!H$21,1,1)/OFFSET(A5,0,Instructions!H$21-1,1,1))/2)+'Durango session calcs'!R$8),"")</f>
        <v>3.9069310885120404E-3</v>
      </c>
      <c r="H64" s="96">
        <f t="shared" ca="1" si="2"/>
        <v>5.9869879456140834E-2</v>
      </c>
      <c r="I64" s="96">
        <f t="shared" ca="1" si="1"/>
        <v>0.7419663140947117</v>
      </c>
      <c r="J64" s="35">
        <f t="shared" ca="1" si="3"/>
        <v>1.1360900202267978E-6</v>
      </c>
      <c r="K64" s="96">
        <f t="shared" ca="1" si="4"/>
        <v>6.5683513156539391E-2</v>
      </c>
      <c r="L64" s="35">
        <f t="shared" ca="1" si="5"/>
        <v>7.4622383790579979E-8</v>
      </c>
      <c r="M64" s="112">
        <f ca="1">IF(C64&lt;&gt;"", 1/Instructions!C$40*LN(1+(Instructions!C$40*Instructions!C$38*Instructions!C$41*(B64/D64)/F64))/1000000, "")</f>
        <v>155.14355504090952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38.033035273365527</v>
      </c>
      <c r="O64" s="93">
        <f ca="1">IF(C64&lt;&gt;"",(OFFSET(A5,0,Instructions!C$21-1,1,1)/OFFSET(A5,0,Instructions!D$21-1,1,1))/Instructions!$E$32,"")</f>
        <v>0.31030062500953121</v>
      </c>
      <c r="P64" s="101">
        <f ca="1">IF(C64&lt;&gt;"",O64*(((OFFSET(A5,0,Instructions!C$21,1,1)/(OFFSET(A5,0,Instructions!C$21-1,1,1))))+((((OFFSET(A5,0,Instructions!D$21,1,1)/(OFFSET(A5,0,Instructions!D$21-1,1,1))))))),"")</f>
        <v>9.0264881613883019E-2</v>
      </c>
      <c r="Q64" s="25">
        <f ca="1">IF(C64&lt;&gt;"", Instructions!$B$53*C64*F64, "")</f>
        <v>11.360900202267977</v>
      </c>
      <c r="R64" s="117" t="s">
        <v>431</v>
      </c>
      <c r="S64" s="115">
        <v>2.8974100000000001E-5</v>
      </c>
      <c r="T64" s="35"/>
      <c r="U64" s="120" t="s">
        <v>967</v>
      </c>
      <c r="V64" s="120">
        <v>18</v>
      </c>
      <c r="W64" s="121">
        <v>1.91E-5</v>
      </c>
    </row>
    <row r="65" spans="1:23" s="25" customFormat="1" ht="15.6" x14ac:dyDescent="0.3">
      <c r="A65" s="46" t="str">
        <f t="shared" si="0"/>
        <v>Br3g6</v>
      </c>
      <c r="B65" s="129">
        <v>12</v>
      </c>
      <c r="C65" s="128">
        <v>4.0299999999999997E-5</v>
      </c>
      <c r="D65" s="103">
        <f>IF(C65&lt;&gt;"",C65/Instructions!F$41,"")</f>
        <v>4.0299999999999997E-5</v>
      </c>
      <c r="E65" s="99">
        <f ca="1">IF(C65&lt;&gt;"", 'Durango session calcs'!H$2* 'Durango session calcs'!$H$4*OFFSET(A6,0,Instructions!H$21-1,1,1),"")</f>
        <v>1.8845692654597047E-2</v>
      </c>
      <c r="F65" s="99">
        <f ca="1">IF(C65&lt;&gt;"", 'Durango session calcs'!H$2* 'Durango session calcs'!$H$4*S65,"")</f>
        <v>2.2694278713374073E-2</v>
      </c>
      <c r="G65" s="99">
        <f ca="1">IF(C65&lt;&gt;"",E65*(((OFFSET(A6,0,Instructions!H$21,1,1)/OFFSET(A6,0,Instructions!H$21-1,1,1))/2)+'Durango session calcs'!R$8),"")</f>
        <v>1.4705818201243505E-3</v>
      </c>
      <c r="H65" s="96">
        <f t="shared" ca="1" si="2"/>
        <v>8.7532330843035688E-2</v>
      </c>
      <c r="I65" s="96">
        <f t="shared" ca="1" si="1"/>
        <v>1.8219193203278947</v>
      </c>
      <c r="J65" s="35">
        <f t="shared" ca="1" si="3"/>
        <v>9.1457943214897513E-7</v>
      </c>
      <c r="K65" s="96">
        <f t="shared" ca="1" si="4"/>
        <v>6.4799672141935702E-2</v>
      </c>
      <c r="L65" s="35">
        <f t="shared" ca="1" si="5"/>
        <v>5.9264447351011314E-8</v>
      </c>
      <c r="M65" s="112">
        <f ca="1">IF(C65&lt;&gt;"", 1/Instructions!C$40*LN(1+(Instructions!C$40*Instructions!C$38*Instructions!C$41*(B65/D65)/F65))/1000000, "")</f>
        <v>128.74380265008136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38.582502702863145</v>
      </c>
      <c r="O65" s="93">
        <f ca="1">IF(C65&lt;&gt;"",(OFFSET(A6,0,Instructions!C$21-1,1,1)/OFFSET(A6,0,Instructions!D$21-1,1,1))/Instructions!$E$32,"")</f>
        <v>5.8568077542088516E-2</v>
      </c>
      <c r="P65" s="101">
        <f ca="1">IF(C65&lt;&gt;"",O65*(((OFFSET(A6,0,Instructions!C$21,1,1)/(OFFSET(A6,0,Instructions!C$21-1,1,1))))+((((OFFSET(A6,0,Instructions!D$21,1,1)/(OFFSET(A6,0,Instructions!D$21-1,1,1))))))),"")</f>
        <v>7.7417763054031641E-2</v>
      </c>
      <c r="Q65" s="25">
        <f ca="1">IF(C65&lt;&gt;"", Instructions!$B$53*C65*F65, "")</f>
        <v>9.1457943214897508</v>
      </c>
      <c r="R65" s="117" t="s">
        <v>434</v>
      </c>
      <c r="S65" s="115">
        <v>1.1054699999999999E-5</v>
      </c>
      <c r="T65" s="35"/>
      <c r="U65" s="120" t="s">
        <v>1180</v>
      </c>
      <c r="V65" s="120">
        <v>12</v>
      </c>
      <c r="W65" s="121">
        <v>4.0299999999999997E-5</v>
      </c>
    </row>
    <row r="66" spans="1:23" s="25" customFormat="1" ht="15.6" x14ac:dyDescent="0.3">
      <c r="A66" s="46" t="str">
        <f t="shared" si="0"/>
        <v>Br3g8</v>
      </c>
      <c r="B66" s="129">
        <v>26</v>
      </c>
      <c r="C66" s="128">
        <v>2.0699999999999998E-5</v>
      </c>
      <c r="D66" s="103">
        <f>IF(C66&lt;&gt;"",C66/Instructions!F$41,"")</f>
        <v>2.0699999999999998E-5</v>
      </c>
      <c r="E66" s="99">
        <f ca="1">IF(C66&lt;&gt;"", 'Durango session calcs'!H$2* 'Durango session calcs'!$H$4*OFFSET(A7,0,Instructions!H$21-1,1,1),"")</f>
        <v>8.359440140470499E-2</v>
      </c>
      <c r="F66" s="99">
        <f ca="1">IF(C66&lt;&gt;"", 'Durango session calcs'!H$2* 'Durango session calcs'!$H$4*S66,"")</f>
        <v>8.1736725230070473E-2</v>
      </c>
      <c r="G66" s="99">
        <f ca="1">IF(C66&lt;&gt;"",E66*(((OFFSET(A7,0,Instructions!H$21,1,1)/OFFSET(A7,0,Instructions!H$21-1,1,1))/2)+'Durango session calcs'!R$8),"")</f>
        <v>5.5319830941421063E-3</v>
      </c>
      <c r="H66" s="96">
        <f t="shared" ca="1" si="2"/>
        <v>4.3042189638445881E-2</v>
      </c>
      <c r="I66" s="96">
        <f t="shared" ca="1" si="1"/>
        <v>1.3530772645920479</v>
      </c>
      <c r="J66" s="35">
        <f t="shared" ca="1" si="3"/>
        <v>1.6919502122624588E-6</v>
      </c>
      <c r="K66" s="96">
        <f t="shared" ca="1" si="4"/>
        <v>6.7680508101723186E-2</v>
      </c>
      <c r="L66" s="35">
        <f t="shared" ca="1" si="5"/>
        <v>1.1451205004874161E-7</v>
      </c>
      <c r="M66" s="112">
        <f ca="1">IF(C66&lt;&gt;"", 1/Instructions!C$40*LN(1+(Instructions!C$40*Instructions!C$38*Instructions!C$41*(B66/D66)/F66))/1000000, "")</f>
        <v>150.52750158723566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31.297098631237059</v>
      </c>
      <c r="O66" s="93">
        <f ca="1">IF(C66&lt;&gt;"",(OFFSET(A7,0,Instructions!C$21-1,1,1)/OFFSET(A7,0,Instructions!D$21-1,1,1))/Instructions!$E$32,"")</f>
        <v>0.17305708787860055</v>
      </c>
      <c r="P66" s="101">
        <f ca="1">IF(C66&lt;&gt;"",O66*(((OFFSET(A7,0,Instructions!C$21,1,1)/(OFFSET(A7,0,Instructions!C$21-1,1,1))))+((((OFFSET(A7,0,Instructions!D$21,1,1)/(OFFSET(A7,0,Instructions!D$21-1,1,1))))))),"")</f>
        <v>8.6979063665139106E-2</v>
      </c>
      <c r="Q66" s="25">
        <f ca="1">IF(C66&lt;&gt;"", Instructions!$B$53*C66*F66, "")</f>
        <v>16.919502122624586</v>
      </c>
      <c r="R66" s="117" t="s">
        <v>437</v>
      </c>
      <c r="S66" s="115">
        <v>3.9815099999999998E-5</v>
      </c>
      <c r="T66" s="35"/>
      <c r="U66" s="120" t="s">
        <v>1182</v>
      </c>
      <c r="V66" s="120">
        <v>26</v>
      </c>
      <c r="W66" s="121">
        <v>2.0699999999999998E-5</v>
      </c>
    </row>
    <row r="67" spans="1:23" s="25" customFormat="1" ht="15.6" x14ac:dyDescent="0.3">
      <c r="A67" s="46" t="str">
        <f t="shared" si="0"/>
        <v>Br3g9</v>
      </c>
      <c r="B67" s="129">
        <v>16</v>
      </c>
      <c r="C67" s="128">
        <v>2.1699999999999999E-5</v>
      </c>
      <c r="D67" s="103">
        <f>IF(C67&lt;&gt;"",C67/Instructions!F$41,"")</f>
        <v>2.1699999999999999E-5</v>
      </c>
      <c r="E67" s="99">
        <f ca="1">IF(C67&lt;&gt;"", 'Durango session calcs'!H$2* 'Durango session calcs'!$H$4*OFFSET(A8,0,Instructions!H$21-1,1,1),"")</f>
        <v>3.0629382832961651E-2</v>
      </c>
      <c r="F67" s="99">
        <f ca="1">IF(C67&lt;&gt;"", 'Durango session calcs'!H$2* 'Durango session calcs'!$H$4*S67,"")</f>
        <v>3.1123312424758607E-2</v>
      </c>
      <c r="G67" s="99">
        <f ca="1">IF(C67&lt;&gt;"",E67*(((OFFSET(A8,0,Instructions!H$21,1,1)/OFFSET(A8,0,Instructions!H$21-1,1,1))/2)+'Durango session calcs'!R$8),"")</f>
        <v>2.0948842381264821E-3</v>
      </c>
      <c r="H67" s="96">
        <f t="shared" ca="1" si="2"/>
        <v>6.7030523981850221E-2</v>
      </c>
      <c r="I67" s="96">
        <f t="shared" ca="1" si="1"/>
        <v>0.54727765293904851</v>
      </c>
      <c r="J67" s="35">
        <f t="shared" ca="1" si="3"/>
        <v>6.7537587961726169E-7</v>
      </c>
      <c r="K67" s="96">
        <f t="shared" ca="1" si="4"/>
        <v>6.7309167145718107E-2</v>
      </c>
      <c r="L67" s="35">
        <f t="shared" ca="1" si="5"/>
        <v>4.5458987967344656E-8</v>
      </c>
      <c r="M67" s="112">
        <f ca="1">IF(C67&lt;&gt;"", 1/Instructions!C$40*LN(1+(Instructions!C$40*Instructions!C$38*Instructions!C$41*(B67/D67)/F67))/1000000, "")</f>
        <v>230.61809474101989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59.945659977484787</v>
      </c>
      <c r="O67" s="93">
        <f ca="1">IF(C67&lt;&gt;"",(OFFSET(A8,0,Instructions!C$21-1,1,1)/OFFSET(A8,0,Instructions!D$21-1,1,1))/Instructions!$E$32,"")</f>
        <v>7.6158026806720958E-2</v>
      </c>
      <c r="P67" s="101">
        <f ca="1">IF(C67&lt;&gt;"",O67*(((OFFSET(A8,0,Instructions!C$21,1,1)/(OFFSET(A8,0,Instructions!C$21-1,1,1))))+((((OFFSET(A8,0,Instructions!D$21,1,1)/(OFFSET(A8,0,Instructions!D$21-1,1,1))))))),"")</f>
        <v>8.1960828168074901E-2</v>
      </c>
      <c r="Q67" s="25">
        <f ca="1">IF(C67&lt;&gt;"", Instructions!$B$53*C67*F67, "")</f>
        <v>6.753758796172618</v>
      </c>
      <c r="R67" s="117" t="s">
        <v>440</v>
      </c>
      <c r="S67" s="115">
        <v>1.51606E-5</v>
      </c>
      <c r="T67" s="35"/>
      <c r="U67" s="120" t="s">
        <v>1183</v>
      </c>
      <c r="V67" s="120">
        <v>16</v>
      </c>
      <c r="W67" s="121">
        <v>2.1699999999999999E-5</v>
      </c>
    </row>
    <row r="68" spans="1:23" s="25" customFormat="1" ht="15.6" x14ac:dyDescent="0.3">
      <c r="A68" s="46" t="str">
        <f t="shared" si="0"/>
        <v>Br3g12</v>
      </c>
      <c r="B68" s="129">
        <v>24</v>
      </c>
      <c r="C68" s="128">
        <v>1.6799999999999998E-5</v>
      </c>
      <c r="D68" s="103">
        <f>IF(C68&lt;&gt;"",C68/Instructions!F$41,"")</f>
        <v>1.6799999999999998E-5</v>
      </c>
      <c r="E68" s="99">
        <f ca="1">IF(C68&lt;&gt;"", 'Durango session calcs'!H$2* 'Durango session calcs'!$H$4*OFFSET(A9,0,Instructions!H$21-1,1,1),"")</f>
        <v>4.1961433318078833E-2</v>
      </c>
      <c r="F68" s="99">
        <f ca="1">IF(C68&lt;&gt;"", 'Durango session calcs'!H$2* 'Durango session calcs'!$H$4*S68,"")</f>
        <v>4.1131853317891175E-2</v>
      </c>
      <c r="G68" s="99">
        <f ca="1">IF(C68&lt;&gt;"",E68*(((OFFSET(A9,0,Instructions!H$21,1,1)/OFFSET(A9,0,Instructions!H$21-1,1,1))/2)+'Durango session calcs'!R$8),"")</f>
        <v>2.8267306173310608E-3</v>
      </c>
      <c r="H68" s="96">
        <f t="shared" ca="1" si="2"/>
        <v>4.6389605152261967E-2</v>
      </c>
      <c r="I68" s="96">
        <f t="shared" ca="1" si="1"/>
        <v>7.1049472097765412</v>
      </c>
      <c r="J68" s="35">
        <f t="shared" ca="1" si="3"/>
        <v>6.9101513574057169E-7</v>
      </c>
      <c r="K68" s="96">
        <f t="shared" ca="1" si="4"/>
        <v>6.8723638477566823E-2</v>
      </c>
      <c r="L68" s="35">
        <f t="shared" ca="1" si="5"/>
        <v>4.7489074371161817E-8</v>
      </c>
      <c r="M68" s="112">
        <f ca="1">IF(C68&lt;&gt;"", 1/Instructions!C$40*LN(1+(Instructions!C$40*Instructions!C$38*Instructions!C$41*(B68/D68)/F68))/1000000, "")</f>
        <v>335.34293728923325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72.385127630734232</v>
      </c>
      <c r="O68" s="93">
        <f ca="1">IF(C68&lt;&gt;"",(OFFSET(A9,0,Instructions!C$21-1,1,1)/OFFSET(A9,0,Instructions!D$21-1,1,1))/Instructions!$E$32,"")</f>
        <v>5.4108999389705516E-2</v>
      </c>
      <c r="P68" s="101">
        <f ca="1">IF(C68&lt;&gt;"",O68*(((OFFSET(A9,0,Instructions!C$21,1,1)/(OFFSET(A9,0,Instructions!C$21-1,1,1))))+((((OFFSET(A9,0,Instructions!D$21,1,1)/(OFFSET(A9,0,Instructions!D$21-1,1,1))))))),"")</f>
        <v>9.1914886851181446E-2</v>
      </c>
      <c r="Q68" s="25">
        <f ca="1">IF(C68&lt;&gt;"", Instructions!$B$53*C68*F68, "")</f>
        <v>6.9101513574057165</v>
      </c>
      <c r="R68" s="117" t="s">
        <v>443</v>
      </c>
      <c r="S68" s="115">
        <v>2.0035899999999999E-5</v>
      </c>
      <c r="T68" s="35"/>
      <c r="U68" s="120" t="s">
        <v>1186</v>
      </c>
      <c r="V68" s="120">
        <v>24</v>
      </c>
      <c r="W68" s="121">
        <v>1.6799999999999998E-5</v>
      </c>
    </row>
    <row r="69" spans="1:23" s="25" customFormat="1" ht="15.6" x14ac:dyDescent="0.3">
      <c r="A69" s="46" t="str">
        <f t="shared" si="0"/>
        <v>Br3g14</v>
      </c>
      <c r="B69" s="129">
        <v>7</v>
      </c>
      <c r="C69" s="128">
        <v>2.5599999999999999E-5</v>
      </c>
      <c r="D69" s="103">
        <f>IF(C69&lt;&gt;"",C69/Instructions!F$41,"")</f>
        <v>2.5599999999999999E-5</v>
      </c>
      <c r="E69" s="99">
        <f ca="1">IF(C69&lt;&gt;"", 'Durango session calcs'!H$2* 'Durango session calcs'!$H$4*OFFSET(A10,0,Instructions!H$21-1,1,1),"")</f>
        <v>1.4657760953575483E-2</v>
      </c>
      <c r="F69" s="99">
        <f ca="1">IF(C69&lt;&gt;"", 'Durango session calcs'!H$2* 'Durango session calcs'!$H$4*S69,"")</f>
        <v>1.5193857269460173E-2</v>
      </c>
      <c r="G69" s="99">
        <f ca="1">IF(C69&lt;&gt;"",E69*(((OFFSET(A10,0,Instructions!H$21,1,1)/OFFSET(A10,0,Instructions!H$21-1,1,1))/2)+'Durango session calcs'!R$8),"")</f>
        <v>1.0662315693370586E-3</v>
      </c>
      <c r="H69" s="96">
        <f t="shared" ca="1" si="2"/>
        <v>0.1477816978266023</v>
      </c>
      <c r="I69" s="96">
        <f t="shared" ca="1" si="1"/>
        <v>4.7022745780342427E-2</v>
      </c>
      <c r="J69" s="35">
        <f t="shared" ca="1" si="3"/>
        <v>3.889627460981804E-7</v>
      </c>
      <c r="K69" s="96">
        <f t="shared" ca="1" si="4"/>
        <v>7.0175173455143361E-2</v>
      </c>
      <c r="L69" s="35">
        <f t="shared" ca="1" si="5"/>
        <v>2.7295528175028695E-8</v>
      </c>
      <c r="M69" s="112">
        <f ca="1">IF(C69&lt;&gt;"", 1/Instructions!C$40*LN(1+(Instructions!C$40*Instructions!C$38*Instructions!C$41*(B69/D69)/F69))/1000000, "")</f>
        <v>175.93836055197463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67.807468071519452</v>
      </c>
      <c r="O69" s="93">
        <f ca="1">IF(C69&lt;&gt;"",(OFFSET(A10,0,Instructions!C$21-1,1,1)/OFFSET(A10,0,Instructions!D$21-1,1,1))/Instructions!$E$32,"")</f>
        <v>0.13776564955278342</v>
      </c>
      <c r="P69" s="101">
        <f ca="1">IF(C69&lt;&gt;"",O69*(((OFFSET(A10,0,Instructions!C$21,1,1)/(OFFSET(A10,0,Instructions!C$21-1,1,1))))+((((OFFSET(A10,0,Instructions!D$21,1,1)/(OFFSET(A10,0,Instructions!D$21-1,1,1))))))),"")</f>
        <v>9.1167800916588326E-2</v>
      </c>
      <c r="Q69" s="25">
        <f ca="1">IF(C69&lt;&gt;"", Instructions!$B$53*C69*F69, "")</f>
        <v>3.8896274609818042</v>
      </c>
      <c r="R69" s="117" t="s">
        <v>446</v>
      </c>
      <c r="S69" s="115">
        <v>7.4011399999999996E-6</v>
      </c>
      <c r="T69" s="35"/>
      <c r="U69" s="120" t="s">
        <v>969</v>
      </c>
      <c r="V69" s="120">
        <v>7</v>
      </c>
      <c r="W69" s="121">
        <v>2.5599999999999999E-5</v>
      </c>
    </row>
    <row r="70" spans="1:23" s="25" customFormat="1" ht="15.6" x14ac:dyDescent="0.3">
      <c r="A70" s="46" t="str">
        <f t="shared" si="0"/>
        <v>Br3g16</v>
      </c>
      <c r="B70" s="129">
        <v>29</v>
      </c>
      <c r="C70" s="128">
        <v>2.2099999999999998E-5</v>
      </c>
      <c r="D70" s="103">
        <f>IF(C70&lt;&gt;"",C70/Instructions!F$41,"")</f>
        <v>2.2099999999999998E-5</v>
      </c>
      <c r="E70" s="99">
        <f ca="1">IF(C70&lt;&gt;"", 'Durango session calcs'!H$2* 'Durango session calcs'!$H$4*OFFSET(A11,0,Instructions!H$21-1,1,1),"")</f>
        <v>5.4032530573964517E-2</v>
      </c>
      <c r="F70" s="99">
        <f ca="1">IF(C70&lt;&gt;"", 'Durango session calcs'!H$2* 'Durango session calcs'!$H$4*S70,"")</f>
        <v>5.2437831875261798E-2</v>
      </c>
      <c r="G70" s="99">
        <f ca="1">IF(C70&lt;&gt;"",E70*(((OFFSET(A11,0,Instructions!H$21,1,1)/OFFSET(A11,0,Instructions!H$21-1,1,1))/2)+'Durango session calcs'!R$8),"")</f>
        <v>3.5598925429089294E-3</v>
      </c>
      <c r="H70" s="96">
        <f t="shared" ca="1" si="2"/>
        <v>3.9091521072302321E-2</v>
      </c>
      <c r="I70" s="96">
        <f t="shared" ca="1" si="1"/>
        <v>1.5518635094069138</v>
      </c>
      <c r="J70" s="35">
        <f t="shared" ca="1" si="3"/>
        <v>1.1588760844432857E-6</v>
      </c>
      <c r="K70" s="96">
        <f t="shared" ca="1" si="4"/>
        <v>6.7887866748135961E-2</v>
      </c>
      <c r="L70" s="35">
        <f t="shared" ca="1" si="5"/>
        <v>7.8673625198287339E-8</v>
      </c>
      <c r="M70" s="112">
        <f ca="1">IF(C70&lt;&gt;"", 1/Instructions!C$40*LN(1+(Instructions!C$40*Instructions!C$38*Instructions!C$41*(B70/D70)/F70))/1000000, "")</f>
        <v>243.35939712305253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48.189925125866999</v>
      </c>
      <c r="O70" s="93">
        <f ca="1">IF(C70&lt;&gt;"",(OFFSET(A11,0,Instructions!C$21-1,1,1)/OFFSET(A11,0,Instructions!D$21-1,1,1))/Instructions!$E$32,"")</f>
        <v>0.19776179411091149</v>
      </c>
      <c r="P70" s="101">
        <f ca="1">IF(C70&lt;&gt;"",O70*(((OFFSET(A11,0,Instructions!C$21,1,1)/(OFFSET(A11,0,Instructions!C$21-1,1,1))))+((((OFFSET(A11,0,Instructions!D$21,1,1)/(OFFSET(A11,0,Instructions!D$21-1,1,1))))))),"")</f>
        <v>9.1065107992806801E-2</v>
      </c>
      <c r="Q70" s="25">
        <f ca="1">IF(C70&lt;&gt;"", Instructions!$B$53*C70*F70, "")</f>
        <v>11.588760844432857</v>
      </c>
      <c r="R70" s="117" t="s">
        <v>449</v>
      </c>
      <c r="S70" s="115">
        <v>2.55432E-5</v>
      </c>
      <c r="T70" s="35"/>
      <c r="U70" s="120" t="s">
        <v>971</v>
      </c>
      <c r="V70" s="120">
        <v>29</v>
      </c>
      <c r="W70" s="121">
        <v>2.2099999999999998E-5</v>
      </c>
    </row>
    <row r="71" spans="1:23" s="25" customFormat="1" ht="15.6" x14ac:dyDescent="0.3">
      <c r="A71" s="46" t="str">
        <f t="shared" si="0"/>
        <v>Br3g18</v>
      </c>
      <c r="B71" s="129">
        <v>30</v>
      </c>
      <c r="C71" s="128">
        <v>3.3200000000000001E-5</v>
      </c>
      <c r="D71" s="103">
        <f>IF(C71&lt;&gt;"",C71/Instructions!F$41,"")</f>
        <v>3.3200000000000001E-5</v>
      </c>
      <c r="E71" s="99">
        <f ca="1">IF(C71&lt;&gt;"", 'Durango session calcs'!H$2* 'Durango session calcs'!$H$4*OFFSET(A12,0,Instructions!H$21-1,1,1),"")</f>
        <v>5.2123326416145865E-2</v>
      </c>
      <c r="F71" s="99">
        <f ca="1">IF(C71&lt;&gt;"", 'Durango session calcs'!H$2* 'Durango session calcs'!$H$4*S71,"")</f>
        <v>5.1840846317096567E-2</v>
      </c>
      <c r="G71" s="99">
        <f ca="1">IF(C71&lt;&gt;"",E71*(((OFFSET(A12,0,Instructions!H$21,1,1)/OFFSET(A12,0,Instructions!H$21-1,1,1))/2)+'Durango session calcs'!R$8),"")</f>
        <v>3.5838661507323188E-3</v>
      </c>
      <c r="H71" s="96">
        <f t="shared" ca="1" si="2"/>
        <v>3.8112579461043003E-2</v>
      </c>
      <c r="I71" s="96">
        <f t="shared" ca="1" si="1"/>
        <v>0.34892435058542282</v>
      </c>
      <c r="J71" s="35">
        <f t="shared" ca="1" si="3"/>
        <v>1.7211160977276061E-6</v>
      </c>
      <c r="K71" s="96">
        <f t="shared" ca="1" si="4"/>
        <v>6.9132091880035482E-2</v>
      </c>
      <c r="L71" s="35">
        <f t="shared" ca="1" si="5"/>
        <v>1.18984356204313E-7</v>
      </c>
      <c r="M71" s="112">
        <f ca="1">IF(C71&lt;&gt;"", 1/Instructions!C$40*LN(1+(Instructions!C$40*Instructions!C$38*Instructions!C$41*(B71/D71)/F71))/1000000, "")</f>
        <v>170.4772292871705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33.427962970645183</v>
      </c>
      <c r="O71" s="93">
        <f ca="1">IF(C71&lt;&gt;"",(OFFSET(A12,0,Instructions!C$21-1,1,1)/OFFSET(A12,0,Instructions!D$21-1,1,1))/Instructions!$E$32,"")</f>
        <v>1.0931221514725139E-2</v>
      </c>
      <c r="P71" s="101">
        <f ca="1">IF(C71&lt;&gt;"",O71*(((OFFSET(A12,0,Instructions!C$21,1,1)/(OFFSET(A12,0,Instructions!C$21-1,1,1))))+((((OFFSET(A12,0,Instructions!D$21,1,1)/(OFFSET(A12,0,Instructions!D$21-1,1,1))))))),"")</f>
        <v>9.5101995604853384E-2</v>
      </c>
      <c r="Q71" s="25">
        <f ca="1">IF(C71&lt;&gt;"", Instructions!$B$53*C71*F71, "")</f>
        <v>17.211160977276059</v>
      </c>
      <c r="R71" s="117" t="s">
        <v>452</v>
      </c>
      <c r="S71" s="115">
        <v>2.5252399999999999E-5</v>
      </c>
      <c r="T71" s="35"/>
      <c r="U71" s="120" t="s">
        <v>972</v>
      </c>
      <c r="V71" s="120">
        <v>30</v>
      </c>
      <c r="W71" s="121">
        <v>3.3200000000000001E-5</v>
      </c>
    </row>
    <row r="72" spans="1:23" s="25" customFormat="1" ht="15.6" x14ac:dyDescent="0.3">
      <c r="A72" s="46" t="str">
        <f t="shared" si="0"/>
        <v>Br3g22</v>
      </c>
      <c r="B72" s="129">
        <v>28</v>
      </c>
      <c r="C72" s="128">
        <v>2.1399999999999998E-5</v>
      </c>
      <c r="D72" s="103">
        <f>IF(C72&lt;&gt;"",C72/Instructions!F$41,"")</f>
        <v>2.1399999999999998E-5</v>
      </c>
      <c r="E72" s="99">
        <f ca="1">IF(C72&lt;&gt;"", 'Durango session calcs'!H$2* 'Durango session calcs'!$H$4*OFFSET(A13,0,Instructions!H$21-1,1,1),"")</f>
        <v>4.84486216392691E-2</v>
      </c>
      <c r="F72" s="99">
        <f ca="1">IF(C72&lt;&gt;"", 'Durango session calcs'!H$2* 'Durango session calcs'!$H$4*S72,"")</f>
        <v>4.8427887271533653E-2</v>
      </c>
      <c r="G72" s="99">
        <f ca="1">IF(C72&lt;&gt;"",E72*(((OFFSET(A13,0,Instructions!H$21,1,1)/OFFSET(A13,0,Instructions!H$21-1,1,1))/2)+'Durango session calcs'!R$8),"")</f>
        <v>3.3013229270583647E-3</v>
      </c>
      <c r="H72" s="96">
        <f t="shared" ca="1" si="2"/>
        <v>4.0361417305032871E-2</v>
      </c>
      <c r="I72" s="96">
        <f t="shared" ca="1" si="1"/>
        <v>2.5840679281767445</v>
      </c>
      <c r="J72" s="35">
        <f t="shared" ca="1" si="3"/>
        <v>1.03635678761082E-6</v>
      </c>
      <c r="K72" s="96">
        <f t="shared" ca="1" si="4"/>
        <v>6.8169873043355173E-2</v>
      </c>
      <c r="L72" s="35">
        <f t="shared" ca="1" si="5"/>
        <v>7.0648310639048995E-8</v>
      </c>
      <c r="M72" s="112">
        <f ca="1">IF(C72&lt;&gt;"", 1/Instructions!C$40*LN(1+(Instructions!C$40*Instructions!C$38*Instructions!C$41*(B72/D72)/F72))/1000000, "")</f>
        <v>262.35645857751376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52.958132088310236</v>
      </c>
      <c r="O72" s="93">
        <f ca="1">IF(C72&lt;&gt;"",(OFFSET(A13,0,Instructions!C$21-1,1,1)/OFFSET(A13,0,Instructions!D$21-1,1,1))/Instructions!$E$32,"")</f>
        <v>-1.0964480809394689E-2</v>
      </c>
      <c r="P72" s="101">
        <f ca="1">IF(C72&lt;&gt;"",O72*(((OFFSET(A13,0,Instructions!C$21,1,1)/(OFFSET(A13,0,Instructions!C$21-1,1,1))))+((((OFFSET(A13,0,Instructions!D$21,1,1)/(OFFSET(A13,0,Instructions!D$21-1,1,1))))))),"")</f>
        <v>9.8346722391771432E-2</v>
      </c>
      <c r="Q72" s="25">
        <f ca="1">IF(C72&lt;&gt;"", Instructions!$B$53*C72*F72, "")</f>
        <v>10.363567876108201</v>
      </c>
      <c r="R72" s="117" t="s">
        <v>455</v>
      </c>
      <c r="S72" s="115">
        <v>2.3589899999999999E-5</v>
      </c>
      <c r="T72" s="35"/>
      <c r="U72" s="120" t="s">
        <v>1190</v>
      </c>
      <c r="V72" s="120">
        <v>28</v>
      </c>
      <c r="W72" s="121">
        <v>2.1399999999999998E-5</v>
      </c>
    </row>
    <row r="73" spans="1:23" s="25" customFormat="1" ht="15.6" x14ac:dyDescent="0.3">
      <c r="A73" s="46" t="str">
        <f t="shared" si="0"/>
        <v>Br3g23</v>
      </c>
      <c r="B73" s="129">
        <v>4</v>
      </c>
      <c r="C73" s="128">
        <v>3.01E-5</v>
      </c>
      <c r="D73" s="103">
        <f>IF(C73&lt;&gt;"",C73/Instructions!F$41,"")</f>
        <v>3.01E-5</v>
      </c>
      <c r="E73" s="99">
        <f ca="1">IF(C73&lt;&gt;"", 'Durango session calcs'!H$2* 'Durango session calcs'!$H$4*OFFSET(A14,0,Instructions!H$21-1,1,1),"")</f>
        <v>7.5547003234114531E-3</v>
      </c>
      <c r="F73" s="99">
        <f ca="1">IF(C73&lt;&gt;"", 'Durango session calcs'!H$2* 'Durango session calcs'!$H$4*S73,"")</f>
        <v>7.5406379056898861E-3</v>
      </c>
      <c r="G73" s="99">
        <f ca="1">IF(C73&lt;&gt;"",E73*(((OFFSET(A14,0,Instructions!H$21,1,1)/OFFSET(A14,0,Instructions!H$21-1,1,1))/2)+'Durango session calcs'!R$8),"")</f>
        <v>5.665923811719217E-4</v>
      </c>
      <c r="H73" s="96">
        <f t="shared" ca="1" si="2"/>
        <v>0.25564579736879484</v>
      </c>
      <c r="I73" s="96">
        <f t="shared" ca="1" si="1"/>
        <v>4.2573738579598737E-2</v>
      </c>
      <c r="J73" s="35">
        <f t="shared" ca="1" si="3"/>
        <v>2.2697320096126557E-7</v>
      </c>
      <c r="K73" s="96">
        <f t="shared" ca="1" si="4"/>
        <v>7.5138521204471578E-2</v>
      </c>
      <c r="L73" s="35">
        <f t="shared" ca="1" si="5"/>
        <v>1.7054430673274842E-8</v>
      </c>
      <c r="M73" s="112">
        <f ca="1">IF(C73&lt;&gt;"", 1/Instructions!C$40*LN(1+(Instructions!C$40*Instructions!C$38*Instructions!C$41*(B73/D73)/F73))/1000000, "")</f>
        <v>172.33670497365796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87.198465998053734</v>
      </c>
      <c r="O73" s="93">
        <f ca="1">IF(C73&lt;&gt;"",(OFFSET(A14,0,Instructions!C$21-1,1,1)/OFFSET(A14,0,Instructions!D$21-1,1,1))/Instructions!$E$32,"")</f>
        <v>-0.2143715311205687</v>
      </c>
      <c r="P73" s="101">
        <f ca="1">IF(C73&lt;&gt;"",O73*(((OFFSET(A14,0,Instructions!C$21,1,1)/(OFFSET(A14,0,Instructions!C$21-1,1,1))))+((((OFFSET(A14,0,Instructions!D$21,1,1)/(OFFSET(A14,0,Instructions!D$21-1,1,1))))))),"")</f>
        <v>9.2757860212010518E-2</v>
      </c>
      <c r="Q73" s="25">
        <f ca="1">IF(C73&lt;&gt;"", Instructions!$B$53*C73*F73, "")</f>
        <v>2.2697320096126559</v>
      </c>
      <c r="R73" s="117" t="s">
        <v>458</v>
      </c>
      <c r="S73" s="115">
        <v>3.6731500000000001E-6</v>
      </c>
      <c r="T73" s="35"/>
      <c r="U73" s="120" t="s">
        <v>974</v>
      </c>
      <c r="V73" s="120">
        <v>4</v>
      </c>
      <c r="W73" s="121">
        <v>3.01E-5</v>
      </c>
    </row>
    <row r="74" spans="1:23" s="25" customFormat="1" ht="15.6" x14ac:dyDescent="0.3">
      <c r="A74" s="46" t="str">
        <f t="shared" si="0"/>
        <v>Br3g27</v>
      </c>
      <c r="B74" s="129">
        <v>9</v>
      </c>
      <c r="C74" s="128">
        <v>1.5500000000000001E-5</v>
      </c>
      <c r="D74" s="103">
        <f>IF(C74&lt;&gt;"",C74/Instructions!F$41,"")</f>
        <v>1.5500000000000001E-5</v>
      </c>
      <c r="E74" s="99">
        <f ca="1">IF(C74&lt;&gt;"", 'Durango session calcs'!H$2* 'Durango session calcs'!$H$4*OFFSET(A15,0,Instructions!H$21-1,1,1),"")</f>
        <v>4.0339636237781265E-2</v>
      </c>
      <c r="F74" s="99">
        <f ca="1">IF(C74&lt;&gt;"", 'Durango session calcs'!H$2* 'Durango session calcs'!$H$4*S74,"")</f>
        <v>4.2545485557755613E-2</v>
      </c>
      <c r="G74" s="99">
        <f ca="1">IF(C74&lt;&gt;"",E74*(((OFFSET(A15,0,Instructions!H$21,1,1)/OFFSET(A15,0,Instructions!H$21-1,1,1))/2)+'Durango session calcs'!R$8),"")</f>
        <v>2.7953311170038509E-3</v>
      </c>
      <c r="H74" s="96">
        <f t="shared" ca="1" si="2"/>
        <v>0.11542788746501684</v>
      </c>
      <c r="I74" s="96">
        <f t="shared" ca="1" si="1"/>
        <v>1.1226357571515726</v>
      </c>
      <c r="J74" s="35">
        <f t="shared" ca="1" si="3"/>
        <v>6.5945502614521206E-7</v>
      </c>
      <c r="K74" s="96">
        <f t="shared" ca="1" si="4"/>
        <v>6.5702179217326864E-2</v>
      </c>
      <c r="L74" s="35">
        <f t="shared" ca="1" si="5"/>
        <v>4.3327632313559697E-8</v>
      </c>
      <c r="M74" s="112">
        <f ca="1">IF(C74&lt;&gt;"", 1/Instructions!C$40*LN(1+(Instructions!C$40*Instructions!C$38*Instructions!C$41*(B74/D74)/F74))/1000000, "")</f>
        <v>133.86003020576641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45.650226114256469</v>
      </c>
      <c r="O74" s="93">
        <f ca="1">IF(C74&lt;&gt;"",(OFFSET(A15,0,Instructions!C$21-1,1,1)/OFFSET(A15,0,Instructions!D$21-1,1,1))/Instructions!$E$32,"")</f>
        <v>7.9550979235196197E-3</v>
      </c>
      <c r="P74" s="101">
        <f ca="1">IF(C74&lt;&gt;"",O74*(((OFFSET(A15,0,Instructions!C$21,1,1)/(OFFSET(A15,0,Instructions!C$21-1,1,1))))+((((OFFSET(A15,0,Instructions!D$21,1,1)/(OFFSET(A15,0,Instructions!D$21-1,1,1))))))),"")</f>
        <v>9.9693357421238152E-2</v>
      </c>
      <c r="Q74" s="25">
        <f ca="1">IF(C74&lt;&gt;"", Instructions!$B$53*C74*F74, "")</f>
        <v>6.5945502614521203</v>
      </c>
      <c r="R74" s="117" t="s">
        <v>461</v>
      </c>
      <c r="S74" s="115">
        <v>2.0724500000000001E-5</v>
      </c>
      <c r="T74" s="35"/>
      <c r="U74" s="120" t="s">
        <v>1194</v>
      </c>
      <c r="V74" s="120">
        <v>9</v>
      </c>
      <c r="W74" s="121">
        <v>1.5500000000000001E-5</v>
      </c>
    </row>
    <row r="75" spans="1:23" s="25" customFormat="1" ht="15.6" x14ac:dyDescent="0.3">
      <c r="A75" s="46" t="str">
        <f t="shared" si="0"/>
        <v>Br3g28</v>
      </c>
      <c r="B75" s="129">
        <v>19</v>
      </c>
      <c r="C75" s="128">
        <v>1.29E-5</v>
      </c>
      <c r="D75" s="103">
        <f>IF(C75&lt;&gt;"",C75/Instructions!F$41,"")</f>
        <v>1.29E-5</v>
      </c>
      <c r="E75" s="99">
        <f ca="1">IF(C75&lt;&gt;"", 'Durango session calcs'!H$2* 'Durango session calcs'!$H$4*OFFSET(A16,0,Instructions!H$21-1,1,1),"")</f>
        <v>0.10962527099732923</v>
      </c>
      <c r="F75" s="99">
        <f ca="1">IF(C75&lt;&gt;"", 'Durango session calcs'!H$2* 'Durango session calcs'!$H$4*S75,"")</f>
        <v>9.9838854716966532E-2</v>
      </c>
      <c r="G75" s="99">
        <f ca="1">IF(C75&lt;&gt;"",E75*(((OFFSET(A16,0,Instructions!H$21,1,1)/OFFSET(A16,0,Instructions!H$21-1,1,1))/2)+'Durango session calcs'!R$8),"")</f>
        <v>7.825112984324133E-3</v>
      </c>
      <c r="H75" s="96">
        <f t="shared" ca="1" si="2"/>
        <v>5.8774600696604062E-2</v>
      </c>
      <c r="I75" s="96">
        <f t="shared" ca="1" si="1"/>
        <v>1.35431589088767</v>
      </c>
      <c r="J75" s="35">
        <f t="shared" ca="1" si="3"/>
        <v>1.2879212258488683E-6</v>
      </c>
      <c r="K75" s="96">
        <f t="shared" ca="1" si="4"/>
        <v>7.8377431376867951E-2</v>
      </c>
      <c r="L75" s="35">
        <f t="shared" ca="1" si="5"/>
        <v>1.0094395749778133E-7</v>
      </c>
      <c r="M75" s="112">
        <f ca="1">IF(C75&lt;&gt;"", 1/Instructions!C$40*LN(1+(Instructions!C$40*Instructions!C$38*Instructions!C$41*(B75/D75)/F75))/1000000, "")</f>
        <v>144.57580935569158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34.852973975089661</v>
      </c>
      <c r="O75" s="93">
        <f ca="1">IF(C75&lt;&gt;"",(OFFSET(A16,0,Instructions!C$21-1,1,1)/OFFSET(A16,0,Instructions!D$21-1,1,1))/Instructions!$E$32,"")</f>
        <v>-7.843015787827419E-2</v>
      </c>
      <c r="P75" s="101">
        <f ca="1">IF(C75&lt;&gt;"",O75*(((OFFSET(A16,0,Instructions!C$21,1,1)/(OFFSET(A16,0,Instructions!C$21-1,1,1))))+((((OFFSET(A16,0,Instructions!D$21,1,1)/(OFFSET(A16,0,Instructions!D$21-1,1,1))))))),"")</f>
        <v>7.9773026681398906E-2</v>
      </c>
      <c r="Q75" s="25">
        <f ca="1">IF(C75&lt;&gt;"", Instructions!$B$53*C75*F75, "")</f>
        <v>12.879212258488682</v>
      </c>
      <c r="R75" s="117" t="s">
        <v>464</v>
      </c>
      <c r="S75" s="115">
        <v>4.86329E-5</v>
      </c>
      <c r="T75" s="35"/>
      <c r="U75" s="120" t="s">
        <v>952</v>
      </c>
      <c r="V75" s="120">
        <v>19</v>
      </c>
      <c r="W75" s="121">
        <v>1.29E-5</v>
      </c>
    </row>
    <row r="76" spans="1:23" s="25" customFormat="1" ht="15.6" x14ac:dyDescent="0.3">
      <c r="A76" s="46" t="str">
        <f t="shared" si="0"/>
        <v>Br3g29</v>
      </c>
      <c r="B76" s="129">
        <v>18</v>
      </c>
      <c r="C76" s="128">
        <v>1.88E-5</v>
      </c>
      <c r="D76" s="103">
        <f>IF(C76&lt;&gt;"",C76/Instructions!F$41,"")</f>
        <v>1.88E-5</v>
      </c>
      <c r="E76" s="99">
        <f ca="1">IF(C76&lt;&gt;"", 'Durango session calcs'!H$2* 'Durango session calcs'!$H$4*OFFSET(A17,0,Instructions!H$21-1,1,1),"")</f>
        <v>3.4694140072188469E-2</v>
      </c>
      <c r="F76" s="99">
        <f ca="1">IF(C76&lt;&gt;"", 'Durango session calcs'!H$2* 'Durango session calcs'!$H$4*S76,"")</f>
        <v>3.4992222269731768E-2</v>
      </c>
      <c r="G76" s="99">
        <f ca="1">IF(C76&lt;&gt;"",E76*(((OFFSET(A17,0,Instructions!H$21,1,1)/OFFSET(A17,0,Instructions!H$21-1,1,1))/2)+'Durango session calcs'!R$8),"")</f>
        <v>2.4100558976664606E-3</v>
      </c>
      <c r="H76" s="96">
        <f t="shared" ca="1" si="2"/>
        <v>6.0299189655454513E-2</v>
      </c>
      <c r="I76" s="96">
        <f t="shared" ca="1" si="1"/>
        <v>1.8678224785980726</v>
      </c>
      <c r="J76" s="35">
        <f t="shared" ca="1" si="3"/>
        <v>6.5785377867095727E-7</v>
      </c>
      <c r="K76" s="96">
        <f t="shared" ca="1" si="4"/>
        <v>6.8874045183210789E-2</v>
      </c>
      <c r="L76" s="35">
        <f t="shared" ca="1" si="5"/>
        <v>4.5309050876129464E-8</v>
      </c>
      <c r="M76" s="112">
        <f ca="1">IF(C76&lt;&gt;"", 1/Instructions!C$40*LN(1+(Instructions!C$40*Instructions!C$38*Instructions!C$41*(B76/D76)/F76))/1000000, "")</f>
        <v>265.62880893723371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65.481306575971615</v>
      </c>
      <c r="O76" s="93">
        <f ca="1">IF(C76&lt;&gt;"",(OFFSET(A17,0,Instructions!C$21-1,1,1)/OFFSET(A17,0,Instructions!D$21-1,1,1))/Instructions!$E$32,"")</f>
        <v>-2.9332111064512459E-2</v>
      </c>
      <c r="P76" s="101">
        <f ca="1">IF(C76&lt;&gt;"",O76*(((OFFSET(A17,0,Instructions!C$21,1,1)/(OFFSET(A17,0,Instructions!C$21-1,1,1))))+((((OFFSET(A17,0,Instructions!D$21,1,1)/(OFFSET(A17,0,Instructions!D$21-1,1,1))))))),"")</f>
        <v>0.1038366476571138</v>
      </c>
      <c r="Q76" s="25">
        <f ca="1">IF(C76&lt;&gt;"", Instructions!$B$53*C76*F76, "")</f>
        <v>6.578537786709572</v>
      </c>
      <c r="R76" s="117" t="s">
        <v>468</v>
      </c>
      <c r="S76" s="115">
        <v>1.7045200000000001E-5</v>
      </c>
      <c r="T76" s="35"/>
      <c r="U76" s="120" t="s">
        <v>953</v>
      </c>
      <c r="V76" s="120">
        <v>18</v>
      </c>
      <c r="W76" s="121">
        <v>1.88E-5</v>
      </c>
    </row>
    <row r="77" spans="1:23" s="25" customFormat="1" ht="15.6" x14ac:dyDescent="0.3">
      <c r="A77" s="46" t="str">
        <f t="shared" si="0"/>
        <v>Br3g32</v>
      </c>
      <c r="B77" s="129">
        <v>18</v>
      </c>
      <c r="C77" s="128">
        <v>2.4600000000000002E-5</v>
      </c>
      <c r="D77" s="103">
        <f>IF(C77&lt;&gt;"",C77/Instructions!F$41,"")</f>
        <v>2.4600000000000002E-5</v>
      </c>
      <c r="E77" s="99">
        <f ca="1">IF(C77&lt;&gt;"", 'Durango session calcs'!H$2* 'Durango session calcs'!$H$4*OFFSET(A18,0,Instructions!H$21-1,1,1),"")</f>
        <v>5.6044380116612134E-2</v>
      </c>
      <c r="F77" s="99">
        <f ca="1">IF(C77&lt;&gt;"", 'Durango session calcs'!H$2* 'Durango session calcs'!$H$4*S77,"")</f>
        <v>5.877474735306247E-2</v>
      </c>
      <c r="G77" s="99">
        <f ca="1">IF(C77&lt;&gt;"",E77*(((OFFSET(A18,0,Instructions!H$21,1,1)/OFFSET(A18,0,Instructions!H$21-1,1,1))/2)+'Durango session calcs'!R$8),"")</f>
        <v>4.0550310953837952E-3</v>
      </c>
      <c r="H77" s="96">
        <f t="shared" ca="1" si="2"/>
        <v>6.0315554274545435E-2</v>
      </c>
      <c r="I77" s="96">
        <f t="shared" ca="1" si="1"/>
        <v>3.3853765108687188</v>
      </c>
      <c r="J77" s="35">
        <f t="shared" ca="1" si="3"/>
        <v>1.4458587848853368E-6</v>
      </c>
      <c r="K77" s="96">
        <f t="shared" ca="1" si="4"/>
        <v>6.8992743958983721E-2</v>
      </c>
      <c r="L77" s="35">
        <f t="shared" ca="1" si="5"/>
        <v>9.9753764946441368E-8</v>
      </c>
      <c r="M77" s="112">
        <f ca="1">IF(C77&lt;&gt;"", 1/Instructions!C$40*LN(1+(Instructions!C$40*Instructions!C$38*Instructions!C$41*(B77/D77)/F77))/1000000, "")</f>
        <v>122.21758350424832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30.229749661871466</v>
      </c>
      <c r="O77" s="93">
        <f ca="1">IF(C77&lt;&gt;"",(OFFSET(A18,0,Instructions!C$21-1,1,1)/OFFSET(A18,0,Instructions!D$21-1,1,1))/Instructions!$E$32,"")</f>
        <v>0</v>
      </c>
      <c r="P77" s="101" t="e">
        <f ca="1">IF(C77&lt;&gt;"",O77*(((OFFSET(A18,0,Instructions!C$21,1,1)/(OFFSET(A18,0,Instructions!C$21-1,1,1))))+((((OFFSET(A18,0,Instructions!D$21,1,1)/(OFFSET(A18,0,Instructions!D$21-1,1,1))))))),"")</f>
        <v>#DIV/0!</v>
      </c>
      <c r="Q77" s="25">
        <f ca="1">IF(C77&lt;&gt;"", Instructions!$B$53*C77*F77, "")</f>
        <v>14.458587848853369</v>
      </c>
      <c r="R77" s="117" t="s">
        <v>471</v>
      </c>
      <c r="S77" s="115">
        <v>2.8629999999999999E-5</v>
      </c>
      <c r="T77" s="35"/>
      <c r="U77" s="120" t="s">
        <v>956</v>
      </c>
      <c r="V77" s="120">
        <v>18</v>
      </c>
      <c r="W77" s="121">
        <v>2.4600000000000002E-5</v>
      </c>
    </row>
    <row r="78" spans="1:23" s="25" customFormat="1" ht="15.6" x14ac:dyDescent="0.3">
      <c r="A78" s="46" t="str">
        <f t="shared" si="0"/>
        <v>Br3g33</v>
      </c>
      <c r="B78" s="129">
        <v>19</v>
      </c>
      <c r="C78" s="128">
        <v>1.3900000000000001E-5</v>
      </c>
      <c r="D78" s="103">
        <f>IF(C78&lt;&gt;"",C78/Instructions!F$41,"")</f>
        <v>1.3900000000000001E-5</v>
      </c>
      <c r="E78" s="99">
        <f ca="1">IF(C78&lt;&gt;"", 'Durango session calcs'!H$2* 'Durango session calcs'!$H$4*OFFSET(A19,0,Instructions!H$21-1,1,1),"")</f>
        <v>5.760458996601233E-2</v>
      </c>
      <c r="F78" s="99">
        <f ca="1">IF(C78&lt;&gt;"", 'Durango session calcs'!H$2* 'Durango session calcs'!$H$4*S78,"")</f>
        <v>5.8821143067005165E-2</v>
      </c>
      <c r="G78" s="99">
        <f ca="1">IF(C78&lt;&gt;"",E78*(((OFFSET(A19,0,Instructions!H$21,1,1)/OFFSET(A19,0,Instructions!H$21-1,1,1))/2)+'Durango session calcs'!R$8),"")</f>
        <v>3.8673441458781173E-3</v>
      </c>
      <c r="H78" s="96">
        <f t="shared" ca="1" si="2"/>
        <v>5.6954315033194938E-2</v>
      </c>
      <c r="I78" s="96">
        <f t="shared" ca="1" si="1"/>
        <v>0.52101102990317927</v>
      </c>
      <c r="J78" s="35">
        <f t="shared" ca="1" si="3"/>
        <v>8.1761388863137179E-7</v>
      </c>
      <c r="K78" s="96">
        <f t="shared" ca="1" si="4"/>
        <v>6.5747517716082018E-2</v>
      </c>
      <c r="L78" s="35">
        <f t="shared" ca="1" si="5"/>
        <v>5.3756083627705828E-8</v>
      </c>
      <c r="M78" s="112">
        <f ca="1">IF(C78&lt;&gt;"", 1/Instructions!C$40*LN(1+(Instructions!C$40*Instructions!C$38*Instructions!C$41*(B78/D78)/F78))/1000000, "")</f>
        <v>226.29285429433557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54.27590016481777</v>
      </c>
      <c r="O78" s="93">
        <f ca="1">IF(C78&lt;&gt;"",(OFFSET(A19,0,Instructions!C$21-1,1,1)/OFFSET(A19,0,Instructions!D$21-1,1,1))/Instructions!$E$32,"")</f>
        <v>4.6093317387091E-2</v>
      </c>
      <c r="P78" s="101">
        <f ca="1">IF(C78&lt;&gt;"",O78*(((OFFSET(A19,0,Instructions!C$21,1,1)/(OFFSET(A19,0,Instructions!C$21-1,1,1))))+((((OFFSET(A19,0,Instructions!D$21,1,1)/(OFFSET(A19,0,Instructions!D$21-1,1,1))))))),"")</f>
        <v>9.358015367193126E-2</v>
      </c>
      <c r="Q78" s="25">
        <f ca="1">IF(C78&lt;&gt;"", Instructions!$B$53*C78*F78, "")</f>
        <v>8.1761388863137174</v>
      </c>
      <c r="R78" s="117" t="s">
        <v>281</v>
      </c>
      <c r="S78" s="115">
        <v>2.8652600000000001E-5</v>
      </c>
      <c r="T78" s="35"/>
      <c r="U78" s="120" t="s">
        <v>957</v>
      </c>
      <c r="V78" s="120">
        <v>19</v>
      </c>
      <c r="W78" s="121">
        <v>1.3900000000000001E-5</v>
      </c>
    </row>
    <row r="79" spans="1:23" s="25" customFormat="1" ht="15.6" x14ac:dyDescent="0.3">
      <c r="A79" s="46" t="str">
        <f t="shared" si="0"/>
        <v>Br3g34</v>
      </c>
      <c r="B79" s="129">
        <v>26</v>
      </c>
      <c r="C79" s="128">
        <v>2.0800000000000001E-5</v>
      </c>
      <c r="D79" s="103">
        <f>IF(C79&lt;&gt;"",C79/Instructions!F$41,"")</f>
        <v>2.0800000000000001E-5</v>
      </c>
      <c r="E79" s="99">
        <f ca="1">IF(C79&lt;&gt;"", 'Durango session calcs'!H$2* 'Durango session calcs'!$H$4*OFFSET(A20,0,Instructions!H$21-1,1,1),"")</f>
        <v>6.4912941365834281E-2</v>
      </c>
      <c r="F79" s="99">
        <f ca="1">IF(C79&lt;&gt;"", 'Durango session calcs'!H$2* 'Durango session calcs'!$H$4*S79,"")</f>
        <v>6.2621280504142923E-2</v>
      </c>
      <c r="G79" s="99">
        <f ca="1">IF(C79&lt;&gt;"",E79*(((OFFSET(A20,0,Instructions!H$21,1,1)/OFFSET(A20,0,Instructions!H$21-1,1,1))/2)+'Durango session calcs'!R$8),"")</f>
        <v>4.3479601909014757E-3</v>
      </c>
      <c r="H79" s="96">
        <f t="shared" ca="1" si="2"/>
        <v>4.3282428551475245E-2</v>
      </c>
      <c r="I79" s="96">
        <f t="shared" ca="1" si="1"/>
        <v>9.4746147764627336E-3</v>
      </c>
      <c r="J79" s="35">
        <f t="shared" ca="1" si="3"/>
        <v>1.3025226344861729E-6</v>
      </c>
      <c r="K79" s="96">
        <f t="shared" ca="1" si="4"/>
        <v>6.9432629864760134E-2</v>
      </c>
      <c r="L79" s="35">
        <f t="shared" ca="1" si="5"/>
        <v>9.0437571970750696E-8</v>
      </c>
      <c r="M79" s="112">
        <f ca="1">IF(C79&lt;&gt;"", 1/Instructions!C$40*LN(1+(Instructions!C$40*Instructions!C$38*Instructions!C$41*(B79/D79)/F79))/1000000, "")</f>
        <v>194.85798875137311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40.564317310375912</v>
      </c>
      <c r="O79" s="93">
        <f ca="1">IF(C79&lt;&gt;"",(OFFSET(A20,0,Instructions!C$21-1,1,1)/OFFSET(A20,0,Instructions!D$21-1,1,1))/Instructions!$E$32,"")</f>
        <v>8.6608323161077236E-2</v>
      </c>
      <c r="P79" s="101">
        <f ca="1">IF(C79&lt;&gt;"",O79*(((OFFSET(A20,0,Instructions!C$21,1,1)/(OFFSET(A20,0,Instructions!C$21-1,1,1))))+((((OFFSET(A20,0,Instructions!D$21,1,1)/(OFFSET(A20,0,Instructions!D$21-1,1,1))))))),"")</f>
        <v>9.3179396700625583E-2</v>
      </c>
      <c r="Q79" s="25">
        <f ca="1">IF(C79&lt;&gt;"", Instructions!$B$53*C79*F79, "")</f>
        <v>13.025226344861728</v>
      </c>
      <c r="R79" s="117" t="s">
        <v>284</v>
      </c>
      <c r="S79" s="115">
        <v>3.0503700000000001E-5</v>
      </c>
      <c r="T79" s="35"/>
      <c r="U79" s="120" t="s">
        <v>958</v>
      </c>
      <c r="V79" s="120">
        <v>26</v>
      </c>
      <c r="W79" s="121">
        <v>2.0800000000000001E-5</v>
      </c>
    </row>
    <row r="80" spans="1:23" s="25" customFormat="1" ht="15.6" x14ac:dyDescent="0.3">
      <c r="A80" s="46" t="str">
        <f t="shared" si="0"/>
        <v>Br3g35</v>
      </c>
      <c r="B80" s="129"/>
      <c r="C80" s="128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287</v>
      </c>
      <c r="S80" s="115">
        <v>1.37373E-5</v>
      </c>
      <c r="T80" s="35"/>
      <c r="U80" s="120" t="s">
        <v>959</v>
      </c>
      <c r="V80" s="120">
        <v>27</v>
      </c>
      <c r="W80" s="121">
        <v>2.4300000000000001E-5</v>
      </c>
    </row>
    <row r="81" spans="1:23" s="25" customFormat="1" ht="15.6" x14ac:dyDescent="0.3">
      <c r="A81" s="46" t="str">
        <f t="shared" si="0"/>
        <v>Br3g38</v>
      </c>
      <c r="B81" s="129">
        <v>11</v>
      </c>
      <c r="C81" s="128">
        <v>2.4700000000000001E-5</v>
      </c>
      <c r="D81" s="103">
        <f>IF(C81&lt;&gt;"",C81/Instructions!F$41,"")</f>
        <v>2.4700000000000001E-5</v>
      </c>
      <c r="E81" s="99">
        <f ca="1">IF(C81&lt;&gt;"", 'Durango session calcs'!H$2* 'Durango session calcs'!$H$4*OFFSET(A22,0,Instructions!H$21-1,1,1),"")</f>
        <v>1.8373523884383833E-2</v>
      </c>
      <c r="F81" s="99">
        <f ca="1">IF(C81&lt;&gt;"", 'Durango session calcs'!H$2* 'Durango session calcs'!$H$4*S81,"")</f>
        <v>1.8548349503824519E-2</v>
      </c>
      <c r="G81" s="99">
        <f ca="1">IF(C81&lt;&gt;"",E81*(((OFFSET(A22,0,Instructions!H$21,1,1)/OFFSET(A22,0,Instructions!H$21-1,1,1))/2)+'Durango session calcs'!R$8),"")</f>
        <v>1.3305998105066024E-3</v>
      </c>
      <c r="H81" s="96">
        <f t="shared" ca="1" si="2"/>
        <v>9.6055263806429786E-2</v>
      </c>
      <c r="I81" s="96">
        <f t="shared" ca="1" si="1"/>
        <v>0.43718154230611012</v>
      </c>
      <c r="J81" s="35">
        <f t="shared" ca="1" si="3"/>
        <v>4.5814423274446562E-7</v>
      </c>
      <c r="K81" s="96">
        <f t="shared" ca="1" si="4"/>
        <v>7.1736830828653703E-2</v>
      </c>
      <c r="L81" s="35">
        <f t="shared" ca="1" si="5"/>
        <v>3.2865815319513078E-8</v>
      </c>
      <c r="M81" s="112">
        <f ca="1">IF(C81&lt;&gt;"", 1/Instructions!C$40*LN(1+(Instructions!C$40*Instructions!C$38*Instructions!C$41*(B81/D81)/F81))/1000000, "")</f>
        <v>233.6715988518979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72.604560829950643</v>
      </c>
      <c r="O81" s="93">
        <f ca="1">IF(C81&lt;&gt;"",(OFFSET(A22,0,Instructions!C$21-1,1,1)/OFFSET(A22,0,Instructions!D$21-1,1,1))/Instructions!$E$32,"")</f>
        <v>0.34425201197084593</v>
      </c>
      <c r="P81" s="101">
        <f ca="1">IF(C81&lt;&gt;"",O81*(((OFFSET(A22,0,Instructions!C$21,1,1)/(OFFSET(A22,0,Instructions!C$21-1,1,1))))+((((OFFSET(A22,0,Instructions!D$21,1,1)/(OFFSET(A22,0,Instructions!D$21-1,1,1))))))),"")</f>
        <v>9.8039769280142089E-2</v>
      </c>
      <c r="Q81" s="25">
        <f ca="1">IF(C81&lt;&gt;"", Instructions!$B$53*C81*F81, "")</f>
        <v>4.5814423274446563</v>
      </c>
      <c r="R81" s="117" t="s">
        <v>290</v>
      </c>
      <c r="S81" s="115">
        <v>9.0351600000000001E-6</v>
      </c>
      <c r="T81" s="35"/>
      <c r="U81" s="120" t="s">
        <v>975</v>
      </c>
      <c r="V81" s="120">
        <v>11</v>
      </c>
      <c r="W81" s="121">
        <v>2.4700000000000001E-5</v>
      </c>
    </row>
    <row r="82" spans="1:23" s="25" customFormat="1" ht="15.6" x14ac:dyDescent="0.3">
      <c r="A82" s="46" t="str">
        <f t="shared" si="0"/>
        <v>Br3g40</v>
      </c>
      <c r="B82" s="129">
        <v>30</v>
      </c>
      <c r="C82" s="128">
        <v>2.8500000000000002E-5</v>
      </c>
      <c r="D82" s="103">
        <f>IF(C82&lt;&gt;"",C82/Instructions!F$41,"")</f>
        <v>2.8500000000000002E-5</v>
      </c>
      <c r="E82" s="99">
        <f ca="1">IF(C82&lt;&gt;"", 'Durango session calcs'!H$2* 'Durango session calcs'!$H$4*OFFSET(A23,0,Instructions!H$21-1,1,1),"")</f>
        <v>5.7358241042422826E-2</v>
      </c>
      <c r="F82" s="99">
        <f ca="1">IF(C82&lt;&gt;"", 'Durango session calcs'!H$2* 'Durango session calcs'!$H$4*S82,"")</f>
        <v>5.7245536409880622E-2</v>
      </c>
      <c r="G82" s="99">
        <f ca="1">IF(C82&lt;&gt;"",E82*(((OFFSET(A23,0,Instructions!H$21,1,1)/OFFSET(A23,0,Instructions!H$21-1,1,1))/2)+'Durango session calcs'!R$8),"")</f>
        <v>4.1098330411822254E-3</v>
      </c>
      <c r="H82" s="96">
        <f t="shared" ca="1" si="2"/>
        <v>3.8487578831626429E-2</v>
      </c>
      <c r="I82" s="96">
        <f t="shared" ca="1" si="1"/>
        <v>9.9375133654463058E-2</v>
      </c>
      <c r="J82" s="35">
        <f t="shared" ca="1" si="3"/>
        <v>1.6314977876815978E-6</v>
      </c>
      <c r="K82" s="96">
        <f t="shared" ca="1" si="4"/>
        <v>7.1793074166615109E-2</v>
      </c>
      <c r="L82" s="35">
        <f t="shared" ca="1" si="5"/>
        <v>1.1713024167369342E-7</v>
      </c>
      <c r="M82" s="112">
        <f ca="1">IF(C82&lt;&gt;"", 1/Instructions!C$40*LN(1+(Instructions!C$40*Instructions!C$38*Instructions!C$41*(B82/D82)/F82))/1000000, "")</f>
        <v>179.71220287636939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35.424554757232535</v>
      </c>
      <c r="O82" s="93">
        <f ca="1">IF(C82&lt;&gt;"",(OFFSET(A23,0,Instructions!C$21-1,1,1)/OFFSET(A23,0,Instructions!D$21-1,1,1))/Instructions!$E$32,"")</f>
        <v>0.24539844517991632</v>
      </c>
      <c r="P82" s="101">
        <f ca="1">IF(C82&lt;&gt;"",O82*(((OFFSET(A23,0,Instructions!C$21,1,1)/(OFFSET(A23,0,Instructions!C$21-1,1,1))))+((((OFFSET(A23,0,Instructions!D$21,1,1)/(OFFSET(A23,0,Instructions!D$21-1,1,1))))))),"")</f>
        <v>9.518534559639108E-2</v>
      </c>
      <c r="Q82" s="25">
        <f ca="1">IF(C82&lt;&gt;"", Instructions!$B$53*C82*F82, "")</f>
        <v>16.314977876815977</v>
      </c>
      <c r="R82" s="117" t="s">
        <v>293</v>
      </c>
      <c r="S82" s="115">
        <v>2.7885099999999998E-5</v>
      </c>
      <c r="T82" s="35"/>
      <c r="U82" s="120" t="s">
        <v>976</v>
      </c>
      <c r="V82" s="120">
        <v>30</v>
      </c>
      <c r="W82" s="121">
        <v>2.8500000000000002E-5</v>
      </c>
    </row>
    <row r="83" spans="1:23" s="25" customFormat="1" ht="15.6" x14ac:dyDescent="0.3">
      <c r="A83" s="46" t="str">
        <f t="shared" si="0"/>
        <v>Br3g41</v>
      </c>
      <c r="B83" s="129">
        <v>12</v>
      </c>
      <c r="C83" s="128">
        <v>1.9899999999999999E-5</v>
      </c>
      <c r="D83" s="103">
        <f>IF(C83&lt;&gt;"",C83/Instructions!F$41,"")</f>
        <v>1.9899999999999999E-5</v>
      </c>
      <c r="E83" s="99">
        <f ca="1">IF(C83&lt;&gt;"", 'Durango session calcs'!H$2* 'Durango session calcs'!$H$4*OFFSET(A24,0,Instructions!H$21-1,1,1),"")</f>
        <v>3.0855202679585365E-2</v>
      </c>
      <c r="F83" s="99">
        <f ca="1">IF(C83&lt;&gt;"", 'Durango session calcs'!H$2* 'Durango session calcs'!$H$4*S83,"")</f>
        <v>3.1980401388080421E-2</v>
      </c>
      <c r="G83" s="99">
        <f ca="1">IF(C83&lt;&gt;"",E83*(((OFFSET(A24,0,Instructions!H$21,1,1)/OFFSET(A24,0,Instructions!H$21-1,1,1))/2)+'Durango session calcs'!R$8),"")</f>
        <v>2.138625373112771E-3</v>
      </c>
      <c r="H83" s="96">
        <f t="shared" ca="1" si="2"/>
        <v>8.7805331425060862E-2</v>
      </c>
      <c r="I83" s="96">
        <f t="shared" ca="1" si="1"/>
        <v>1.5359727843410997E-2</v>
      </c>
      <c r="J83" s="35">
        <f t="shared" ca="1" si="3"/>
        <v>6.3640998762280032E-7</v>
      </c>
      <c r="K83" s="96">
        <f t="shared" ca="1" si="4"/>
        <v>6.6872999721318979E-2</v>
      </c>
      <c r="L83" s="35">
        <f t="shared" ca="1" si="5"/>
        <v>4.2558644924944139E-8</v>
      </c>
      <c r="M83" s="112">
        <f ca="1">IF(C83&lt;&gt;"", 1/Instructions!C$40*LN(1+(Instructions!C$40*Instructions!C$38*Instructions!C$41*(B83/D83)/F83))/1000000, "")</f>
        <v>184.21904832521457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54.811188672148788</v>
      </c>
      <c r="O83" s="93">
        <f ca="1">IF(C83&lt;&gt;"",(OFFSET(A24,0,Instructions!C$21-1,1,1)/OFFSET(A24,0,Instructions!D$21-1,1,1))/Instructions!$E$32,"")</f>
        <v>0.2289617825004169</v>
      </c>
      <c r="P83" s="101">
        <f ca="1">IF(C83&lt;&gt;"",O83*(((OFFSET(A24,0,Instructions!C$21,1,1)/(OFFSET(A24,0,Instructions!C$21-1,1,1))))+((((OFFSET(A24,0,Instructions!D$21,1,1)/(OFFSET(A24,0,Instructions!D$21-1,1,1))))))),"")</f>
        <v>8.9703739432663937E-2</v>
      </c>
      <c r="Q83" s="25">
        <f ca="1">IF(C83&lt;&gt;"", Instructions!$B$53*C83*F83, "")</f>
        <v>6.3640998762280034</v>
      </c>
      <c r="R83" s="117" t="s">
        <v>296</v>
      </c>
      <c r="S83" s="115">
        <v>1.5578099999999999E-5</v>
      </c>
      <c r="T83" s="35"/>
      <c r="U83" s="120" t="s">
        <v>977</v>
      </c>
      <c r="V83" s="120">
        <v>12</v>
      </c>
      <c r="W83" s="121">
        <v>1.9899999999999999E-5</v>
      </c>
    </row>
    <row r="84" spans="1:23" s="25" customFormat="1" ht="15.6" x14ac:dyDescent="0.3">
      <c r="A84" s="46" t="str">
        <f t="shared" si="0"/>
        <v>Br3g42</v>
      </c>
      <c r="B84" s="129">
        <v>39</v>
      </c>
      <c r="C84" s="128">
        <v>9.2199999999999998E-6</v>
      </c>
      <c r="D84" s="103">
        <f>IF(C84&lt;&gt;"",C84/Instructions!F$41,"")</f>
        <v>9.2199999999999998E-6</v>
      </c>
      <c r="E84" s="99">
        <f ca="1">IF(C84&lt;&gt;"", 'Durango session calcs'!H$2* 'Durango session calcs'!$H$4*OFFSET(A25,0,Instructions!H$21-1,1,1),"")</f>
        <v>0.27652666672921811</v>
      </c>
      <c r="F84" s="99">
        <f ca="1">IF(C84&lt;&gt;"", 'Durango session calcs'!H$2* 'Durango session calcs'!$H$4*S84,"")</f>
        <v>0.27338161213805878</v>
      </c>
      <c r="G84" s="99">
        <f ca="1">IF(C84&lt;&gt;"",E84*(((OFFSET(A25,0,Instructions!H$21,1,1)/OFFSET(A25,0,Instructions!H$21-1,1,1))/2)+'Durango session calcs'!R$8),"")</f>
        <v>1.8113024663644367E-2</v>
      </c>
      <c r="H84" s="96">
        <f t="shared" ca="1" si="2"/>
        <v>3.0030811715789932E-2</v>
      </c>
      <c r="I84" s="96">
        <f t="shared" ca="1" si="1"/>
        <v>1.8306576857872805</v>
      </c>
      <c r="J84" s="35">
        <f t="shared" ca="1" si="3"/>
        <v>2.520578463912902E-6</v>
      </c>
      <c r="K84" s="96">
        <f t="shared" ca="1" si="4"/>
        <v>6.6255460716565018E-2</v>
      </c>
      <c r="L84" s="35">
        <f t="shared" ca="1" si="5"/>
        <v>1.6700208739880108E-7</v>
      </c>
      <c r="M84" s="112">
        <f ca="1">IF(C84&lt;&gt;"", 1/Instructions!C$40*LN(1+(Instructions!C$40*Instructions!C$38*Instructions!C$41*(B84/D84)/F84))/1000000, "")</f>
        <v>151.55136313063454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26.38899900367629</v>
      </c>
      <c r="O84" s="93">
        <f ca="1">IF(C84&lt;&gt;"",(OFFSET(A25,0,Instructions!C$21-1,1,1)/OFFSET(A25,0,Instructions!D$21-1,1,1))/Instructions!$E$32,"")</f>
        <v>-0.17225905159437799</v>
      </c>
      <c r="P84" s="101">
        <f ca="1">IF(C84&lt;&gt;"",O84*(((OFFSET(A25,0,Instructions!C$21,1,1)/(OFFSET(A25,0,Instructions!C$21-1,1,1))))+((((OFFSET(A25,0,Instructions!D$21,1,1)/(OFFSET(A25,0,Instructions!D$21-1,1,1))))))),"")</f>
        <v>7.4957389984414036E-2</v>
      </c>
      <c r="Q84" s="25">
        <f ca="1">IF(C84&lt;&gt;"", Instructions!$B$53*C84*F84, "")</f>
        <v>25.205784639129021</v>
      </c>
      <c r="R84" s="117" t="s">
        <v>299</v>
      </c>
      <c r="S84" s="115">
        <v>1.33168E-4</v>
      </c>
      <c r="T84" s="35"/>
      <c r="U84" s="120" t="s">
        <v>962</v>
      </c>
      <c r="V84" s="120">
        <v>39</v>
      </c>
      <c r="W84" s="121">
        <v>9.2199999999999998E-6</v>
      </c>
    </row>
    <row r="85" spans="1:23" s="25" customFormat="1" ht="15.6" x14ac:dyDescent="0.3">
      <c r="A85" s="46" t="str">
        <f t="shared" si="0"/>
        <v>Br3g43</v>
      </c>
      <c r="B85" s="129">
        <v>22</v>
      </c>
      <c r="C85" s="128">
        <v>2.2399999999999999E-5</v>
      </c>
      <c r="D85" s="103">
        <f>IF(C85&lt;&gt;"",C85/Instructions!F$41,"")</f>
        <v>2.2399999999999999E-5</v>
      </c>
      <c r="E85" s="99">
        <f ca="1">IF(C85&lt;&gt;"", 'Durango session calcs'!H$2* 'Durango session calcs'!$H$4*OFFSET(A26,0,Instructions!H$21-1,1,1),"")</f>
        <v>6.4748708750107936E-2</v>
      </c>
      <c r="F85" s="99">
        <f ca="1">IF(C85&lt;&gt;"", 'Durango session calcs'!H$2* 'Durango session calcs'!$H$4*S85,"")</f>
        <v>6.6913705206920374E-2</v>
      </c>
      <c r="G85" s="99">
        <f ca="1">IF(C85&lt;&gt;"",E85*(((OFFSET(A26,0,Instructions!H$21,1,1)/OFFSET(A26,0,Instructions!H$21-1,1,1))/2)+'Durango session calcs'!R$8),"")</f>
        <v>4.3898665054704277E-3</v>
      </c>
      <c r="H85" s="96">
        <f t="shared" ca="1" si="2"/>
        <v>4.9758547508986117E-2</v>
      </c>
      <c r="I85" s="96">
        <f t="shared" ca="1" si="1"/>
        <v>1.6577991191089767</v>
      </c>
      <c r="J85" s="35">
        <f t="shared" ca="1" si="3"/>
        <v>1.4988669966350162E-6</v>
      </c>
      <c r="K85" s="96">
        <f t="shared" ca="1" si="4"/>
        <v>6.5604893525107275E-2</v>
      </c>
      <c r="L85" s="35">
        <f t="shared" ca="1" si="5"/>
        <v>9.8333009722537571E-8</v>
      </c>
      <c r="M85" s="112">
        <f ca="1">IF(C85&lt;&gt;"", 1/Instructions!C$40*LN(1+(Instructions!C$40*Instructions!C$38*Instructions!C$41*(B85/D85)/F85))/1000000, "")</f>
        <v>143.85183093078351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32.307291096250601</v>
      </c>
      <c r="O85" s="93">
        <f ca="1">IF(C85&lt;&gt;"",(OFFSET(A26,0,Instructions!C$21-1,1,1)/OFFSET(A26,0,Instructions!D$21-1,1,1))/Instructions!$E$32,"")</f>
        <v>-0.10113169390143276</v>
      </c>
      <c r="P85" s="101">
        <f ca="1">IF(C85&lt;&gt;"",O85*(((OFFSET(A26,0,Instructions!C$21,1,1)/(OFFSET(A26,0,Instructions!C$21-1,1,1))))+((((OFFSET(A26,0,Instructions!D$21,1,1)/(OFFSET(A26,0,Instructions!D$21-1,1,1))))))),"")</f>
        <v>9.7631345281832191E-2</v>
      </c>
      <c r="Q85" s="25">
        <f ca="1">IF(C85&lt;&gt;"", Instructions!$B$53*C85*F85, "")</f>
        <v>14.988669966350164</v>
      </c>
      <c r="R85" s="117" t="s">
        <v>302</v>
      </c>
      <c r="S85" s="115">
        <v>3.2594600000000001E-5</v>
      </c>
      <c r="T85" s="35"/>
      <c r="U85" s="120" t="s">
        <v>963</v>
      </c>
      <c r="V85" s="120">
        <v>22</v>
      </c>
      <c r="W85" s="121">
        <v>2.2399999999999999E-5</v>
      </c>
    </row>
    <row r="86" spans="1:23" s="25" customFormat="1" ht="15.6" x14ac:dyDescent="0.3">
      <c r="A86" s="46" t="str">
        <f t="shared" si="0"/>
        <v>Br3g44</v>
      </c>
      <c r="B86" s="129">
        <v>26</v>
      </c>
      <c r="C86" s="128">
        <v>1.6900000000000001E-5</v>
      </c>
      <c r="D86" s="103">
        <f>IF(C86&lt;&gt;"",C86/Instructions!F$41,"")</f>
        <v>1.6900000000000001E-5</v>
      </c>
      <c r="E86" s="99">
        <f ca="1">IF(C86&lt;&gt;"", 'Durango session calcs'!H$2* 'Durango session calcs'!$H$4*OFFSET(A27,0,Instructions!H$21-1,1,1),"")</f>
        <v>7.7333032930138421E-2</v>
      </c>
      <c r="F86" s="99">
        <f ca="1">IF(C86&lt;&gt;"", 'Durango session calcs'!H$2* 'Durango session calcs'!$H$4*S86,"")</f>
        <v>7.3207304332323225E-2</v>
      </c>
      <c r="G86" s="99">
        <f ca="1">IF(C86&lt;&gt;"",E86*(((OFFSET(A27,0,Instructions!H$21,1,1)/OFFSET(A27,0,Instructions!H$21-1,1,1))/2)+'Durango session calcs'!R$8),"")</f>
        <v>5.1832482272642583E-3</v>
      </c>
      <c r="H86" s="96">
        <f t="shared" ca="1" si="2"/>
        <v>4.347450937665534E-2</v>
      </c>
      <c r="I86" s="96">
        <f t="shared" ca="1" si="1"/>
        <v>0.11825023284412201</v>
      </c>
      <c r="J86" s="35">
        <f t="shared" ca="1" si="3"/>
        <v>1.2372034432162626E-6</v>
      </c>
      <c r="K86" s="96">
        <f t="shared" ca="1" si="4"/>
        <v>7.0802336932596202E-2</v>
      </c>
      <c r="L86" s="35">
        <f t="shared" ca="1" si="5"/>
        <v>8.7596895040765978E-8</v>
      </c>
      <c r="M86" s="112">
        <f ca="1">IF(C86&lt;&gt;"", 1/Instructions!C$40*LN(1+(Instructions!C$40*Instructions!C$38*Instructions!C$41*(B86/D86)/F86))/1000000, "")</f>
        <v>204.98379263286228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42.675121243919492</v>
      </c>
      <c r="O86" s="93">
        <f ca="1">IF(C86&lt;&gt;"",(OFFSET(A27,0,Instructions!C$21-1,1,1)/OFFSET(A27,0,Instructions!D$21-1,1,1))/Instructions!$E$32,"")</f>
        <v>-5.0377344259381E-2</v>
      </c>
      <c r="P86" s="101">
        <f ca="1">IF(C86&lt;&gt;"",O86*(((OFFSET(A27,0,Instructions!C$21,1,1)/(OFFSET(A27,0,Instructions!C$21-1,1,1))))+((((OFFSET(A27,0,Instructions!D$21,1,1)/(OFFSET(A27,0,Instructions!D$21-1,1,1))))))),"")</f>
        <v>9.5799899083372123E-2</v>
      </c>
      <c r="Q86" s="25">
        <f ca="1">IF(C86&lt;&gt;"", Instructions!$B$53*C86*F86, "")</f>
        <v>12.372034432162625</v>
      </c>
      <c r="R86" s="117" t="s">
        <v>305</v>
      </c>
      <c r="S86" s="115">
        <v>3.5660300000000001E-5</v>
      </c>
      <c r="T86" s="35"/>
      <c r="U86" s="120" t="s">
        <v>978</v>
      </c>
      <c r="V86" s="120">
        <v>26</v>
      </c>
      <c r="W86" s="121">
        <v>1.6900000000000001E-5</v>
      </c>
    </row>
    <row r="87" spans="1:23" s="25" customFormat="1" ht="15.6" x14ac:dyDescent="0.3">
      <c r="A87" s="46" t="str">
        <f t="shared" si="0"/>
        <v>Br3g45</v>
      </c>
      <c r="B87" s="129">
        <v>42</v>
      </c>
      <c r="C87" s="128">
        <v>2.0599999999999999E-5</v>
      </c>
      <c r="D87" s="103">
        <f>IF(C87&lt;&gt;"",C87/Instructions!F$41,"")</f>
        <v>2.0599999999999999E-5</v>
      </c>
      <c r="E87" s="99">
        <f ca="1">IF(C87&lt;&gt;"", 'Durango session calcs'!H$2* 'Durango session calcs'!$H$4*OFFSET(A28,0,Instructions!H$21-1,1,1),"")</f>
        <v>9.5049626351616928E-2</v>
      </c>
      <c r="F87" s="99">
        <f ca="1">IF(C87&lt;&gt;"", 'Durango session calcs'!H$2* 'Durango session calcs'!$H$4*S87,"")</f>
        <v>0.11097033612012792</v>
      </c>
      <c r="G87" s="99">
        <f ca="1">IF(C87&lt;&gt;"",E87*(((OFFSET(A28,0,Instructions!H$21,1,1)/OFFSET(A28,0,Instructions!H$21-1,1,1))/2)+'Durango session calcs'!R$8),"")</f>
        <v>7.2973456050204307E-3</v>
      </c>
      <c r="H87" s="96">
        <f t="shared" ca="1" si="2"/>
        <v>2.8133825915872563E-2</v>
      </c>
      <c r="I87" s="96">
        <f t="shared" ca="1" si="1"/>
        <v>0.13961159238966311</v>
      </c>
      <c r="J87" s="35">
        <f t="shared" ca="1" si="3"/>
        <v>2.2859889240746353E-6</v>
      </c>
      <c r="K87" s="96">
        <f t="shared" ca="1" si="4"/>
        <v>6.5759425988589304E-2</v>
      </c>
      <c r="L87" s="35">
        <f t="shared" ca="1" si="5"/>
        <v>1.5032531946342087E-7</v>
      </c>
      <c r="M87" s="112">
        <f ca="1">IF(C87&lt;&gt;"", 1/Instructions!C$40*LN(1+(Instructions!C$40*Instructions!C$38*Instructions!C$41*(B87/D87)/F87))/1000000, "")</f>
        <v>179.56551477852122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31.149333253859727</v>
      </c>
      <c r="O87" s="93">
        <f ca="1">IF(C87&lt;&gt;"",(OFFSET(A28,0,Instructions!C$21-1,1,1)/OFFSET(A28,0,Instructions!D$21-1,1,1))/Instructions!$E$32,"")</f>
        <v>-3.7382358499526841E-2</v>
      </c>
      <c r="P87" s="101">
        <f ca="1">IF(C87&lt;&gt;"",O87*(((OFFSET(A28,0,Instructions!C$21,1,1)/(OFFSET(A28,0,Instructions!C$21-1,1,1))))+((((OFFSET(A28,0,Instructions!D$21,1,1)/(OFFSET(A28,0,Instructions!D$21-1,1,1))))))),"")</f>
        <v>5.6104560453439249E-2</v>
      </c>
      <c r="Q87" s="25">
        <f ca="1">IF(C87&lt;&gt;"", Instructions!$B$53*C87*F87, "")</f>
        <v>22.859889240746352</v>
      </c>
      <c r="R87" s="117" t="s">
        <v>308</v>
      </c>
      <c r="S87" s="115">
        <v>5.4055199999999997E-5</v>
      </c>
      <c r="T87" s="35"/>
      <c r="U87" s="120" t="s">
        <v>979</v>
      </c>
      <c r="V87" s="120">
        <v>42</v>
      </c>
      <c r="W87" s="121">
        <v>2.0599999999999999E-5</v>
      </c>
    </row>
    <row r="88" spans="1:23" s="25" customFormat="1" ht="15.6" x14ac:dyDescent="0.3">
      <c r="A88" s="46" t="str">
        <f t="shared" si="0"/>
        <v>Br3g46</v>
      </c>
      <c r="B88" s="129">
        <v>24</v>
      </c>
      <c r="C88" s="128">
        <v>1.56E-5</v>
      </c>
      <c r="D88" s="103">
        <f>IF(C88&lt;&gt;"",C88/Instructions!F$41,"")</f>
        <v>1.56E-5</v>
      </c>
      <c r="E88" s="99">
        <f ca="1">IF(C88&lt;&gt;"", 'Durango session calcs'!H$2* 'Durango session calcs'!$H$4*OFFSET(A29,0,Instructions!H$21-1,1,1),"")</f>
        <v>7.6368166312746219E-2</v>
      </c>
      <c r="F88" s="99">
        <f ca="1">IF(C88&lt;&gt;"", 'Durango session calcs'!H$2* 'Durango session calcs'!$H$4*S88,"")</f>
        <v>7.5562400041838881E-2</v>
      </c>
      <c r="G88" s="99">
        <f ca="1">IF(C88&lt;&gt;"",E88*(((OFFSET(A29,0,Instructions!H$21,1,1)/OFFSET(A29,0,Instructions!H$21-1,1,1))/2)+'Durango session calcs'!R$8),"")</f>
        <v>5.4050695464599764E-3</v>
      </c>
      <c r="H88" s="96">
        <f t="shared" ca="1" si="2"/>
        <v>4.6783379990965789E-2</v>
      </c>
      <c r="I88" s="96">
        <f t="shared" ca="1" si="1"/>
        <v>3.4262217692130462E-2</v>
      </c>
      <c r="J88" s="35">
        <f t="shared" ca="1" si="3"/>
        <v>1.1787734406526866E-6</v>
      </c>
      <c r="K88" s="96">
        <f t="shared" ca="1" si="4"/>
        <v>7.153120524847266E-2</v>
      </c>
      <c r="L88" s="35">
        <f t="shared" ca="1" si="5"/>
        <v>8.4319084924775632E-8</v>
      </c>
      <c r="M88" s="112">
        <f ca="1">IF(C88&lt;&gt;"", 1/Instructions!C$40*LN(1+(Instructions!C$40*Instructions!C$38*Instructions!C$41*(B88/D88)/F88))/1000000, "")</f>
        <v>198.69238717192209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43.104909489106625</v>
      </c>
      <c r="O88" s="93">
        <f ca="1">IF(C88&lt;&gt;"",(OFFSET(A29,0,Instructions!C$21-1,1,1)/OFFSET(A29,0,Instructions!D$21-1,1,1))/Instructions!$E$32,"")</f>
        <v>-2.0076096709495197E-2</v>
      </c>
      <c r="P88" s="101">
        <f ca="1">IF(C88&lt;&gt;"",O88*(((OFFSET(A29,0,Instructions!C$21,1,1)/(OFFSET(A29,0,Instructions!C$21-1,1,1))))+((((OFFSET(A29,0,Instructions!D$21,1,1)/(OFFSET(A29,0,Instructions!D$21-1,1,1))))))),"")</f>
        <v>5.6991788465360148E-2</v>
      </c>
      <c r="Q88" s="25">
        <f ca="1">IF(C88&lt;&gt;"", Instructions!$B$53*C88*F88, "")</f>
        <v>11.787734406526866</v>
      </c>
      <c r="R88" s="117" t="s">
        <v>311</v>
      </c>
      <c r="S88" s="115">
        <v>3.6807500000000003E-5</v>
      </c>
      <c r="T88" s="35"/>
      <c r="U88" s="120" t="s">
        <v>964</v>
      </c>
      <c r="V88" s="120">
        <v>24</v>
      </c>
      <c r="W88" s="121">
        <v>1.56E-5</v>
      </c>
    </row>
    <row r="89" spans="1:23" s="25" customFormat="1" ht="15.6" x14ac:dyDescent="0.3">
      <c r="A89" s="46" t="str">
        <f t="shared" si="0"/>
        <v>Br3g47</v>
      </c>
      <c r="B89" s="129">
        <v>17</v>
      </c>
      <c r="C89" s="128">
        <v>3.8999999999999999E-5</v>
      </c>
      <c r="D89" s="103">
        <f>IF(C89&lt;&gt;"",C89/Instructions!F$41,"")</f>
        <v>3.8999999999999999E-5</v>
      </c>
      <c r="E89" s="99">
        <f ca="1">IF(C89&lt;&gt;"", 'Durango session calcs'!H$2* 'Durango session calcs'!$H$4*OFFSET(A30,0,Instructions!H$21-1,1,1),"")</f>
        <v>1.6915959419812603E-2</v>
      </c>
      <c r="F89" s="99">
        <f ca="1">IF(C89&lt;&gt;"", 'Durango session calcs'!H$2* 'Durango session calcs'!$H$4*S89,"")</f>
        <v>1.6733291692970984E-2</v>
      </c>
      <c r="G89" s="99">
        <f ca="1">IF(C89&lt;&gt;"",E89*(((OFFSET(A30,0,Instructions!H$21,1,1)/OFFSET(A30,0,Instructions!H$21-1,1,1))/2)+'Durango session calcs'!R$8),"")</f>
        <v>1.1649131492643761E-3</v>
      </c>
      <c r="H89" s="96">
        <f t="shared" ca="1" si="2"/>
        <v>6.3669986052341379E-2</v>
      </c>
      <c r="I89" s="96">
        <f t="shared" ca="1" si="1"/>
        <v>1.2888552303875056</v>
      </c>
      <c r="J89" s="35">
        <f t="shared" ca="1" si="3"/>
        <v>6.5259837602586833E-7</v>
      </c>
      <c r="K89" s="96">
        <f t="shared" ca="1" si="4"/>
        <v>6.9616496899633423E-2</v>
      </c>
      <c r="L89" s="35">
        <f t="shared" ca="1" si="5"/>
        <v>4.5431612821310669E-8</v>
      </c>
      <c r="M89" s="112">
        <f ca="1">IF(C89&lt;&gt;"", 1/Instructions!C$40*LN(1+(Instructions!C$40*Instructions!C$38*Instructions!C$41*(B89/D89)/F89))/1000000, "")</f>
        <v>253.13868909411741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64.016638730059441</v>
      </c>
      <c r="O89" s="93">
        <f ca="1">IF(C89&lt;&gt;"",(OFFSET(A30,0,Instructions!C$21-1,1,1)/OFFSET(A30,0,Instructions!D$21-1,1,1))/Instructions!$E$32,"")</f>
        <v>6.1286723798544003E-2</v>
      </c>
      <c r="P89" s="101">
        <f ca="1">IF(C89&lt;&gt;"",O89*(((OFFSET(A30,0,Instructions!C$21,1,1)/(OFFSET(A30,0,Instructions!C$21-1,1,1))))+((((OFFSET(A30,0,Instructions!D$21,1,1)/(OFFSET(A30,0,Instructions!D$21-1,1,1))))))),"")</f>
        <v>6.8149169198027229E-2</v>
      </c>
      <c r="Q89" s="25">
        <f ca="1">IF(C89&lt;&gt;"", Instructions!$B$53*C89*F89, "")</f>
        <v>6.5259837602586837</v>
      </c>
      <c r="R89" s="117" t="s">
        <v>314</v>
      </c>
      <c r="S89" s="115">
        <v>8.1510200000000001E-6</v>
      </c>
      <c r="T89" s="35"/>
      <c r="U89" s="120" t="s">
        <v>980</v>
      </c>
      <c r="V89" s="120">
        <v>17</v>
      </c>
      <c r="W89" s="121">
        <v>3.8999999999999999E-5</v>
      </c>
    </row>
    <row r="90" spans="1:23" s="25" customFormat="1" ht="15.6" x14ac:dyDescent="0.3">
      <c r="A90" s="46" t="str">
        <f t="shared" si="0"/>
        <v/>
      </c>
      <c r="B90" s="129"/>
      <c r="C90" s="128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120"/>
      <c r="V90" s="120"/>
      <c r="W90" s="121"/>
    </row>
    <row r="91" spans="1:23" s="25" customFormat="1" x14ac:dyDescent="0.25">
      <c r="A91" s="46" t="str">
        <f t="shared" si="0"/>
        <v/>
      </c>
      <c r="B91" s="130"/>
      <c r="C91" s="13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">
        <v>1287</v>
      </c>
      <c r="B92" s="130">
        <v>13</v>
      </c>
      <c r="C92" s="131">
        <v>1.4250000000000001E-5</v>
      </c>
      <c r="D92" s="103">
        <v>1.4250000000000001E-5</v>
      </c>
      <c r="E92" s="99">
        <v>2.31043184786907E-2</v>
      </c>
      <c r="F92" s="99">
        <v>5.1837936200836397E-2</v>
      </c>
      <c r="G92" s="99">
        <v>3.33411825320243E-3</v>
      </c>
      <c r="H92" s="96">
        <v>8.1059896620056804E-2</v>
      </c>
      <c r="I92" s="96">
        <v>0.40936386647148698</v>
      </c>
      <c r="J92" s="124">
        <v>7.38690590861919E-7</v>
      </c>
      <c r="K92" s="96">
        <v>6.4318113288403506E-2</v>
      </c>
      <c r="L92" s="124">
        <v>4.7511185108134698E-8</v>
      </c>
      <c r="M92" s="112">
        <v>172.10011728650699</v>
      </c>
      <c r="N92" s="113">
        <v>49.115865129812299</v>
      </c>
      <c r="O92" s="93"/>
      <c r="P92" s="101"/>
      <c r="Q92" s="25">
        <v>7.3869059086191902</v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">
        <v>1288</v>
      </c>
      <c r="B93" s="41">
        <v>24</v>
      </c>
      <c r="C93" s="51">
        <v>1.218E-5</v>
      </c>
      <c r="D93" s="103">
        <v>1.218E-5</v>
      </c>
      <c r="E93" s="99">
        <v>8.4126900813585398E-2</v>
      </c>
      <c r="F93" s="99">
        <v>8.5402880486206895E-2</v>
      </c>
      <c r="G93" s="99">
        <v>4.4527591185900897E-3</v>
      </c>
      <c r="H93" s="96">
        <v>4.43850666919011E-2</v>
      </c>
      <c r="I93" s="96">
        <v>0.177046206655147</v>
      </c>
      <c r="J93" s="35">
        <v>1.0402070843220001E-6</v>
      </c>
      <c r="K93" s="96">
        <v>5.2138277927396601E-2</v>
      </c>
      <c r="L93" s="124">
        <v>5.42346060644273E-8</v>
      </c>
      <c r="M93" s="112">
        <v>224.70398123330099</v>
      </c>
      <c r="N93" s="113">
        <v>47.590804387141901</v>
      </c>
      <c r="O93" s="93"/>
      <c r="P93" s="101"/>
      <c r="Q93" s="25">
        <v>10.402070843220001</v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">
        <v>1289</v>
      </c>
      <c r="B94" s="41">
        <v>35</v>
      </c>
      <c r="C94" s="51">
        <v>1.257E-5</v>
      </c>
      <c r="D94" s="103">
        <v>1.257E-5</v>
      </c>
      <c r="E94" s="99">
        <v>0.13969375752452001</v>
      </c>
      <c r="F94" s="99">
        <v>0.136550016979924</v>
      </c>
      <c r="G94" s="99">
        <v>7.0233962473150403E-3</v>
      </c>
      <c r="H94" s="96">
        <v>3.1216947209046299E-2</v>
      </c>
      <c r="I94" s="96">
        <v>3.8991073485340498E-2</v>
      </c>
      <c r="J94" s="124">
        <v>1.7164337134376501E-6</v>
      </c>
      <c r="K94" s="96">
        <v>5.1434605448255899E-2</v>
      </c>
      <c r="L94" s="124">
        <v>8.8284090828750106E-8</v>
      </c>
      <c r="M94" s="112">
        <v>198.990003375225</v>
      </c>
      <c r="N94" s="113">
        <v>35.310200304025898</v>
      </c>
      <c r="O94" s="93"/>
      <c r="P94" s="101"/>
      <c r="Q94" s="25">
        <v>17.164337134376499</v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">
        <v>1290</v>
      </c>
      <c r="B95" s="41">
        <v>25</v>
      </c>
      <c r="C95" s="51">
        <v>1.078E-5</v>
      </c>
      <c r="D95" s="103">
        <v>1.078E-5</v>
      </c>
      <c r="E95" s="99">
        <v>0.133247846822903</v>
      </c>
      <c r="F95" s="99">
        <v>0.13279003183993801</v>
      </c>
      <c r="G95" s="99">
        <v>6.6849668932771099E-3</v>
      </c>
      <c r="H95" s="96">
        <v>4.2534355717046501E-2</v>
      </c>
      <c r="I95" s="96">
        <v>0.84710154681038796</v>
      </c>
      <c r="J95" s="124">
        <v>1.43147654323453E-6</v>
      </c>
      <c r="K95" s="96">
        <v>5.0342384896292502E-2</v>
      </c>
      <c r="L95" s="124">
        <v>7.2063943109527297E-8</v>
      </c>
      <c r="M95" s="112">
        <v>170.804764649276</v>
      </c>
      <c r="N95" s="113">
        <v>35.379778109874302</v>
      </c>
      <c r="O95" s="93"/>
      <c r="P95" s="101"/>
      <c r="Q95" s="25">
        <v>14.3147654323453</v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">
        <v>1291</v>
      </c>
      <c r="B96" s="41">
        <v>31</v>
      </c>
      <c r="C96" s="51">
        <v>1.7520000000000002E-5</v>
      </c>
      <c r="D96" s="103">
        <v>1.7520000000000002E-5</v>
      </c>
      <c r="E96" s="99">
        <v>7.0361386694768893E-2</v>
      </c>
      <c r="F96" s="99">
        <v>7.1545337401349204E-2</v>
      </c>
      <c r="G96" s="99">
        <v>3.66026220090148E-3</v>
      </c>
      <c r="H96" s="96">
        <v>3.4875414033931101E-2</v>
      </c>
      <c r="I96" s="96">
        <v>0.71653537971118597</v>
      </c>
      <c r="J96" s="124">
        <v>1.2534743112716399E-6</v>
      </c>
      <c r="K96" s="96">
        <v>5.1160038289685399E-2</v>
      </c>
      <c r="L96" s="124">
        <v>6.4127793759794E-8</v>
      </c>
      <c r="M96" s="112">
        <v>240.562637886788</v>
      </c>
      <c r="N96" s="113">
        <v>45.231212979799501</v>
      </c>
      <c r="O96" s="93"/>
      <c r="P96" s="101"/>
      <c r="Q96" s="25">
        <v>12.5347431127164</v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">
        <v>1292</v>
      </c>
      <c r="B97" s="41">
        <v>9</v>
      </c>
      <c r="C97" s="51">
        <v>4.4549999999999999E-5</v>
      </c>
      <c r="D97" s="103">
        <v>4.4549999999999999E-5</v>
      </c>
      <c r="E97" s="99">
        <v>5.6498795607554499E-3</v>
      </c>
      <c r="F97" s="99">
        <v>5.7181246695391401E-3</v>
      </c>
      <c r="G97" s="99">
        <v>3.9119769158103699E-4</v>
      </c>
      <c r="H97" s="96">
        <v>0.115791536506511</v>
      </c>
      <c r="I97" s="96">
        <v>2.2882205050289701</v>
      </c>
      <c r="J97" s="124">
        <v>2.54742454027969E-7</v>
      </c>
      <c r="K97" s="96">
        <v>6.8413634572358203E-2</v>
      </c>
      <c r="L97" s="124">
        <v>1.7427857159935199E-8</v>
      </c>
      <c r="M97" s="112">
        <v>340.96945671664599</v>
      </c>
      <c r="N97" s="113">
        <v>116.276859128014</v>
      </c>
      <c r="O97" s="93"/>
      <c r="P97" s="101"/>
      <c r="Q97" s="25">
        <v>2.5474245402796898</v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">
        <v>1293</v>
      </c>
      <c r="B98" s="41">
        <v>21</v>
      </c>
      <c r="C98" s="51">
        <v>2.192E-5</v>
      </c>
      <c r="D98" s="103">
        <v>2.192E-5</v>
      </c>
      <c r="E98" s="99">
        <v>3.3841031183493998E-2</v>
      </c>
      <c r="F98" s="99">
        <v>3.2965008620671699E-2</v>
      </c>
      <c r="G98" s="99">
        <v>2.1310850433513E-3</v>
      </c>
      <c r="H98" s="96">
        <v>5.1798267053427799E-2</v>
      </c>
      <c r="I98" s="96">
        <v>1.9700377764827099</v>
      </c>
      <c r="J98" s="124">
        <v>7.2259298896512305E-7</v>
      </c>
      <c r="K98" s="96">
        <v>6.4646882634665503E-2</v>
      </c>
      <c r="L98" s="124">
        <v>4.6713384150260501E-8</v>
      </c>
      <c r="M98" s="112">
        <v>281.77970020169698</v>
      </c>
      <c r="N98" s="113">
        <v>64.238948278605307</v>
      </c>
      <c r="O98" s="93"/>
      <c r="P98" s="101"/>
      <c r="Q98" s="25">
        <v>7.2259298896512298</v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">
        <v>1294</v>
      </c>
      <c r="B99" s="41">
        <v>35</v>
      </c>
      <c r="C99" s="51">
        <v>1.082E-5</v>
      </c>
      <c r="D99" s="103">
        <v>1.082E-5</v>
      </c>
      <c r="E99" s="99">
        <v>0.152022532511049</v>
      </c>
      <c r="F99" s="99">
        <v>0.15325793401088</v>
      </c>
      <c r="G99" s="99">
        <v>8.6465508079930607E-3</v>
      </c>
      <c r="H99" s="96">
        <v>3.1754452196248298E-2</v>
      </c>
      <c r="I99" s="96">
        <v>5.1085201406713203E-6</v>
      </c>
      <c r="J99" s="124">
        <v>1.6582508459977201E-6</v>
      </c>
      <c r="K99" s="96">
        <v>5.6418291580122903E-2</v>
      </c>
      <c r="L99" s="124">
        <v>9.3555679742484896E-8</v>
      </c>
      <c r="M99" s="112">
        <v>205.86162017620501</v>
      </c>
      <c r="N99" s="113">
        <v>36.937481780258999</v>
      </c>
      <c r="O99" s="93"/>
      <c r="P99" s="101"/>
      <c r="Q99" s="25">
        <v>16.582508459977198</v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">
        <v>1295</v>
      </c>
      <c r="B100" s="41">
        <v>35</v>
      </c>
      <c r="C100" s="51">
        <v>1.2979999999999999E-5</v>
      </c>
      <c r="D100" s="103">
        <v>1.2979999999999999E-5</v>
      </c>
      <c r="E100" s="99">
        <v>0.15920622817249</v>
      </c>
      <c r="F100" s="99">
        <v>0.15716469952708301</v>
      </c>
      <c r="G100" s="99">
        <v>9.4441879813369004E-3</v>
      </c>
      <c r="H100" s="96">
        <v>3.2182359928047397E-2</v>
      </c>
      <c r="I100" s="96">
        <v>1.33902054968782</v>
      </c>
      <c r="J100" s="124">
        <v>2.0399977998615402E-6</v>
      </c>
      <c r="K100" s="96">
        <v>6.0091025591337902E-2</v>
      </c>
      <c r="L100" s="124">
        <v>1.2258555999775301E-7</v>
      </c>
      <c r="M100" s="112">
        <v>167.83518892316499</v>
      </c>
      <c r="N100" s="113">
        <v>30.246959215495899</v>
      </c>
      <c r="O100" s="93"/>
      <c r="P100" s="101"/>
      <c r="Q100" s="25">
        <v>20.399977998615402</v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">
        <v>1296</v>
      </c>
      <c r="B101" s="41">
        <v>26</v>
      </c>
      <c r="C101" s="51">
        <v>1.575E-5</v>
      </c>
      <c r="D101" s="103">
        <v>1.575E-5</v>
      </c>
      <c r="E101" s="99">
        <v>5.9993566469877399E-2</v>
      </c>
      <c r="F101" s="99">
        <v>7.4504825859926294E-2</v>
      </c>
      <c r="G101" s="99">
        <v>4.1609604237861199E-3</v>
      </c>
      <c r="H101" s="96">
        <v>4.1580559917065399E-2</v>
      </c>
      <c r="I101" s="96">
        <v>5.5780682669317697E-2</v>
      </c>
      <c r="J101" s="124">
        <v>1.1734510072938401E-6</v>
      </c>
      <c r="K101" s="96">
        <v>5.5848200110003299E-2</v>
      </c>
      <c r="L101" s="124">
        <v>6.55351266746314E-8</v>
      </c>
      <c r="M101" s="112">
        <v>215.93585222490901</v>
      </c>
      <c r="N101" s="113">
        <v>45.119826952737498</v>
      </c>
      <c r="O101" s="93"/>
      <c r="P101" s="101"/>
      <c r="Q101" s="25">
        <v>11.7345100729384</v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838</v>
      </c>
      <c r="D115" s="30" t="s">
        <v>1223</v>
      </c>
      <c r="E115" s="109">
        <f ca="1">AVERAGE(E61:E114)</f>
        <v>6.6385397842018773E-2</v>
      </c>
      <c r="F115" s="109">
        <f ca="1">AVERAGE(F61:F114)</f>
        <v>6.7536517015801933E-2</v>
      </c>
      <c r="G115" s="4" t="s">
        <v>1223</v>
      </c>
      <c r="H115" s="30" t="s">
        <v>1260</v>
      </c>
      <c r="I115" s="108">
        <f ca="1">SUM(I61:I114)</f>
        <v>47.005562127122701</v>
      </c>
      <c r="J115">
        <f ca="1">SUM(J61:J114)</f>
        <v>4.2840116879708877E-5</v>
      </c>
      <c r="K115" s="86" t="s">
        <v>1259</v>
      </c>
      <c r="L115">
        <f ca="1">SQRT(SUMSQ(L61:L114))</f>
        <v>4.9804697634823852E-7</v>
      </c>
      <c r="N115" s="4" t="s">
        <v>1223</v>
      </c>
      <c r="O115" s="108">
        <f ca="1">AVERAGE(O61:O114)</f>
        <v>6.095381169767454E-2</v>
      </c>
      <c r="P115" s="108">
        <f ca="1">STDEV(O61:O114)</f>
        <v>0.13528912057205825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  <row r="117" spans="1:23" x14ac:dyDescent="0.25">
      <c r="D117" s="2">
        <f>SUM(D61:D111)</f>
        <v>7.7884000000000015E-4</v>
      </c>
    </row>
  </sheetData>
  <mergeCells count="1">
    <mergeCell ref="T58:U58"/>
  </mergeCells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45" workbookViewId="0">
      <selection activeCell="F53" sqref="F53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90</v>
      </c>
      <c r="B2" t="s">
        <v>842</v>
      </c>
      <c r="C2" t="s">
        <v>91</v>
      </c>
      <c r="D2" t="s">
        <v>844</v>
      </c>
      <c r="E2" s="1">
        <v>1462.532962962963</v>
      </c>
      <c r="F2">
        <v>33.338999999999999</v>
      </c>
      <c r="G2" t="s">
        <v>92</v>
      </c>
      <c r="H2" s="2">
        <v>5520000</v>
      </c>
      <c r="I2" s="2">
        <v>150000</v>
      </c>
      <c r="J2" s="2">
        <v>2519000</v>
      </c>
      <c r="K2" s="2">
        <v>74000</v>
      </c>
      <c r="L2">
        <v>50670</v>
      </c>
      <c r="M2">
        <v>290</v>
      </c>
      <c r="N2" s="2">
        <v>120900</v>
      </c>
      <c r="O2" s="2">
        <v>3100</v>
      </c>
      <c r="P2" s="2">
        <v>534000</v>
      </c>
      <c r="Q2" s="2">
        <v>10000</v>
      </c>
      <c r="R2">
        <v>28300</v>
      </c>
      <c r="S2">
        <v>410</v>
      </c>
      <c r="T2" s="2">
        <v>623000</v>
      </c>
      <c r="U2" s="2">
        <v>17000</v>
      </c>
      <c r="V2" s="2">
        <v>273300</v>
      </c>
      <c r="W2" s="2">
        <v>8000</v>
      </c>
      <c r="X2" s="2">
        <v>742000</v>
      </c>
      <c r="Y2" s="2">
        <v>22000</v>
      </c>
      <c r="Z2" s="2">
        <v>153100</v>
      </c>
      <c r="AA2" s="2">
        <v>4300</v>
      </c>
      <c r="AB2" s="2">
        <v>145500</v>
      </c>
      <c r="AC2" s="2">
        <v>4500</v>
      </c>
      <c r="AD2" s="2">
        <v>33400</v>
      </c>
      <c r="AE2" s="2">
        <v>1000</v>
      </c>
      <c r="AF2">
        <v>14500</v>
      </c>
      <c r="AG2">
        <v>460</v>
      </c>
      <c r="AH2" s="2">
        <v>40900</v>
      </c>
      <c r="AI2" s="2">
        <v>1300</v>
      </c>
      <c r="AJ2" s="2">
        <v>38700</v>
      </c>
      <c r="AK2" s="2">
        <v>1100</v>
      </c>
      <c r="AL2" s="2">
        <v>55100</v>
      </c>
      <c r="AM2" s="2">
        <v>1600</v>
      </c>
      <c r="AN2" s="2">
        <v>44200</v>
      </c>
      <c r="AO2" s="2">
        <v>1200</v>
      </c>
      <c r="AP2" s="2">
        <v>36700</v>
      </c>
      <c r="AQ2" s="2">
        <v>1100</v>
      </c>
      <c r="AR2">
        <v>12790</v>
      </c>
      <c r="AS2">
        <v>450</v>
      </c>
      <c r="AT2">
        <v>14600</v>
      </c>
      <c r="AU2">
        <v>480</v>
      </c>
      <c r="AV2">
        <v>8410</v>
      </c>
      <c r="AW2">
        <v>320</v>
      </c>
      <c r="AX2">
        <v>531</v>
      </c>
      <c r="AY2">
        <v>34</v>
      </c>
      <c r="AZ2">
        <v>155</v>
      </c>
      <c r="BA2">
        <v>20</v>
      </c>
      <c r="BB2">
        <v>229</v>
      </c>
      <c r="BC2">
        <v>31</v>
      </c>
      <c r="BD2">
        <v>151</v>
      </c>
      <c r="BE2">
        <v>26</v>
      </c>
      <c r="BF2">
        <v>465</v>
      </c>
      <c r="BG2">
        <v>70</v>
      </c>
      <c r="BH2">
        <v>4010</v>
      </c>
      <c r="BI2">
        <v>220</v>
      </c>
      <c r="BJ2">
        <v>1027</v>
      </c>
      <c r="BK2">
        <v>47</v>
      </c>
      <c r="BL2">
        <v>5.2</v>
      </c>
      <c r="BM2">
        <v>2.9</v>
      </c>
      <c r="BN2" s="2">
        <v>-71700</v>
      </c>
      <c r="BO2" s="2">
        <v>2800</v>
      </c>
      <c r="BP2">
        <v>-1570</v>
      </c>
      <c r="BQ2">
        <v>660</v>
      </c>
      <c r="BR2" s="2">
        <v>732000</v>
      </c>
      <c r="BS2" s="2">
        <v>19000</v>
      </c>
      <c r="BT2">
        <v>9230</v>
      </c>
      <c r="BU2">
        <v>250</v>
      </c>
      <c r="BV2">
        <v>4550</v>
      </c>
      <c r="BW2">
        <v>200</v>
      </c>
      <c r="BX2">
        <v>3483</v>
      </c>
      <c r="BY2">
        <v>99</v>
      </c>
      <c r="BZ2">
        <v>1182</v>
      </c>
      <c r="CA2">
        <v>35</v>
      </c>
      <c r="CB2">
        <v>3480</v>
      </c>
      <c r="CC2">
        <v>110</v>
      </c>
      <c r="CD2">
        <v>522</v>
      </c>
      <c r="CE2">
        <v>15</v>
      </c>
      <c r="CF2">
        <v>3157</v>
      </c>
      <c r="CG2">
        <v>97</v>
      </c>
      <c r="CH2">
        <v>753</v>
      </c>
      <c r="CI2">
        <v>23</v>
      </c>
      <c r="CJ2">
        <v>81.099999999999994</v>
      </c>
      <c r="CK2">
        <v>2.6</v>
      </c>
      <c r="CL2">
        <v>831</v>
      </c>
      <c r="CM2">
        <v>26</v>
      </c>
      <c r="CN2">
        <v>107.2</v>
      </c>
      <c r="CO2">
        <v>3.1</v>
      </c>
      <c r="CP2">
        <v>644</v>
      </c>
      <c r="CQ2">
        <v>19</v>
      </c>
      <c r="CR2">
        <v>125.1</v>
      </c>
      <c r="CS2">
        <v>3.5</v>
      </c>
      <c r="CT2">
        <v>309.89999999999998</v>
      </c>
      <c r="CU2">
        <v>9.6999999999999993</v>
      </c>
      <c r="CV2">
        <v>36.299999999999997</v>
      </c>
      <c r="CW2">
        <v>1.3</v>
      </c>
      <c r="CX2">
        <v>187.3</v>
      </c>
      <c r="CY2">
        <v>6.1</v>
      </c>
      <c r="CZ2">
        <v>22.98</v>
      </c>
      <c r="DA2">
        <v>0.87</v>
      </c>
      <c r="DB2">
        <v>122</v>
      </c>
      <c r="DC2">
        <v>34</v>
      </c>
      <c r="DD2">
        <v>-37</v>
      </c>
      <c r="DE2">
        <v>28</v>
      </c>
      <c r="DF2">
        <v>3.03</v>
      </c>
      <c r="DG2">
        <v>0.41</v>
      </c>
      <c r="DH2">
        <v>2.2200000000000002</v>
      </c>
      <c r="DI2">
        <v>0.38</v>
      </c>
      <c r="DJ2">
        <v>2.87</v>
      </c>
      <c r="DK2">
        <v>0.43</v>
      </c>
      <c r="DL2">
        <v>12.36</v>
      </c>
      <c r="DM2">
        <v>0.67</v>
      </c>
      <c r="DN2">
        <v>2.77</v>
      </c>
      <c r="DO2">
        <v>0.13</v>
      </c>
      <c r="DP2">
        <v>-6</v>
      </c>
      <c r="DQ2">
        <v>3.3</v>
      </c>
      <c r="DR2">
        <v>3.7799999999999998E-6</v>
      </c>
      <c r="DS2">
        <v>1.3E-7</v>
      </c>
      <c r="DT2" s="2">
        <v>119000</v>
      </c>
      <c r="DU2" s="2">
        <v>3100</v>
      </c>
      <c r="DV2" s="2">
        <v>2451000</v>
      </c>
      <c r="DW2" s="2">
        <v>74000</v>
      </c>
      <c r="DX2">
        <v>730</v>
      </c>
      <c r="DY2">
        <v>280</v>
      </c>
      <c r="DZ2" s="2">
        <v>396000</v>
      </c>
      <c r="EA2" s="2">
        <v>10000</v>
      </c>
      <c r="EB2">
        <v>11850</v>
      </c>
      <c r="EC2">
        <v>410</v>
      </c>
      <c r="ED2" s="2">
        <v>623000</v>
      </c>
      <c r="EE2" s="2">
        <v>17000</v>
      </c>
      <c r="EF2" s="2">
        <v>273300</v>
      </c>
      <c r="EG2" s="2">
        <v>8000</v>
      </c>
      <c r="EH2" s="2">
        <v>742000</v>
      </c>
      <c r="EI2" s="2">
        <v>22000</v>
      </c>
      <c r="EJ2" s="2">
        <v>153100</v>
      </c>
      <c r="EK2" s="2">
        <v>4300</v>
      </c>
      <c r="EL2" s="2">
        <v>145500</v>
      </c>
      <c r="EM2" s="2">
        <v>4500</v>
      </c>
      <c r="EN2" s="2">
        <v>33400</v>
      </c>
      <c r="EO2" s="2">
        <v>1000</v>
      </c>
      <c r="EP2">
        <v>14500</v>
      </c>
      <c r="EQ2">
        <v>460</v>
      </c>
      <c r="ER2" s="2">
        <v>40900</v>
      </c>
      <c r="ES2" s="2">
        <v>1300</v>
      </c>
      <c r="ET2" s="2">
        <v>38700</v>
      </c>
      <c r="EU2" s="2">
        <v>1100</v>
      </c>
      <c r="EV2" s="2">
        <v>55100</v>
      </c>
      <c r="EW2" s="2">
        <v>1600</v>
      </c>
      <c r="EX2" s="2">
        <v>44200</v>
      </c>
      <c r="EY2" s="2">
        <v>1200</v>
      </c>
      <c r="EZ2" s="2">
        <v>36700</v>
      </c>
      <c r="FA2" s="2">
        <v>1100</v>
      </c>
      <c r="FB2">
        <v>12790</v>
      </c>
      <c r="FC2">
        <v>450</v>
      </c>
      <c r="FD2">
        <v>14600</v>
      </c>
      <c r="FE2">
        <v>480</v>
      </c>
      <c r="FF2">
        <v>8410</v>
      </c>
      <c r="FG2">
        <v>320</v>
      </c>
      <c r="FH2">
        <v>26</v>
      </c>
      <c r="FI2">
        <v>20</v>
      </c>
      <c r="FJ2">
        <v>226</v>
      </c>
      <c r="FK2">
        <v>31</v>
      </c>
      <c r="FL2">
        <v>151</v>
      </c>
      <c r="FM2">
        <v>26</v>
      </c>
      <c r="FN2">
        <v>465</v>
      </c>
      <c r="FO2">
        <v>70</v>
      </c>
      <c r="FP2">
        <v>4010</v>
      </c>
      <c r="FQ2">
        <v>220</v>
      </c>
      <c r="FR2">
        <v>1027</v>
      </c>
      <c r="FS2">
        <v>47</v>
      </c>
      <c r="FT2">
        <v>5.2</v>
      </c>
      <c r="FU2">
        <v>2.9</v>
      </c>
      <c r="FV2" t="s">
        <v>846</v>
      </c>
      <c r="FW2">
        <v>0</v>
      </c>
      <c r="FX2">
        <v>1.3229</v>
      </c>
      <c r="FY2">
        <v>0.98724000000000001</v>
      </c>
      <c r="FZ2">
        <v>705.98</v>
      </c>
      <c r="GA2">
        <v>0.46859000000000001</v>
      </c>
      <c r="GB2">
        <v>2.0768</v>
      </c>
      <c r="GC2">
        <v>1.9195</v>
      </c>
      <c r="GD2">
        <v>0.49142999999999998</v>
      </c>
      <c r="GE2">
        <v>1.4437</v>
      </c>
      <c r="GF2">
        <v>0.21840000000000001</v>
      </c>
      <c r="GG2">
        <v>2.4104999999999999</v>
      </c>
      <c r="GH2">
        <v>0.38884999999999997</v>
      </c>
      <c r="GI2">
        <v>9.6346000000000001E-2</v>
      </c>
      <c r="GJ2">
        <v>0.32952999999999999</v>
      </c>
      <c r="GK2">
        <v>6.8734000000000003E-2</v>
      </c>
      <c r="GL2">
        <v>0.54795000000000005</v>
      </c>
      <c r="GM2">
        <v>7.0109000000000005E-2</v>
      </c>
      <c r="GN2">
        <v>0.11985</v>
      </c>
      <c r="GO2">
        <v>4.8863999999999998E-2</v>
      </c>
      <c r="GP2">
        <v>0.22105</v>
      </c>
      <c r="GQ2">
        <v>2.5839999999999998E-2</v>
      </c>
      <c r="GR2">
        <v>258.39999999999998</v>
      </c>
      <c r="GS2">
        <v>16.965</v>
      </c>
      <c r="GT2">
        <v>6.6380999999999996E-2</v>
      </c>
      <c r="GU2">
        <v>4.0096E-2</v>
      </c>
      <c r="GV2">
        <v>4.1974999999999998E-2</v>
      </c>
      <c r="GW2">
        <v>2.0917999999999999E-2</v>
      </c>
      <c r="GX2">
        <v>1.0906000000000001E-2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93</v>
      </c>
      <c r="B3" t="s">
        <v>842</v>
      </c>
      <c r="C3" t="s">
        <v>94</v>
      </c>
      <c r="D3" t="s">
        <v>844</v>
      </c>
      <c r="E3" s="1">
        <v>1462.5337037037036</v>
      </c>
      <c r="F3">
        <v>39.85</v>
      </c>
      <c r="G3" t="s">
        <v>95</v>
      </c>
      <c r="H3" s="2">
        <v>5689000</v>
      </c>
      <c r="I3" s="2">
        <v>84000</v>
      </c>
      <c r="J3" s="2">
        <v>2673000</v>
      </c>
      <c r="K3" s="2">
        <v>52000</v>
      </c>
      <c r="L3">
        <v>51250</v>
      </c>
      <c r="M3">
        <v>300</v>
      </c>
      <c r="N3" s="2">
        <v>126700</v>
      </c>
      <c r="O3" s="2">
        <v>2200</v>
      </c>
      <c r="P3" s="2">
        <v>509500</v>
      </c>
      <c r="Q3" s="2">
        <v>8000</v>
      </c>
      <c r="R3">
        <v>28940</v>
      </c>
      <c r="S3">
        <v>390</v>
      </c>
      <c r="T3" s="2">
        <v>645000</v>
      </c>
      <c r="U3" s="2">
        <v>10000</v>
      </c>
      <c r="V3" s="2">
        <v>279800</v>
      </c>
      <c r="W3" s="2">
        <v>4800</v>
      </c>
      <c r="X3" s="2">
        <v>763000</v>
      </c>
      <c r="Y3" s="2">
        <v>12000</v>
      </c>
      <c r="Z3" s="2">
        <v>155900</v>
      </c>
      <c r="AA3" s="2">
        <v>2600</v>
      </c>
      <c r="AB3" s="2">
        <v>148700</v>
      </c>
      <c r="AC3" s="2">
        <v>2700</v>
      </c>
      <c r="AD3">
        <v>34320</v>
      </c>
      <c r="AE3">
        <v>620</v>
      </c>
      <c r="AF3">
        <v>15340</v>
      </c>
      <c r="AG3">
        <v>340</v>
      </c>
      <c r="AH3">
        <v>41570</v>
      </c>
      <c r="AI3">
        <v>740</v>
      </c>
      <c r="AJ3">
        <v>39950</v>
      </c>
      <c r="AK3">
        <v>640</v>
      </c>
      <c r="AL3" s="2">
        <v>57100</v>
      </c>
      <c r="AM3" s="2">
        <v>1000</v>
      </c>
      <c r="AN3">
        <v>44930</v>
      </c>
      <c r="AO3">
        <v>800</v>
      </c>
      <c r="AP3">
        <v>37030</v>
      </c>
      <c r="AQ3">
        <v>610</v>
      </c>
      <c r="AR3">
        <v>13170</v>
      </c>
      <c r="AS3">
        <v>310</v>
      </c>
      <c r="AT3">
        <v>15120</v>
      </c>
      <c r="AU3">
        <v>300</v>
      </c>
      <c r="AV3">
        <v>8770</v>
      </c>
      <c r="AW3">
        <v>210</v>
      </c>
      <c r="AX3">
        <v>587</v>
      </c>
      <c r="AY3">
        <v>30</v>
      </c>
      <c r="AZ3">
        <v>250</v>
      </c>
      <c r="BA3">
        <v>19</v>
      </c>
      <c r="BB3">
        <v>1326</v>
      </c>
      <c r="BC3">
        <v>80</v>
      </c>
      <c r="BD3">
        <v>1097</v>
      </c>
      <c r="BE3">
        <v>73</v>
      </c>
      <c r="BF3">
        <v>2740</v>
      </c>
      <c r="BG3">
        <v>190</v>
      </c>
      <c r="BH3">
        <v>4420</v>
      </c>
      <c r="BI3">
        <v>130</v>
      </c>
      <c r="BJ3">
        <v>1139</v>
      </c>
      <c r="BK3">
        <v>40</v>
      </c>
      <c r="BL3">
        <v>4.0999999999999996</v>
      </c>
      <c r="BM3">
        <v>2.4</v>
      </c>
      <c r="BN3" s="2">
        <v>-59800</v>
      </c>
      <c r="BO3" s="2">
        <v>1500</v>
      </c>
      <c r="BP3">
        <v>-130</v>
      </c>
      <c r="BQ3">
        <v>260</v>
      </c>
      <c r="BR3" s="2">
        <v>763000</v>
      </c>
      <c r="BS3" s="2">
        <v>14000</v>
      </c>
      <c r="BT3">
        <v>8280</v>
      </c>
      <c r="BU3">
        <v>190</v>
      </c>
      <c r="BV3">
        <v>3720</v>
      </c>
      <c r="BW3">
        <v>140</v>
      </c>
      <c r="BX3">
        <v>3572</v>
      </c>
      <c r="BY3">
        <v>57</v>
      </c>
      <c r="BZ3">
        <v>1203</v>
      </c>
      <c r="CA3">
        <v>21</v>
      </c>
      <c r="CB3">
        <v>3564</v>
      </c>
      <c r="CC3">
        <v>56</v>
      </c>
      <c r="CD3">
        <v>528.70000000000005</v>
      </c>
      <c r="CE3">
        <v>9</v>
      </c>
      <c r="CF3">
        <v>3229</v>
      </c>
      <c r="CG3">
        <v>58</v>
      </c>
      <c r="CH3">
        <v>770</v>
      </c>
      <c r="CI3">
        <v>14</v>
      </c>
      <c r="CJ3">
        <v>85.6</v>
      </c>
      <c r="CK3">
        <v>1.9</v>
      </c>
      <c r="CL3">
        <v>842</v>
      </c>
      <c r="CM3">
        <v>15</v>
      </c>
      <c r="CN3">
        <v>110.2</v>
      </c>
      <c r="CO3">
        <v>1.8</v>
      </c>
      <c r="CP3">
        <v>664</v>
      </c>
      <c r="CQ3">
        <v>12</v>
      </c>
      <c r="CR3">
        <v>126.8</v>
      </c>
      <c r="CS3">
        <v>2.2999999999999998</v>
      </c>
      <c r="CT3">
        <v>311.60000000000002</v>
      </c>
      <c r="CU3">
        <v>5.0999999999999996</v>
      </c>
      <c r="CV3">
        <v>37.22</v>
      </c>
      <c r="CW3">
        <v>0.88</v>
      </c>
      <c r="CX3">
        <v>192.9</v>
      </c>
      <c r="CY3">
        <v>3.9</v>
      </c>
      <c r="CZ3">
        <v>23.9</v>
      </c>
      <c r="DA3">
        <v>0.56999999999999995</v>
      </c>
      <c r="DB3">
        <v>157</v>
      </c>
      <c r="DC3">
        <v>30</v>
      </c>
      <c r="DD3">
        <v>-100</v>
      </c>
      <c r="DE3">
        <v>17</v>
      </c>
      <c r="DF3">
        <v>17.7</v>
      </c>
      <c r="DG3">
        <v>1.1000000000000001</v>
      </c>
      <c r="DH3">
        <v>16.100000000000001</v>
      </c>
      <c r="DI3">
        <v>1.1000000000000001</v>
      </c>
      <c r="DJ3">
        <v>16.899999999999999</v>
      </c>
      <c r="DK3">
        <v>1.2</v>
      </c>
      <c r="DL3">
        <v>13.59</v>
      </c>
      <c r="DM3">
        <v>0.4</v>
      </c>
      <c r="DN3">
        <v>3.07</v>
      </c>
      <c r="DO3">
        <v>0.11</v>
      </c>
      <c r="DP3">
        <v>-4.5999999999999996</v>
      </c>
      <c r="DQ3">
        <v>2.8</v>
      </c>
      <c r="DR3">
        <v>4.0500000000000002E-6</v>
      </c>
      <c r="DS3">
        <v>1.4000000000000001E-7</v>
      </c>
      <c r="DT3" s="2">
        <v>124800</v>
      </c>
      <c r="DU3" s="2">
        <v>2200</v>
      </c>
      <c r="DV3" s="2">
        <v>2604000</v>
      </c>
      <c r="DW3" s="2">
        <v>52000</v>
      </c>
      <c r="DX3">
        <v>70</v>
      </c>
      <c r="DY3">
        <v>290</v>
      </c>
      <c r="DZ3" s="2">
        <v>371300</v>
      </c>
      <c r="EA3" s="2">
        <v>8000</v>
      </c>
      <c r="EB3">
        <v>12490</v>
      </c>
      <c r="EC3">
        <v>390</v>
      </c>
      <c r="ED3" s="2">
        <v>645000</v>
      </c>
      <c r="EE3" s="2">
        <v>10000</v>
      </c>
      <c r="EF3" s="2">
        <v>279800</v>
      </c>
      <c r="EG3" s="2">
        <v>4800</v>
      </c>
      <c r="EH3" s="2">
        <v>763000</v>
      </c>
      <c r="EI3" s="2">
        <v>12000</v>
      </c>
      <c r="EJ3" s="2">
        <v>155900</v>
      </c>
      <c r="EK3" s="2">
        <v>2600</v>
      </c>
      <c r="EL3" s="2">
        <v>148700</v>
      </c>
      <c r="EM3" s="2">
        <v>2700</v>
      </c>
      <c r="EN3">
        <v>34320</v>
      </c>
      <c r="EO3">
        <v>620</v>
      </c>
      <c r="EP3">
        <v>15340</v>
      </c>
      <c r="EQ3">
        <v>340</v>
      </c>
      <c r="ER3">
        <v>41570</v>
      </c>
      <c r="ES3">
        <v>740</v>
      </c>
      <c r="ET3">
        <v>39950</v>
      </c>
      <c r="EU3">
        <v>640</v>
      </c>
      <c r="EV3" s="2">
        <v>57100</v>
      </c>
      <c r="EW3" s="2">
        <v>1000</v>
      </c>
      <c r="EX3">
        <v>44930</v>
      </c>
      <c r="EY3">
        <v>800</v>
      </c>
      <c r="EZ3">
        <v>37030</v>
      </c>
      <c r="FA3">
        <v>610</v>
      </c>
      <c r="FB3">
        <v>13170</v>
      </c>
      <c r="FC3">
        <v>310</v>
      </c>
      <c r="FD3">
        <v>15120</v>
      </c>
      <c r="FE3">
        <v>300</v>
      </c>
      <c r="FF3">
        <v>8770</v>
      </c>
      <c r="FG3">
        <v>210</v>
      </c>
      <c r="FH3">
        <v>117</v>
      </c>
      <c r="FI3">
        <v>20</v>
      </c>
      <c r="FJ3">
        <v>1323</v>
      </c>
      <c r="FK3">
        <v>80</v>
      </c>
      <c r="FL3">
        <v>1097</v>
      </c>
      <c r="FM3">
        <v>73</v>
      </c>
      <c r="FN3">
        <v>2740</v>
      </c>
      <c r="FO3">
        <v>190</v>
      </c>
      <c r="FP3">
        <v>4420</v>
      </c>
      <c r="FQ3">
        <v>130</v>
      </c>
      <c r="FR3">
        <v>1139</v>
      </c>
      <c r="FS3">
        <v>40</v>
      </c>
      <c r="FT3">
        <v>4.0999999999999996</v>
      </c>
      <c r="FU3">
        <v>2.4</v>
      </c>
      <c r="FV3" t="s">
        <v>846</v>
      </c>
      <c r="FW3">
        <v>0</v>
      </c>
      <c r="FX3">
        <v>1.24</v>
      </c>
      <c r="FY3">
        <v>0.91991000000000001</v>
      </c>
      <c r="FZ3">
        <v>661.33</v>
      </c>
      <c r="GA3">
        <v>0.43329000000000001</v>
      </c>
      <c r="GB3">
        <v>1.9268000000000001</v>
      </c>
      <c r="GC3">
        <v>1.7928999999999999</v>
      </c>
      <c r="GD3">
        <v>0.46039999999999998</v>
      </c>
      <c r="GE3">
        <v>1.3532</v>
      </c>
      <c r="GF3">
        <v>0.2049</v>
      </c>
      <c r="GG3">
        <v>2.2776000000000001</v>
      </c>
      <c r="GH3">
        <v>0.36459999999999998</v>
      </c>
      <c r="GI3">
        <v>9.0648000000000006E-2</v>
      </c>
      <c r="GJ3">
        <v>0.3095</v>
      </c>
      <c r="GK3">
        <v>6.4502000000000004E-2</v>
      </c>
      <c r="GL3">
        <v>0.51427999999999996</v>
      </c>
      <c r="GM3">
        <v>6.5962999999999994E-2</v>
      </c>
      <c r="GN3">
        <v>0.11260000000000001</v>
      </c>
      <c r="GO3">
        <v>4.5902999999999999E-2</v>
      </c>
      <c r="GP3">
        <v>0.20737</v>
      </c>
      <c r="GQ3">
        <v>2.4317999999999999E-2</v>
      </c>
      <c r="GR3">
        <v>243.18</v>
      </c>
      <c r="GS3">
        <v>21.346</v>
      </c>
      <c r="GT3">
        <v>6.2551999999999996E-2</v>
      </c>
      <c r="GU3">
        <v>3.7734999999999998E-2</v>
      </c>
      <c r="GV3">
        <v>3.9544999999999997E-2</v>
      </c>
      <c r="GW3">
        <v>1.9706999999999999E-2</v>
      </c>
      <c r="GX3">
        <v>1.0286999999999999E-2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96</v>
      </c>
      <c r="B4" t="s">
        <v>842</v>
      </c>
      <c r="C4" t="s">
        <v>97</v>
      </c>
      <c r="D4" t="s">
        <v>844</v>
      </c>
      <c r="E4" s="1">
        <v>1462.5344907407407</v>
      </c>
      <c r="F4">
        <v>39.329000000000001</v>
      </c>
      <c r="G4" t="s">
        <v>98</v>
      </c>
      <c r="H4" s="2">
        <v>5770000</v>
      </c>
      <c r="I4" s="2">
        <v>140000</v>
      </c>
      <c r="J4" s="2">
        <v>2889000</v>
      </c>
      <c r="K4" s="2">
        <v>79000</v>
      </c>
      <c r="L4">
        <v>52620</v>
      </c>
      <c r="M4">
        <v>240</v>
      </c>
      <c r="N4" s="2">
        <v>135900</v>
      </c>
      <c r="O4" s="2">
        <v>3500</v>
      </c>
      <c r="P4" s="2">
        <v>587000</v>
      </c>
      <c r="Q4" s="2">
        <v>12000</v>
      </c>
      <c r="R4">
        <v>30040</v>
      </c>
      <c r="S4">
        <v>380</v>
      </c>
      <c r="T4" s="2">
        <v>568000</v>
      </c>
      <c r="U4" s="2">
        <v>16000</v>
      </c>
      <c r="V4" s="2">
        <v>251600</v>
      </c>
      <c r="W4" s="2">
        <v>6400</v>
      </c>
      <c r="X4" s="2">
        <v>697000</v>
      </c>
      <c r="Y4" s="2">
        <v>19000</v>
      </c>
      <c r="Z4" s="2">
        <v>138000</v>
      </c>
      <c r="AA4" s="2">
        <v>3900</v>
      </c>
      <c r="AB4" s="2">
        <v>132500</v>
      </c>
      <c r="AC4" s="2">
        <v>3900</v>
      </c>
      <c r="AD4">
        <v>30410</v>
      </c>
      <c r="AE4">
        <v>840</v>
      </c>
      <c r="AF4">
        <v>12840</v>
      </c>
      <c r="AG4">
        <v>390</v>
      </c>
      <c r="AH4">
        <v>37430</v>
      </c>
      <c r="AI4">
        <v>960</v>
      </c>
      <c r="AJ4">
        <v>35160</v>
      </c>
      <c r="AK4">
        <v>900</v>
      </c>
      <c r="AL4" s="2">
        <v>51200</v>
      </c>
      <c r="AM4" s="2">
        <v>1500</v>
      </c>
      <c r="AN4" s="2">
        <v>39400</v>
      </c>
      <c r="AO4" s="2">
        <v>1100</v>
      </c>
      <c r="AP4">
        <v>32780</v>
      </c>
      <c r="AQ4">
        <v>890</v>
      </c>
      <c r="AR4">
        <v>11130</v>
      </c>
      <c r="AS4">
        <v>380</v>
      </c>
      <c r="AT4">
        <v>12970</v>
      </c>
      <c r="AU4">
        <v>370</v>
      </c>
      <c r="AV4">
        <v>7810</v>
      </c>
      <c r="AW4">
        <v>320</v>
      </c>
      <c r="AX4">
        <v>609</v>
      </c>
      <c r="AY4">
        <v>30</v>
      </c>
      <c r="AZ4">
        <v>171</v>
      </c>
      <c r="BA4">
        <v>17</v>
      </c>
      <c r="BB4">
        <v>226</v>
      </c>
      <c r="BC4">
        <v>22</v>
      </c>
      <c r="BD4">
        <v>151</v>
      </c>
      <c r="BE4">
        <v>21</v>
      </c>
      <c r="BF4">
        <v>449</v>
      </c>
      <c r="BG4">
        <v>57</v>
      </c>
      <c r="BH4">
        <v>2460</v>
      </c>
      <c r="BI4">
        <v>120</v>
      </c>
      <c r="BJ4">
        <v>700</v>
      </c>
      <c r="BK4">
        <v>34</v>
      </c>
      <c r="BL4">
        <v>6.7</v>
      </c>
      <c r="BM4">
        <v>2.9</v>
      </c>
      <c r="BN4" s="2">
        <v>-54100</v>
      </c>
      <c r="BO4" s="2">
        <v>1800</v>
      </c>
      <c r="BP4">
        <v>-300</v>
      </c>
      <c r="BQ4">
        <v>130</v>
      </c>
      <c r="BR4" s="2">
        <v>814000</v>
      </c>
      <c r="BS4" s="2">
        <v>21000</v>
      </c>
      <c r="BT4">
        <v>9510</v>
      </c>
      <c r="BU4">
        <v>270</v>
      </c>
      <c r="BV4">
        <v>3230</v>
      </c>
      <c r="BW4">
        <v>110</v>
      </c>
      <c r="BX4">
        <v>3119</v>
      </c>
      <c r="BY4">
        <v>87</v>
      </c>
      <c r="BZ4">
        <v>1075</v>
      </c>
      <c r="CA4">
        <v>27</v>
      </c>
      <c r="CB4">
        <v>3230</v>
      </c>
      <c r="CC4">
        <v>91</v>
      </c>
      <c r="CD4">
        <v>465</v>
      </c>
      <c r="CE4">
        <v>13</v>
      </c>
      <c r="CF4">
        <v>2877</v>
      </c>
      <c r="CG4">
        <v>85</v>
      </c>
      <c r="CH4">
        <v>678</v>
      </c>
      <c r="CI4">
        <v>19</v>
      </c>
      <c r="CJ4">
        <v>71.5</v>
      </c>
      <c r="CK4">
        <v>2.2000000000000002</v>
      </c>
      <c r="CL4">
        <v>755</v>
      </c>
      <c r="CM4">
        <v>19</v>
      </c>
      <c r="CN4">
        <v>96.5</v>
      </c>
      <c r="CO4">
        <v>2.5</v>
      </c>
      <c r="CP4">
        <v>593</v>
      </c>
      <c r="CQ4">
        <v>18</v>
      </c>
      <c r="CR4">
        <v>111</v>
      </c>
      <c r="CS4">
        <v>3.1</v>
      </c>
      <c r="CT4">
        <v>274.8</v>
      </c>
      <c r="CU4">
        <v>7.5</v>
      </c>
      <c r="CV4">
        <v>31.3</v>
      </c>
      <c r="CW4">
        <v>1.1000000000000001</v>
      </c>
      <c r="CX4">
        <v>164.6</v>
      </c>
      <c r="CY4">
        <v>4.7</v>
      </c>
      <c r="CZ4">
        <v>21.24</v>
      </c>
      <c r="DA4">
        <v>0.88</v>
      </c>
      <c r="DB4">
        <v>153</v>
      </c>
      <c r="DC4">
        <v>30</v>
      </c>
      <c r="DD4">
        <v>-24</v>
      </c>
      <c r="DE4">
        <v>11</v>
      </c>
      <c r="DF4">
        <v>2.99</v>
      </c>
      <c r="DG4">
        <v>0.28999999999999998</v>
      </c>
      <c r="DH4">
        <v>2.21</v>
      </c>
      <c r="DI4">
        <v>0.31</v>
      </c>
      <c r="DJ4">
        <v>2.77</v>
      </c>
      <c r="DK4">
        <v>0.35</v>
      </c>
      <c r="DL4">
        <v>7.56</v>
      </c>
      <c r="DM4">
        <v>0.36</v>
      </c>
      <c r="DN4">
        <v>1.8859999999999999</v>
      </c>
      <c r="DO4">
        <v>9.0999999999999998E-2</v>
      </c>
      <c r="DP4">
        <v>-7.7</v>
      </c>
      <c r="DQ4">
        <v>3.4</v>
      </c>
      <c r="DR4">
        <v>2.3039999999999999E-6</v>
      </c>
      <c r="DS4">
        <v>9.2000000000000003E-8</v>
      </c>
      <c r="DT4" s="2">
        <v>133900</v>
      </c>
      <c r="DU4" s="2">
        <v>3500</v>
      </c>
      <c r="DV4" s="2">
        <v>2818000</v>
      </c>
      <c r="DW4" s="2">
        <v>79000</v>
      </c>
      <c r="DX4">
        <v>590</v>
      </c>
      <c r="DY4">
        <v>240</v>
      </c>
      <c r="DZ4" s="2">
        <v>449000</v>
      </c>
      <c r="EA4" s="2">
        <v>12000</v>
      </c>
      <c r="EB4">
        <v>13590</v>
      </c>
      <c r="EC4">
        <v>380</v>
      </c>
      <c r="ED4" s="2">
        <v>568000</v>
      </c>
      <c r="EE4" s="2">
        <v>16000</v>
      </c>
      <c r="EF4" s="2">
        <v>251600</v>
      </c>
      <c r="EG4" s="2">
        <v>6400</v>
      </c>
      <c r="EH4" s="2">
        <v>697000</v>
      </c>
      <c r="EI4" s="2">
        <v>19000</v>
      </c>
      <c r="EJ4" s="2">
        <v>138000</v>
      </c>
      <c r="EK4" s="2">
        <v>3900</v>
      </c>
      <c r="EL4" s="2">
        <v>132500</v>
      </c>
      <c r="EM4" s="2">
        <v>3900</v>
      </c>
      <c r="EN4">
        <v>30410</v>
      </c>
      <c r="EO4">
        <v>840</v>
      </c>
      <c r="EP4">
        <v>12840</v>
      </c>
      <c r="EQ4">
        <v>390</v>
      </c>
      <c r="ER4">
        <v>37430</v>
      </c>
      <c r="ES4">
        <v>960</v>
      </c>
      <c r="ET4">
        <v>35160</v>
      </c>
      <c r="EU4">
        <v>900</v>
      </c>
      <c r="EV4" s="2">
        <v>51200</v>
      </c>
      <c r="EW4" s="2">
        <v>1500</v>
      </c>
      <c r="EX4" s="2">
        <v>39400</v>
      </c>
      <c r="EY4" s="2">
        <v>1100</v>
      </c>
      <c r="EZ4">
        <v>32780</v>
      </c>
      <c r="FA4">
        <v>890</v>
      </c>
      <c r="FB4">
        <v>11130</v>
      </c>
      <c r="FC4">
        <v>380</v>
      </c>
      <c r="FD4">
        <v>12960</v>
      </c>
      <c r="FE4">
        <v>370</v>
      </c>
      <c r="FF4">
        <v>7810</v>
      </c>
      <c r="FG4">
        <v>320</v>
      </c>
      <c r="FH4">
        <v>36</v>
      </c>
      <c r="FI4">
        <v>17</v>
      </c>
      <c r="FJ4">
        <v>224</v>
      </c>
      <c r="FK4">
        <v>22</v>
      </c>
      <c r="FL4">
        <v>151</v>
      </c>
      <c r="FM4">
        <v>21</v>
      </c>
      <c r="FN4">
        <v>449</v>
      </c>
      <c r="FO4">
        <v>57</v>
      </c>
      <c r="FP4">
        <v>2460</v>
      </c>
      <c r="FQ4">
        <v>120</v>
      </c>
      <c r="FR4">
        <v>700</v>
      </c>
      <c r="FS4">
        <v>34</v>
      </c>
      <c r="FT4">
        <v>6.7</v>
      </c>
      <c r="FU4">
        <v>2.9</v>
      </c>
      <c r="FV4" t="s">
        <v>846</v>
      </c>
      <c r="FW4">
        <v>0</v>
      </c>
      <c r="FX4">
        <v>1.6134999999999999</v>
      </c>
      <c r="FY4">
        <v>1.1097999999999999</v>
      </c>
      <c r="FZ4">
        <v>579.13</v>
      </c>
      <c r="GA4">
        <v>0.32407000000000002</v>
      </c>
      <c r="GB4">
        <v>1.7471000000000001</v>
      </c>
      <c r="GC4">
        <v>2.6587999999999998</v>
      </c>
      <c r="GD4">
        <v>0.84963999999999995</v>
      </c>
      <c r="GE4">
        <v>2.3363999999999998</v>
      </c>
      <c r="GF4">
        <v>0.48781000000000002</v>
      </c>
      <c r="GG4">
        <v>3.6362000000000001</v>
      </c>
      <c r="GH4">
        <v>0.52610999999999997</v>
      </c>
      <c r="GI4">
        <v>0.17197000000000001</v>
      </c>
      <c r="GJ4">
        <v>0.71789000000000003</v>
      </c>
      <c r="GK4">
        <v>6.7830000000000001E-2</v>
      </c>
      <c r="GL4">
        <v>0.54708999999999997</v>
      </c>
      <c r="GM4">
        <v>0.11045000000000001</v>
      </c>
      <c r="GN4">
        <v>0.45005000000000001</v>
      </c>
      <c r="GO4">
        <v>5.7237000000000003E-2</v>
      </c>
      <c r="GP4">
        <v>0.22666</v>
      </c>
      <c r="GQ4">
        <v>4.0690999999999998E-2</v>
      </c>
      <c r="GR4">
        <v>406.91</v>
      </c>
      <c r="GS4">
        <v>22.082000000000001</v>
      </c>
      <c r="GT4">
        <v>7.5951000000000005E-2</v>
      </c>
      <c r="GU4">
        <v>0.11237</v>
      </c>
      <c r="GV4">
        <v>0.12909000000000001</v>
      </c>
      <c r="GW4">
        <v>2.8826999999999998E-2</v>
      </c>
      <c r="GX4">
        <v>4.5555999999999999E-3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99</v>
      </c>
      <c r="B5" t="s">
        <v>842</v>
      </c>
      <c r="C5" t="s">
        <v>100</v>
      </c>
      <c r="D5" t="s">
        <v>844</v>
      </c>
      <c r="E5" s="1">
        <v>1462.5352662037037</v>
      </c>
      <c r="F5">
        <v>37.506</v>
      </c>
      <c r="G5" t="s">
        <v>101</v>
      </c>
      <c r="H5" s="2">
        <v>7804000</v>
      </c>
      <c r="I5" s="2">
        <v>63000</v>
      </c>
      <c r="J5" s="2">
        <v>2906000</v>
      </c>
      <c r="K5" s="2">
        <v>36000</v>
      </c>
      <c r="L5">
        <v>53220</v>
      </c>
      <c r="M5">
        <v>290</v>
      </c>
      <c r="N5" s="2">
        <v>139100</v>
      </c>
      <c r="O5" s="2">
        <v>1300</v>
      </c>
      <c r="P5" s="2">
        <v>625500</v>
      </c>
      <c r="Q5" s="2">
        <v>4700</v>
      </c>
      <c r="R5">
        <v>27800</v>
      </c>
      <c r="S5">
        <v>250</v>
      </c>
      <c r="T5" s="2">
        <v>945600</v>
      </c>
      <c r="U5" s="2">
        <v>9100</v>
      </c>
      <c r="V5" s="2">
        <v>571100</v>
      </c>
      <c r="W5" s="2">
        <v>7000</v>
      </c>
      <c r="X5" s="2">
        <v>1531000</v>
      </c>
      <c r="Y5" s="2">
        <v>22000</v>
      </c>
      <c r="Z5" s="2">
        <v>284500</v>
      </c>
      <c r="AA5" s="2">
        <v>3900</v>
      </c>
      <c r="AB5" s="2">
        <v>251100</v>
      </c>
      <c r="AC5" s="2">
        <v>3100</v>
      </c>
      <c r="AD5">
        <v>52190</v>
      </c>
      <c r="AE5">
        <v>770</v>
      </c>
      <c r="AF5">
        <v>18830</v>
      </c>
      <c r="AG5">
        <v>310</v>
      </c>
      <c r="AH5">
        <v>60250</v>
      </c>
      <c r="AI5">
        <v>770</v>
      </c>
      <c r="AJ5">
        <v>57080</v>
      </c>
      <c r="AK5">
        <v>710</v>
      </c>
      <c r="AL5" s="2">
        <v>80400</v>
      </c>
      <c r="AM5" s="2">
        <v>1100</v>
      </c>
      <c r="AN5">
        <v>63220</v>
      </c>
      <c r="AO5">
        <v>810</v>
      </c>
      <c r="AP5">
        <v>55140</v>
      </c>
      <c r="AQ5">
        <v>710</v>
      </c>
      <c r="AR5">
        <v>19330</v>
      </c>
      <c r="AS5">
        <v>330</v>
      </c>
      <c r="AT5">
        <v>22590</v>
      </c>
      <c r="AU5">
        <v>390</v>
      </c>
      <c r="AV5">
        <v>13480</v>
      </c>
      <c r="AW5">
        <v>260</v>
      </c>
      <c r="AX5">
        <v>488</v>
      </c>
      <c r="AY5">
        <v>28</v>
      </c>
      <c r="AZ5">
        <v>201</v>
      </c>
      <c r="BA5">
        <v>19</v>
      </c>
      <c r="BB5">
        <v>874</v>
      </c>
      <c r="BC5">
        <v>44</v>
      </c>
      <c r="BD5">
        <v>694</v>
      </c>
      <c r="BE5">
        <v>40</v>
      </c>
      <c r="BF5">
        <v>1876</v>
      </c>
      <c r="BG5">
        <v>91</v>
      </c>
      <c r="BH5">
        <v>12370</v>
      </c>
      <c r="BI5">
        <v>230</v>
      </c>
      <c r="BJ5">
        <v>2109</v>
      </c>
      <c r="BK5">
        <v>56</v>
      </c>
      <c r="BL5">
        <v>7.7</v>
      </c>
      <c r="BM5">
        <v>3.3</v>
      </c>
      <c r="BN5">
        <v>-47070</v>
      </c>
      <c r="BO5">
        <v>670</v>
      </c>
      <c r="BP5">
        <v>-130</v>
      </c>
      <c r="BQ5">
        <v>110</v>
      </c>
      <c r="BR5" s="2">
        <v>829000</v>
      </c>
      <c r="BS5" s="2">
        <v>8000</v>
      </c>
      <c r="BT5">
        <v>9752</v>
      </c>
      <c r="BU5">
        <v>91</v>
      </c>
      <c r="BV5">
        <v>2220</v>
      </c>
      <c r="BW5">
        <v>53</v>
      </c>
      <c r="BX5">
        <v>5142</v>
      </c>
      <c r="BY5">
        <v>49</v>
      </c>
      <c r="BZ5">
        <v>2422</v>
      </c>
      <c r="CA5">
        <v>30</v>
      </c>
      <c r="CB5">
        <v>7041</v>
      </c>
      <c r="CC5">
        <v>97</v>
      </c>
      <c r="CD5">
        <v>955</v>
      </c>
      <c r="CE5">
        <v>13</v>
      </c>
      <c r="CF5">
        <v>5446</v>
      </c>
      <c r="CG5">
        <v>68</v>
      </c>
      <c r="CH5">
        <v>1158</v>
      </c>
      <c r="CI5">
        <v>17</v>
      </c>
      <c r="CJ5">
        <v>104.6</v>
      </c>
      <c r="CK5">
        <v>1.7</v>
      </c>
      <c r="CL5">
        <v>1211</v>
      </c>
      <c r="CM5">
        <v>16</v>
      </c>
      <c r="CN5">
        <v>156</v>
      </c>
      <c r="CO5">
        <v>1.9</v>
      </c>
      <c r="CP5">
        <v>927</v>
      </c>
      <c r="CQ5">
        <v>13</v>
      </c>
      <c r="CR5">
        <v>177.9</v>
      </c>
      <c r="CS5">
        <v>2.2999999999999998</v>
      </c>
      <c r="CT5">
        <v>460.6</v>
      </c>
      <c r="CU5">
        <v>6</v>
      </c>
      <c r="CV5">
        <v>54.2</v>
      </c>
      <c r="CW5">
        <v>0.92</v>
      </c>
      <c r="CX5">
        <v>285.39999999999998</v>
      </c>
      <c r="CY5">
        <v>5</v>
      </c>
      <c r="CZ5">
        <v>36.58</v>
      </c>
      <c r="DA5">
        <v>0.7</v>
      </c>
      <c r="DB5">
        <v>6</v>
      </c>
      <c r="DC5">
        <v>28</v>
      </c>
      <c r="DD5">
        <v>-31.4</v>
      </c>
      <c r="DE5">
        <v>9.4</v>
      </c>
      <c r="DF5">
        <v>11.65</v>
      </c>
      <c r="DG5">
        <v>0.57999999999999996</v>
      </c>
      <c r="DH5">
        <v>10.16</v>
      </c>
      <c r="DI5">
        <v>0.57999999999999996</v>
      </c>
      <c r="DJ5">
        <v>11.55</v>
      </c>
      <c r="DK5">
        <v>0.56000000000000005</v>
      </c>
      <c r="DL5">
        <v>37.950000000000003</v>
      </c>
      <c r="DM5">
        <v>0.71</v>
      </c>
      <c r="DN5">
        <v>5.68</v>
      </c>
      <c r="DO5">
        <v>0.15</v>
      </c>
      <c r="DP5">
        <v>-8.9</v>
      </c>
      <c r="DQ5">
        <v>3.8</v>
      </c>
      <c r="DR5">
        <v>6.8399999999999997E-6</v>
      </c>
      <c r="DS5">
        <v>1.8E-7</v>
      </c>
      <c r="DT5" s="2">
        <v>137200</v>
      </c>
      <c r="DU5" s="2">
        <v>1300</v>
      </c>
      <c r="DV5" s="2">
        <v>2836000</v>
      </c>
      <c r="DW5" s="2">
        <v>36000</v>
      </c>
      <c r="DX5">
        <v>320</v>
      </c>
      <c r="DY5">
        <v>290</v>
      </c>
      <c r="DZ5" s="2">
        <v>487100</v>
      </c>
      <c r="EA5" s="2">
        <v>4700</v>
      </c>
      <c r="EB5">
        <v>11350</v>
      </c>
      <c r="EC5">
        <v>250</v>
      </c>
      <c r="ED5" s="2">
        <v>945600</v>
      </c>
      <c r="EE5" s="2">
        <v>9100</v>
      </c>
      <c r="EF5" s="2">
        <v>571100</v>
      </c>
      <c r="EG5" s="2">
        <v>7000</v>
      </c>
      <c r="EH5" s="2">
        <v>1531000</v>
      </c>
      <c r="EI5" s="2">
        <v>22000</v>
      </c>
      <c r="EJ5" s="2">
        <v>284500</v>
      </c>
      <c r="EK5" s="2">
        <v>3900</v>
      </c>
      <c r="EL5" s="2">
        <v>251100</v>
      </c>
      <c r="EM5" s="2">
        <v>3100</v>
      </c>
      <c r="EN5">
        <v>52190</v>
      </c>
      <c r="EO5">
        <v>770</v>
      </c>
      <c r="EP5">
        <v>18830</v>
      </c>
      <c r="EQ5">
        <v>310</v>
      </c>
      <c r="ER5">
        <v>60250</v>
      </c>
      <c r="ES5">
        <v>770</v>
      </c>
      <c r="ET5">
        <v>57080</v>
      </c>
      <c r="EU5">
        <v>710</v>
      </c>
      <c r="EV5" s="2">
        <v>80400</v>
      </c>
      <c r="EW5" s="2">
        <v>1100</v>
      </c>
      <c r="EX5">
        <v>63220</v>
      </c>
      <c r="EY5">
        <v>810</v>
      </c>
      <c r="EZ5">
        <v>55140</v>
      </c>
      <c r="FA5">
        <v>710</v>
      </c>
      <c r="FB5">
        <v>19330</v>
      </c>
      <c r="FC5">
        <v>330</v>
      </c>
      <c r="FD5">
        <v>22590</v>
      </c>
      <c r="FE5">
        <v>390</v>
      </c>
      <c r="FF5">
        <v>13480</v>
      </c>
      <c r="FG5">
        <v>260</v>
      </c>
      <c r="FH5">
        <v>63</v>
      </c>
      <c r="FI5">
        <v>19</v>
      </c>
      <c r="FJ5">
        <v>871</v>
      </c>
      <c r="FK5">
        <v>44</v>
      </c>
      <c r="FL5">
        <v>693</v>
      </c>
      <c r="FM5">
        <v>40</v>
      </c>
      <c r="FN5">
        <v>1876</v>
      </c>
      <c r="FO5">
        <v>91</v>
      </c>
      <c r="FP5">
        <v>12370</v>
      </c>
      <c r="FQ5">
        <v>230</v>
      </c>
      <c r="FR5">
        <v>2109</v>
      </c>
      <c r="FS5">
        <v>56</v>
      </c>
      <c r="FT5">
        <v>7.7</v>
      </c>
      <c r="FU5">
        <v>3.3</v>
      </c>
      <c r="FV5" t="s">
        <v>846</v>
      </c>
      <c r="FW5">
        <v>0</v>
      </c>
      <c r="FX5">
        <v>1.6194999999999999</v>
      </c>
      <c r="FY5">
        <v>1.5606</v>
      </c>
      <c r="FZ5">
        <v>594.95000000000005</v>
      </c>
      <c r="GA5">
        <v>0.42503999999999997</v>
      </c>
      <c r="GB5">
        <v>1.5318000000000001</v>
      </c>
      <c r="GC5">
        <v>1.4083000000000001</v>
      </c>
      <c r="GD5">
        <v>0.83069000000000004</v>
      </c>
      <c r="GE5">
        <v>1.7242999999999999</v>
      </c>
      <c r="GF5">
        <v>0.24811</v>
      </c>
      <c r="GG5">
        <v>2.2437</v>
      </c>
      <c r="GH5">
        <v>0.50997000000000003</v>
      </c>
      <c r="GI5">
        <v>0.11309</v>
      </c>
      <c r="GJ5">
        <v>0.46173999999999998</v>
      </c>
      <c r="GK5">
        <v>7.0018999999999998E-2</v>
      </c>
      <c r="GL5">
        <v>0.2707</v>
      </c>
      <c r="GM5">
        <v>0.10879999999999999</v>
      </c>
      <c r="GN5">
        <v>0.17918000000000001</v>
      </c>
      <c r="GO5">
        <v>8.3289000000000002E-2</v>
      </c>
      <c r="GP5">
        <v>0.37536000000000003</v>
      </c>
      <c r="GQ5">
        <v>0</v>
      </c>
      <c r="GR5">
        <v>0</v>
      </c>
      <c r="GS5">
        <v>33.518000000000001</v>
      </c>
      <c r="GT5">
        <v>7.8648999999999997E-2</v>
      </c>
      <c r="GU5">
        <v>9.3824000000000005E-2</v>
      </c>
      <c r="GV5">
        <v>7.3650999999999994E-2</v>
      </c>
      <c r="GW5">
        <v>2.6627999999999999E-2</v>
      </c>
      <c r="GX5">
        <v>5.8453999999999997E-3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102</v>
      </c>
      <c r="B6" t="s">
        <v>842</v>
      </c>
      <c r="C6" t="s">
        <v>103</v>
      </c>
      <c r="D6" t="s">
        <v>844</v>
      </c>
      <c r="E6" s="1">
        <v>1462.5360648148148</v>
      </c>
      <c r="F6">
        <v>38.286999999999999</v>
      </c>
      <c r="G6" t="s">
        <v>104</v>
      </c>
      <c r="H6" s="2">
        <v>6460000</v>
      </c>
      <c r="I6" s="2">
        <v>140000</v>
      </c>
      <c r="J6" s="2">
        <v>2873000</v>
      </c>
      <c r="K6" s="2">
        <v>96000</v>
      </c>
      <c r="L6">
        <v>53800</v>
      </c>
      <c r="M6">
        <v>270</v>
      </c>
      <c r="N6" s="2">
        <v>139400</v>
      </c>
      <c r="O6" s="2">
        <v>3800</v>
      </c>
      <c r="P6" s="2">
        <v>161800</v>
      </c>
      <c r="Q6" s="2">
        <v>1400</v>
      </c>
      <c r="R6">
        <v>21150</v>
      </c>
      <c r="S6">
        <v>230</v>
      </c>
      <c r="T6" s="2">
        <v>879000</v>
      </c>
      <c r="U6" s="2">
        <v>27000</v>
      </c>
      <c r="V6" s="2">
        <v>425000</v>
      </c>
      <c r="W6" s="2">
        <v>10000</v>
      </c>
      <c r="X6" s="2">
        <v>1155000</v>
      </c>
      <c r="Y6" s="2">
        <v>31000</v>
      </c>
      <c r="Z6" s="2">
        <v>194600</v>
      </c>
      <c r="AA6" s="2">
        <v>4700</v>
      </c>
      <c r="AB6" s="2">
        <v>161600</v>
      </c>
      <c r="AC6" s="2">
        <v>4700</v>
      </c>
      <c r="AD6" s="2">
        <v>31900</v>
      </c>
      <c r="AE6" s="2">
        <v>1000</v>
      </c>
      <c r="AF6">
        <v>2050</v>
      </c>
      <c r="AG6">
        <v>130</v>
      </c>
      <c r="AH6" s="2">
        <v>41300</v>
      </c>
      <c r="AI6" s="2">
        <v>1100</v>
      </c>
      <c r="AJ6" s="2">
        <v>38700</v>
      </c>
      <c r="AK6" s="2">
        <v>1100</v>
      </c>
      <c r="AL6" s="2">
        <v>58100</v>
      </c>
      <c r="AM6" s="2">
        <v>1800</v>
      </c>
      <c r="AN6" s="2">
        <v>51300</v>
      </c>
      <c r="AO6" s="2">
        <v>1400</v>
      </c>
      <c r="AP6" s="2">
        <v>48200</v>
      </c>
      <c r="AQ6" s="2">
        <v>1400</v>
      </c>
      <c r="AR6">
        <v>18740</v>
      </c>
      <c r="AS6">
        <v>620</v>
      </c>
      <c r="AT6">
        <v>24310</v>
      </c>
      <c r="AU6">
        <v>740</v>
      </c>
      <c r="AV6">
        <v>18120</v>
      </c>
      <c r="AW6">
        <v>650</v>
      </c>
      <c r="AX6">
        <v>716</v>
      </c>
      <c r="AY6">
        <v>33</v>
      </c>
      <c r="AZ6">
        <v>198</v>
      </c>
      <c r="BA6">
        <v>18</v>
      </c>
      <c r="BB6">
        <v>253</v>
      </c>
      <c r="BC6">
        <v>24</v>
      </c>
      <c r="BD6">
        <v>94</v>
      </c>
      <c r="BE6">
        <v>20</v>
      </c>
      <c r="BF6">
        <v>924</v>
      </c>
      <c r="BG6">
        <v>84</v>
      </c>
      <c r="BH6" s="2">
        <v>34400</v>
      </c>
      <c r="BI6" s="2">
        <v>1600</v>
      </c>
      <c r="BJ6">
        <v>2590</v>
      </c>
      <c r="BK6">
        <v>100</v>
      </c>
      <c r="BL6">
        <v>36.700000000000003</v>
      </c>
      <c r="BM6">
        <v>7.6</v>
      </c>
      <c r="BN6" s="2">
        <v>-41500</v>
      </c>
      <c r="BO6" s="2">
        <v>1500</v>
      </c>
      <c r="BP6">
        <v>-26</v>
      </c>
      <c r="BQ6">
        <v>83</v>
      </c>
      <c r="BR6" s="2">
        <v>826000</v>
      </c>
      <c r="BS6" s="2">
        <v>23000</v>
      </c>
      <c r="BT6">
        <v>431</v>
      </c>
      <c r="BU6">
        <v>27</v>
      </c>
      <c r="BV6">
        <v>775</v>
      </c>
      <c r="BW6">
        <v>40</v>
      </c>
      <c r="BX6">
        <v>4730</v>
      </c>
      <c r="BY6">
        <v>150</v>
      </c>
      <c r="BZ6">
        <v>1797</v>
      </c>
      <c r="CA6">
        <v>43</v>
      </c>
      <c r="CB6">
        <v>5290</v>
      </c>
      <c r="CC6">
        <v>140</v>
      </c>
      <c r="CD6">
        <v>650</v>
      </c>
      <c r="CE6">
        <v>16</v>
      </c>
      <c r="CF6">
        <v>3490</v>
      </c>
      <c r="CG6">
        <v>100</v>
      </c>
      <c r="CH6">
        <v>701</v>
      </c>
      <c r="CI6">
        <v>23</v>
      </c>
      <c r="CJ6">
        <v>11.34</v>
      </c>
      <c r="CK6">
        <v>0.73</v>
      </c>
      <c r="CL6">
        <v>826</v>
      </c>
      <c r="CM6">
        <v>23</v>
      </c>
      <c r="CN6">
        <v>105.3</v>
      </c>
      <c r="CO6">
        <v>3.1</v>
      </c>
      <c r="CP6">
        <v>667</v>
      </c>
      <c r="CQ6">
        <v>20</v>
      </c>
      <c r="CR6">
        <v>143.80000000000001</v>
      </c>
      <c r="CS6">
        <v>3.8</v>
      </c>
      <c r="CT6">
        <v>401</v>
      </c>
      <c r="CU6">
        <v>12</v>
      </c>
      <c r="CV6">
        <v>52.3</v>
      </c>
      <c r="CW6">
        <v>1.7</v>
      </c>
      <c r="CX6">
        <v>305.5</v>
      </c>
      <c r="CY6">
        <v>9.1999999999999993</v>
      </c>
      <c r="CZ6">
        <v>49.1</v>
      </c>
      <c r="DA6">
        <v>1.8</v>
      </c>
      <c r="DB6">
        <v>205</v>
      </c>
      <c r="DC6">
        <v>33</v>
      </c>
      <c r="DD6">
        <v>-24.6</v>
      </c>
      <c r="DE6">
        <v>7.8</v>
      </c>
      <c r="DF6">
        <v>3.34</v>
      </c>
      <c r="DG6">
        <v>0.32</v>
      </c>
      <c r="DH6">
        <v>1.37</v>
      </c>
      <c r="DI6">
        <v>0.28999999999999998</v>
      </c>
      <c r="DJ6">
        <v>5.68</v>
      </c>
      <c r="DK6">
        <v>0.51</v>
      </c>
      <c r="DL6">
        <v>105.4</v>
      </c>
      <c r="DM6">
        <v>5</v>
      </c>
      <c r="DN6">
        <v>6.98</v>
      </c>
      <c r="DO6">
        <v>0.28000000000000003</v>
      </c>
      <c r="DP6">
        <v>-44</v>
      </c>
      <c r="DQ6">
        <v>9.1</v>
      </c>
      <c r="DR6">
        <v>8.67E-6</v>
      </c>
      <c r="DS6">
        <v>4.3000000000000001E-7</v>
      </c>
      <c r="DT6" s="2">
        <v>137500</v>
      </c>
      <c r="DU6" s="2">
        <v>3800</v>
      </c>
      <c r="DV6" s="2">
        <v>2803000</v>
      </c>
      <c r="DW6" s="2">
        <v>96000</v>
      </c>
      <c r="DX6">
        <v>90</v>
      </c>
      <c r="DY6">
        <v>270</v>
      </c>
      <c r="DZ6" s="2">
        <v>22900</v>
      </c>
      <c r="EA6" s="2">
        <v>1400</v>
      </c>
      <c r="EB6">
        <v>4710</v>
      </c>
      <c r="EC6">
        <v>230</v>
      </c>
      <c r="ED6" s="2">
        <v>879000</v>
      </c>
      <c r="EE6" s="2">
        <v>27000</v>
      </c>
      <c r="EF6" s="2">
        <v>425000</v>
      </c>
      <c r="EG6" s="2">
        <v>10000</v>
      </c>
      <c r="EH6" s="2">
        <v>1155000</v>
      </c>
      <c r="EI6" s="2">
        <v>31000</v>
      </c>
      <c r="EJ6" s="2">
        <v>194600</v>
      </c>
      <c r="EK6" s="2">
        <v>4700</v>
      </c>
      <c r="EL6" s="2">
        <v>161600</v>
      </c>
      <c r="EM6" s="2">
        <v>4700</v>
      </c>
      <c r="EN6" s="2">
        <v>31900</v>
      </c>
      <c r="EO6" s="2">
        <v>1000</v>
      </c>
      <c r="EP6">
        <v>2050</v>
      </c>
      <c r="EQ6">
        <v>130</v>
      </c>
      <c r="ER6" s="2">
        <v>41300</v>
      </c>
      <c r="ES6" s="2">
        <v>1100</v>
      </c>
      <c r="ET6" s="2">
        <v>38700</v>
      </c>
      <c r="EU6" s="2">
        <v>1100</v>
      </c>
      <c r="EV6" s="2">
        <v>58100</v>
      </c>
      <c r="EW6" s="2">
        <v>1800</v>
      </c>
      <c r="EX6" s="2">
        <v>51300</v>
      </c>
      <c r="EY6" s="2">
        <v>1400</v>
      </c>
      <c r="EZ6" s="2">
        <v>48200</v>
      </c>
      <c r="FA6" s="2">
        <v>1400</v>
      </c>
      <c r="FB6">
        <v>18740</v>
      </c>
      <c r="FC6">
        <v>620</v>
      </c>
      <c r="FD6">
        <v>24310</v>
      </c>
      <c r="FE6">
        <v>740</v>
      </c>
      <c r="FF6">
        <v>18120</v>
      </c>
      <c r="FG6">
        <v>650</v>
      </c>
      <c r="FH6">
        <v>59</v>
      </c>
      <c r="FI6">
        <v>18</v>
      </c>
      <c r="FJ6">
        <v>250</v>
      </c>
      <c r="FK6">
        <v>24</v>
      </c>
      <c r="FL6">
        <v>94</v>
      </c>
      <c r="FM6">
        <v>20</v>
      </c>
      <c r="FN6">
        <v>924</v>
      </c>
      <c r="FO6">
        <v>84</v>
      </c>
      <c r="FP6" s="2">
        <v>34400</v>
      </c>
      <c r="FQ6" s="2">
        <v>1600</v>
      </c>
      <c r="FR6">
        <v>2590</v>
      </c>
      <c r="FS6">
        <v>100</v>
      </c>
      <c r="FT6">
        <v>36.700000000000003</v>
      </c>
      <c r="FU6">
        <v>7.6</v>
      </c>
      <c r="FV6" t="s">
        <v>846</v>
      </c>
      <c r="FW6">
        <v>0</v>
      </c>
      <c r="FX6">
        <v>1.4588000000000001</v>
      </c>
      <c r="FY6">
        <v>0.95162000000000002</v>
      </c>
      <c r="FZ6">
        <v>527.61</v>
      </c>
      <c r="GA6">
        <v>0.33472000000000002</v>
      </c>
      <c r="GB6">
        <v>1.6706000000000001</v>
      </c>
      <c r="GC6">
        <v>2.6589</v>
      </c>
      <c r="GD6">
        <v>0.66388000000000003</v>
      </c>
      <c r="GE6">
        <v>2.8302999999999998</v>
      </c>
      <c r="GF6">
        <v>0.48997000000000002</v>
      </c>
      <c r="GG6">
        <v>3.5449000000000002</v>
      </c>
      <c r="GH6">
        <v>0.52485000000000004</v>
      </c>
      <c r="GI6">
        <v>3.0256000000000002E-2</v>
      </c>
      <c r="GJ6">
        <v>0.20881</v>
      </c>
      <c r="GK6">
        <v>8.0614000000000005E-2</v>
      </c>
      <c r="GL6">
        <v>1.1493</v>
      </c>
      <c r="GM6">
        <v>5.0756000000000003E-2</v>
      </c>
      <c r="GN6">
        <v>0.38567000000000001</v>
      </c>
      <c r="GO6">
        <v>3.4516999999999999E-2</v>
      </c>
      <c r="GP6">
        <v>0.29896</v>
      </c>
      <c r="GQ6">
        <v>4.4228999999999997E-2</v>
      </c>
      <c r="GR6">
        <v>442.29</v>
      </c>
      <c r="GS6">
        <v>64.673000000000002</v>
      </c>
      <c r="GT6">
        <v>4.5801000000000001E-2</v>
      </c>
      <c r="GU6">
        <v>4.4488E-2</v>
      </c>
      <c r="GV6">
        <v>5.6395000000000001E-2</v>
      </c>
      <c r="GW6">
        <v>6.9318000000000005E-2</v>
      </c>
      <c r="GX6">
        <v>8.8237000000000003E-3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105</v>
      </c>
      <c r="B7" t="s">
        <v>842</v>
      </c>
      <c r="C7" t="s">
        <v>106</v>
      </c>
      <c r="D7" t="s">
        <v>844</v>
      </c>
      <c r="E7" s="1">
        <v>1462.5368402777779</v>
      </c>
      <c r="F7">
        <v>17.809000000000001</v>
      </c>
      <c r="G7" t="s">
        <v>107</v>
      </c>
      <c r="H7" s="2">
        <v>304000</v>
      </c>
      <c r="I7" s="2">
        <v>12000</v>
      </c>
      <c r="J7" s="2">
        <v>70500</v>
      </c>
      <c r="K7" s="2">
        <v>1400</v>
      </c>
      <c r="L7">
        <v>54930</v>
      </c>
      <c r="M7">
        <v>410</v>
      </c>
      <c r="N7">
        <v>1864</v>
      </c>
      <c r="O7">
        <v>80</v>
      </c>
      <c r="P7" s="2">
        <v>156000</v>
      </c>
      <c r="Q7" s="2">
        <v>10000</v>
      </c>
      <c r="R7">
        <v>16560</v>
      </c>
      <c r="S7">
        <v>220</v>
      </c>
      <c r="T7">
        <v>34</v>
      </c>
      <c r="U7">
        <v>35</v>
      </c>
      <c r="V7">
        <v>154</v>
      </c>
      <c r="W7">
        <v>99</v>
      </c>
      <c r="X7">
        <v>350</v>
      </c>
      <c r="Y7">
        <v>190</v>
      </c>
      <c r="Z7">
        <v>46</v>
      </c>
      <c r="AA7">
        <v>29</v>
      </c>
      <c r="AB7">
        <v>51</v>
      </c>
      <c r="AC7">
        <v>41</v>
      </c>
      <c r="AD7">
        <v>14</v>
      </c>
      <c r="AE7">
        <v>12</v>
      </c>
      <c r="AF7">
        <v>0</v>
      </c>
      <c r="AG7">
        <v>1</v>
      </c>
      <c r="AH7">
        <v>11</v>
      </c>
      <c r="AI7">
        <v>13</v>
      </c>
      <c r="AJ7">
        <v>11</v>
      </c>
      <c r="AK7">
        <v>11</v>
      </c>
      <c r="AL7">
        <v>11</v>
      </c>
      <c r="AM7">
        <v>10</v>
      </c>
      <c r="AN7">
        <v>11</v>
      </c>
      <c r="AO7">
        <v>10</v>
      </c>
      <c r="AP7">
        <v>2.8</v>
      </c>
      <c r="AQ7">
        <v>5.6</v>
      </c>
      <c r="AR7">
        <v>0</v>
      </c>
      <c r="AS7">
        <v>1</v>
      </c>
      <c r="AT7">
        <v>2.7</v>
      </c>
      <c r="AU7">
        <v>5.4</v>
      </c>
      <c r="AV7">
        <v>0</v>
      </c>
      <c r="AW7">
        <v>1</v>
      </c>
      <c r="AX7">
        <v>1093</v>
      </c>
      <c r="AY7">
        <v>70</v>
      </c>
      <c r="AZ7">
        <v>290</v>
      </c>
      <c r="BA7">
        <v>28</v>
      </c>
      <c r="BB7">
        <v>180</v>
      </c>
      <c r="BC7">
        <v>120</v>
      </c>
      <c r="BD7">
        <v>65</v>
      </c>
      <c r="BE7">
        <v>24</v>
      </c>
      <c r="BF7">
        <v>147</v>
      </c>
      <c r="BG7">
        <v>55</v>
      </c>
      <c r="BH7">
        <v>11</v>
      </c>
      <c r="BI7">
        <v>10</v>
      </c>
      <c r="BJ7">
        <v>2.1</v>
      </c>
      <c r="BK7">
        <v>2.2999999999999998</v>
      </c>
      <c r="BL7">
        <v>0</v>
      </c>
      <c r="BM7">
        <v>1</v>
      </c>
      <c r="BN7" t="s">
        <v>108</v>
      </c>
      <c r="BO7" t="s">
        <v>109</v>
      </c>
      <c r="BP7" t="s">
        <v>108</v>
      </c>
      <c r="BQ7" t="s">
        <v>109</v>
      </c>
      <c r="BR7">
        <v>-150</v>
      </c>
      <c r="BS7">
        <v>480</v>
      </c>
      <c r="BT7" t="s">
        <v>108</v>
      </c>
      <c r="BU7" t="s">
        <v>109</v>
      </c>
      <c r="BV7" t="s">
        <v>108</v>
      </c>
      <c r="BW7" t="s">
        <v>109</v>
      </c>
      <c r="BX7" t="s">
        <v>108</v>
      </c>
      <c r="BY7" t="s">
        <v>109</v>
      </c>
      <c r="BZ7" t="s">
        <v>108</v>
      </c>
      <c r="CA7" t="s">
        <v>109</v>
      </c>
      <c r="CB7" t="s">
        <v>108</v>
      </c>
      <c r="CC7" t="s">
        <v>109</v>
      </c>
      <c r="CD7" t="s">
        <v>108</v>
      </c>
      <c r="CE7" t="s">
        <v>109</v>
      </c>
      <c r="CF7" t="s">
        <v>108</v>
      </c>
      <c r="CG7" t="s">
        <v>109</v>
      </c>
      <c r="CH7" t="s">
        <v>108</v>
      </c>
      <c r="CI7" t="s">
        <v>109</v>
      </c>
      <c r="CJ7" t="s">
        <v>108</v>
      </c>
      <c r="CK7" t="s">
        <v>109</v>
      </c>
      <c r="CL7" t="s">
        <v>108</v>
      </c>
      <c r="CM7" t="s">
        <v>109</v>
      </c>
      <c r="CN7" t="s">
        <v>108</v>
      </c>
      <c r="CO7" t="s">
        <v>109</v>
      </c>
      <c r="CP7" t="s">
        <v>108</v>
      </c>
      <c r="CQ7" t="s">
        <v>109</v>
      </c>
      <c r="CR7" t="s">
        <v>108</v>
      </c>
      <c r="CS7" t="s">
        <v>109</v>
      </c>
      <c r="CT7" t="s">
        <v>108</v>
      </c>
      <c r="CU7" t="s">
        <v>109</v>
      </c>
      <c r="CV7" t="s">
        <v>108</v>
      </c>
      <c r="CW7" t="s">
        <v>109</v>
      </c>
      <c r="CX7" t="s">
        <v>108</v>
      </c>
      <c r="CY7" t="s">
        <v>109</v>
      </c>
      <c r="CZ7" t="s">
        <v>108</v>
      </c>
      <c r="DA7" t="s">
        <v>109</v>
      </c>
      <c r="DB7" t="s">
        <v>108</v>
      </c>
      <c r="DC7" t="s">
        <v>109</v>
      </c>
      <c r="DD7" t="s">
        <v>108</v>
      </c>
      <c r="DE7" t="s">
        <v>109</v>
      </c>
      <c r="DF7" t="s">
        <v>108</v>
      </c>
      <c r="DG7" t="s">
        <v>109</v>
      </c>
      <c r="DH7" t="s">
        <v>108</v>
      </c>
      <c r="DI7" t="s">
        <v>109</v>
      </c>
      <c r="DJ7" t="s">
        <v>108</v>
      </c>
      <c r="DK7" t="s">
        <v>109</v>
      </c>
      <c r="DL7" t="s">
        <v>108</v>
      </c>
      <c r="DM7" t="s">
        <v>109</v>
      </c>
      <c r="DN7" t="s">
        <v>108</v>
      </c>
      <c r="DO7" t="s">
        <v>109</v>
      </c>
      <c r="DP7" t="s">
        <v>108</v>
      </c>
      <c r="DQ7" t="s">
        <v>109</v>
      </c>
      <c r="DR7" t="s">
        <v>108</v>
      </c>
      <c r="DS7" t="s">
        <v>109</v>
      </c>
      <c r="DT7">
        <v>-25</v>
      </c>
      <c r="DU7">
        <v>80</v>
      </c>
      <c r="DV7" t="s">
        <v>108</v>
      </c>
      <c r="DW7" t="s">
        <v>109</v>
      </c>
      <c r="DX7" t="s">
        <v>108</v>
      </c>
      <c r="DY7" t="s">
        <v>109</v>
      </c>
      <c r="DZ7" t="s">
        <v>108</v>
      </c>
      <c r="EA7" t="s">
        <v>109</v>
      </c>
      <c r="EB7" t="s">
        <v>108</v>
      </c>
      <c r="EC7" t="s">
        <v>109</v>
      </c>
      <c r="ED7" t="s">
        <v>108</v>
      </c>
      <c r="EE7" t="s">
        <v>109</v>
      </c>
      <c r="EF7" t="s">
        <v>108</v>
      </c>
      <c r="EG7" t="s">
        <v>109</v>
      </c>
      <c r="EH7" t="s">
        <v>108</v>
      </c>
      <c r="EI7" t="s">
        <v>109</v>
      </c>
      <c r="EJ7" t="s">
        <v>108</v>
      </c>
      <c r="EK7" t="s">
        <v>109</v>
      </c>
      <c r="EL7" t="s">
        <v>108</v>
      </c>
      <c r="EM7" t="s">
        <v>109</v>
      </c>
      <c r="EN7" t="s">
        <v>108</v>
      </c>
      <c r="EO7" t="s">
        <v>109</v>
      </c>
      <c r="EP7" t="s">
        <v>108</v>
      </c>
      <c r="EQ7" t="s">
        <v>109</v>
      </c>
      <c r="ER7" t="s">
        <v>108</v>
      </c>
      <c r="ES7" t="s">
        <v>109</v>
      </c>
      <c r="ET7" t="s">
        <v>108</v>
      </c>
      <c r="EU7" t="s">
        <v>109</v>
      </c>
      <c r="EV7" t="s">
        <v>108</v>
      </c>
      <c r="EW7" t="s">
        <v>109</v>
      </c>
      <c r="EX7" t="s">
        <v>108</v>
      </c>
      <c r="EY7" t="s">
        <v>109</v>
      </c>
      <c r="EZ7" t="s">
        <v>108</v>
      </c>
      <c r="FA7" t="s">
        <v>109</v>
      </c>
      <c r="FB7" t="s">
        <v>108</v>
      </c>
      <c r="FC7" t="s">
        <v>109</v>
      </c>
      <c r="FD7" t="s">
        <v>108</v>
      </c>
      <c r="FE7" t="s">
        <v>109</v>
      </c>
      <c r="FF7" t="s">
        <v>108</v>
      </c>
      <c r="FG7" t="s">
        <v>109</v>
      </c>
      <c r="FH7" t="s">
        <v>108</v>
      </c>
      <c r="FI7" t="s">
        <v>109</v>
      </c>
      <c r="FJ7" t="s">
        <v>108</v>
      </c>
      <c r="FK7" t="s">
        <v>109</v>
      </c>
      <c r="FL7" t="s">
        <v>108</v>
      </c>
      <c r="FM7" t="s">
        <v>109</v>
      </c>
      <c r="FN7" t="s">
        <v>108</v>
      </c>
      <c r="FO7" t="s">
        <v>109</v>
      </c>
      <c r="FP7" t="s">
        <v>108</v>
      </c>
      <c r="FQ7" t="s">
        <v>109</v>
      </c>
      <c r="FR7" t="s">
        <v>108</v>
      </c>
      <c r="FS7" t="s">
        <v>109</v>
      </c>
      <c r="FT7" t="s">
        <v>108</v>
      </c>
      <c r="FU7" t="s">
        <v>109</v>
      </c>
      <c r="FV7" t="s">
        <v>846</v>
      </c>
      <c r="FW7">
        <v>0</v>
      </c>
      <c r="FX7">
        <v>78.957999999999998</v>
      </c>
      <c r="FY7">
        <v>75.703999999999994</v>
      </c>
      <c r="FZ7">
        <v>29562</v>
      </c>
      <c r="GA7">
        <v>220.88</v>
      </c>
      <c r="GB7">
        <v>87.608999999999995</v>
      </c>
      <c r="GC7">
        <v>16.251000000000001</v>
      </c>
      <c r="GD7">
        <v>34.636000000000003</v>
      </c>
      <c r="GE7">
        <v>52.561</v>
      </c>
      <c r="GF7">
        <v>8.4304000000000006</v>
      </c>
      <c r="GG7">
        <v>61.29</v>
      </c>
      <c r="GH7">
        <v>22.056999999999999</v>
      </c>
      <c r="GI7">
        <v>2.1549</v>
      </c>
      <c r="GJ7">
        <v>11.843</v>
      </c>
      <c r="GK7">
        <v>1.8946000000000001</v>
      </c>
      <c r="GL7">
        <v>8.3450000000000006</v>
      </c>
      <c r="GM7">
        <v>1.7330000000000001</v>
      </c>
      <c r="GN7">
        <v>5.8879999999999999</v>
      </c>
      <c r="GO7">
        <v>1.9078999999999999</v>
      </c>
      <c r="GP7">
        <v>4.8813000000000004</v>
      </c>
      <c r="GQ7">
        <v>1.3461000000000001</v>
      </c>
      <c r="GR7">
        <v>13461</v>
      </c>
      <c r="GS7">
        <v>20322</v>
      </c>
      <c r="GT7">
        <v>1458.1</v>
      </c>
      <c r="GU7">
        <v>29.428000000000001</v>
      </c>
      <c r="GV7">
        <v>21.332999999999998</v>
      </c>
      <c r="GW7">
        <v>2.0390999999999999</v>
      </c>
      <c r="GX7">
        <v>0.55423999999999995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110</v>
      </c>
      <c r="B8" t="s">
        <v>842</v>
      </c>
      <c r="C8" t="s">
        <v>111</v>
      </c>
      <c r="D8" t="s">
        <v>844</v>
      </c>
      <c r="E8" s="1">
        <v>1462.5374652777778</v>
      </c>
      <c r="F8">
        <v>39.85</v>
      </c>
      <c r="G8" t="s">
        <v>112</v>
      </c>
      <c r="H8" s="2">
        <v>7560000</v>
      </c>
      <c r="I8" s="2">
        <v>230000</v>
      </c>
      <c r="J8" s="2">
        <v>3292000</v>
      </c>
      <c r="K8" s="2">
        <v>96000</v>
      </c>
      <c r="L8">
        <v>54320</v>
      </c>
      <c r="M8">
        <v>270</v>
      </c>
      <c r="N8" s="2">
        <v>151900</v>
      </c>
      <c r="O8" s="2">
        <v>4400</v>
      </c>
      <c r="P8" s="2">
        <v>563000</v>
      </c>
      <c r="Q8" s="2">
        <v>30000</v>
      </c>
      <c r="R8">
        <v>28240</v>
      </c>
      <c r="S8">
        <v>660</v>
      </c>
      <c r="T8" s="2">
        <v>884000</v>
      </c>
      <c r="U8" s="2">
        <v>44000</v>
      </c>
      <c r="V8" s="2">
        <v>442000</v>
      </c>
      <c r="W8" s="2">
        <v>14000</v>
      </c>
      <c r="X8" s="2">
        <v>1186000</v>
      </c>
      <c r="Y8" s="2">
        <v>40000</v>
      </c>
      <c r="Z8" s="2">
        <v>231200</v>
      </c>
      <c r="AA8" s="2">
        <v>8800</v>
      </c>
      <c r="AB8" s="2">
        <v>217800</v>
      </c>
      <c r="AC8" s="2">
        <v>8500</v>
      </c>
      <c r="AD8" s="2">
        <v>48400</v>
      </c>
      <c r="AE8" s="2">
        <v>2100</v>
      </c>
      <c r="AF8" s="2">
        <v>16400</v>
      </c>
      <c r="AG8" s="2">
        <v>1100</v>
      </c>
      <c r="AH8" s="2">
        <v>58800</v>
      </c>
      <c r="AI8" s="2">
        <v>2600</v>
      </c>
      <c r="AJ8" s="2">
        <v>56800</v>
      </c>
      <c r="AK8" s="2">
        <v>2300</v>
      </c>
      <c r="AL8" s="2">
        <v>79800</v>
      </c>
      <c r="AM8" s="2">
        <v>3200</v>
      </c>
      <c r="AN8" s="2">
        <v>62100</v>
      </c>
      <c r="AO8" s="2">
        <v>2500</v>
      </c>
      <c r="AP8" s="2">
        <v>52200</v>
      </c>
      <c r="AQ8" s="2">
        <v>2000</v>
      </c>
      <c r="AR8">
        <v>18220</v>
      </c>
      <c r="AS8">
        <v>810</v>
      </c>
      <c r="AT8">
        <v>21110</v>
      </c>
      <c r="AU8">
        <v>810</v>
      </c>
      <c r="AV8">
        <v>12330</v>
      </c>
      <c r="AW8">
        <v>530</v>
      </c>
      <c r="AX8">
        <v>650</v>
      </c>
      <c r="AY8">
        <v>38</v>
      </c>
      <c r="AZ8">
        <v>221</v>
      </c>
      <c r="BA8">
        <v>16</v>
      </c>
      <c r="BB8">
        <v>309</v>
      </c>
      <c r="BC8">
        <v>42</v>
      </c>
      <c r="BD8">
        <v>225</v>
      </c>
      <c r="BE8">
        <v>44</v>
      </c>
      <c r="BF8">
        <v>586</v>
      </c>
      <c r="BG8">
        <v>66</v>
      </c>
      <c r="BH8">
        <v>5630</v>
      </c>
      <c r="BI8">
        <v>160</v>
      </c>
      <c r="BJ8">
        <v>1228</v>
      </c>
      <c r="BK8">
        <v>72</v>
      </c>
      <c r="BL8">
        <v>4.5999999999999996</v>
      </c>
      <c r="BM8">
        <v>2.6</v>
      </c>
      <c r="BN8" s="2">
        <v>-41200</v>
      </c>
      <c r="BO8" s="2">
        <v>1300</v>
      </c>
      <c r="BP8">
        <v>-10</v>
      </c>
      <c r="BQ8">
        <v>62</v>
      </c>
      <c r="BR8" s="2">
        <v>892000</v>
      </c>
      <c r="BS8" s="2">
        <v>26000</v>
      </c>
      <c r="BT8">
        <v>7160</v>
      </c>
      <c r="BU8">
        <v>520</v>
      </c>
      <c r="BV8">
        <v>1499</v>
      </c>
      <c r="BW8">
        <v>89</v>
      </c>
      <c r="BX8">
        <v>4680</v>
      </c>
      <c r="BY8">
        <v>230</v>
      </c>
      <c r="BZ8">
        <v>1848</v>
      </c>
      <c r="CA8">
        <v>61</v>
      </c>
      <c r="CB8">
        <v>5370</v>
      </c>
      <c r="CC8">
        <v>180</v>
      </c>
      <c r="CD8">
        <v>765</v>
      </c>
      <c r="CE8">
        <v>29</v>
      </c>
      <c r="CF8">
        <v>4660</v>
      </c>
      <c r="CG8">
        <v>180</v>
      </c>
      <c r="CH8">
        <v>1057</v>
      </c>
      <c r="CI8">
        <v>46</v>
      </c>
      <c r="CJ8">
        <v>90.4</v>
      </c>
      <c r="CK8">
        <v>6</v>
      </c>
      <c r="CL8">
        <v>1167</v>
      </c>
      <c r="CM8">
        <v>51</v>
      </c>
      <c r="CN8">
        <v>153.19999999999999</v>
      </c>
      <c r="CO8">
        <v>6.2</v>
      </c>
      <c r="CP8">
        <v>909</v>
      </c>
      <c r="CQ8">
        <v>37</v>
      </c>
      <c r="CR8">
        <v>173.3</v>
      </c>
      <c r="CS8">
        <v>7</v>
      </c>
      <c r="CT8">
        <v>432</v>
      </c>
      <c r="CU8">
        <v>16</v>
      </c>
      <c r="CV8">
        <v>50.5</v>
      </c>
      <c r="CW8">
        <v>2.2999999999999998</v>
      </c>
      <c r="CX8">
        <v>263</v>
      </c>
      <c r="CY8">
        <v>10</v>
      </c>
      <c r="CZ8">
        <v>33.299999999999997</v>
      </c>
      <c r="DA8">
        <v>1.4</v>
      </c>
      <c r="DB8">
        <v>102</v>
      </c>
      <c r="DC8">
        <v>38</v>
      </c>
      <c r="DD8">
        <v>-28.4</v>
      </c>
      <c r="DE8">
        <v>5.6</v>
      </c>
      <c r="DF8">
        <v>4.09</v>
      </c>
      <c r="DG8">
        <v>0.56000000000000005</v>
      </c>
      <c r="DH8">
        <v>3.27</v>
      </c>
      <c r="DI8">
        <v>0.64</v>
      </c>
      <c r="DJ8">
        <v>3.59</v>
      </c>
      <c r="DK8">
        <v>0.41</v>
      </c>
      <c r="DL8">
        <v>17.21</v>
      </c>
      <c r="DM8">
        <v>0.5</v>
      </c>
      <c r="DN8">
        <v>3.31</v>
      </c>
      <c r="DO8">
        <v>0.19</v>
      </c>
      <c r="DP8">
        <v>-6</v>
      </c>
      <c r="DQ8">
        <v>3.4</v>
      </c>
      <c r="DR8">
        <v>3.6200000000000001E-6</v>
      </c>
      <c r="DS8">
        <v>1.6E-7</v>
      </c>
      <c r="DT8" s="2">
        <v>150000</v>
      </c>
      <c r="DU8" s="2">
        <v>4400</v>
      </c>
      <c r="DV8" s="2">
        <v>3224000</v>
      </c>
      <c r="DW8" s="2">
        <v>96000</v>
      </c>
      <c r="DX8">
        <v>50</v>
      </c>
      <c r="DY8">
        <v>270</v>
      </c>
      <c r="DZ8" s="2">
        <v>425000</v>
      </c>
      <c r="EA8" s="2">
        <v>30000</v>
      </c>
      <c r="EB8">
        <v>11840</v>
      </c>
      <c r="EC8">
        <v>660</v>
      </c>
      <c r="ED8" s="2">
        <v>884000</v>
      </c>
      <c r="EE8" s="2">
        <v>44000</v>
      </c>
      <c r="EF8" s="2">
        <v>442000</v>
      </c>
      <c r="EG8" s="2">
        <v>14000</v>
      </c>
      <c r="EH8" s="2">
        <v>1186000</v>
      </c>
      <c r="EI8" s="2">
        <v>40000</v>
      </c>
      <c r="EJ8" s="2">
        <v>231200</v>
      </c>
      <c r="EK8" s="2">
        <v>8800</v>
      </c>
      <c r="EL8" s="2">
        <v>217800</v>
      </c>
      <c r="EM8" s="2">
        <v>8500</v>
      </c>
      <c r="EN8" s="2">
        <v>48400</v>
      </c>
      <c r="EO8" s="2">
        <v>2100</v>
      </c>
      <c r="EP8" s="2">
        <v>16400</v>
      </c>
      <c r="EQ8" s="2">
        <v>1100</v>
      </c>
      <c r="ER8" s="2">
        <v>58800</v>
      </c>
      <c r="ES8" s="2">
        <v>2600</v>
      </c>
      <c r="ET8" s="2">
        <v>56800</v>
      </c>
      <c r="EU8" s="2">
        <v>2300</v>
      </c>
      <c r="EV8" s="2">
        <v>79800</v>
      </c>
      <c r="EW8" s="2">
        <v>3200</v>
      </c>
      <c r="EX8" s="2">
        <v>62100</v>
      </c>
      <c r="EY8" s="2">
        <v>2500</v>
      </c>
      <c r="EZ8" s="2">
        <v>52200</v>
      </c>
      <c r="FA8" s="2">
        <v>2000</v>
      </c>
      <c r="FB8">
        <v>18220</v>
      </c>
      <c r="FC8">
        <v>810</v>
      </c>
      <c r="FD8">
        <v>21110</v>
      </c>
      <c r="FE8">
        <v>810</v>
      </c>
      <c r="FF8">
        <v>12330</v>
      </c>
      <c r="FG8">
        <v>530</v>
      </c>
      <c r="FH8">
        <v>81</v>
      </c>
      <c r="FI8">
        <v>16</v>
      </c>
      <c r="FJ8">
        <v>307</v>
      </c>
      <c r="FK8">
        <v>42</v>
      </c>
      <c r="FL8">
        <v>225</v>
      </c>
      <c r="FM8">
        <v>44</v>
      </c>
      <c r="FN8">
        <v>586</v>
      </c>
      <c r="FO8">
        <v>66</v>
      </c>
      <c r="FP8">
        <v>5630</v>
      </c>
      <c r="FQ8">
        <v>160</v>
      </c>
      <c r="FR8">
        <v>1228</v>
      </c>
      <c r="FS8">
        <v>72</v>
      </c>
      <c r="FT8">
        <v>4.5999999999999996</v>
      </c>
      <c r="FU8">
        <v>2.6</v>
      </c>
      <c r="FV8" t="s">
        <v>846</v>
      </c>
      <c r="FW8">
        <v>0</v>
      </c>
      <c r="FX8">
        <v>1.0111000000000001</v>
      </c>
      <c r="FY8">
        <v>1.4804999999999999</v>
      </c>
      <c r="FZ8">
        <v>396.86</v>
      </c>
      <c r="GA8">
        <v>0.30641000000000002</v>
      </c>
      <c r="GB8">
        <v>1.5673999999999999</v>
      </c>
      <c r="GC8">
        <v>1.4623999999999999</v>
      </c>
      <c r="GD8">
        <v>0.96253</v>
      </c>
      <c r="GE8">
        <v>0.76604000000000005</v>
      </c>
      <c r="GF8">
        <v>0.86155999999999999</v>
      </c>
      <c r="GG8">
        <v>0.91130999999999995</v>
      </c>
      <c r="GH8">
        <v>0.50788999999999995</v>
      </c>
      <c r="GI8">
        <v>4.8855000000000003E-2</v>
      </c>
      <c r="GJ8">
        <v>0.46044000000000002</v>
      </c>
      <c r="GK8">
        <v>6.8963999999999998E-2</v>
      </c>
      <c r="GL8">
        <v>0.25296999999999997</v>
      </c>
      <c r="GM8">
        <v>4.2231999999999999E-2</v>
      </c>
      <c r="GN8">
        <v>7.3270000000000002E-2</v>
      </c>
      <c r="GO8">
        <v>2.9489000000000001E-2</v>
      </c>
      <c r="GP8">
        <v>0.40300000000000002</v>
      </c>
      <c r="GQ8">
        <v>0</v>
      </c>
      <c r="GR8">
        <v>0</v>
      </c>
      <c r="GS8">
        <v>-268.61</v>
      </c>
      <c r="GT8">
        <v>4.9244999999999997E-2</v>
      </c>
      <c r="GU8">
        <v>7.6502000000000001E-2</v>
      </c>
      <c r="GV8">
        <v>7.3676000000000005E-2</v>
      </c>
      <c r="GW8">
        <v>1.9517E-2</v>
      </c>
      <c r="GX8">
        <v>9.4587999999999998E-3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113</v>
      </c>
      <c r="B9" t="s">
        <v>842</v>
      </c>
      <c r="C9" t="s">
        <v>114</v>
      </c>
      <c r="D9" t="s">
        <v>844</v>
      </c>
      <c r="E9" s="1">
        <v>1462.5382291666667</v>
      </c>
      <c r="F9">
        <v>40.892000000000003</v>
      </c>
      <c r="G9" t="s">
        <v>115</v>
      </c>
      <c r="H9" s="2">
        <v>6740000</v>
      </c>
      <c r="I9" s="2">
        <v>210000</v>
      </c>
      <c r="J9" s="2">
        <v>3180000</v>
      </c>
      <c r="K9" s="2">
        <v>160000</v>
      </c>
      <c r="L9">
        <v>54540</v>
      </c>
      <c r="M9">
        <v>280</v>
      </c>
      <c r="N9" s="2">
        <v>151900</v>
      </c>
      <c r="O9" s="2">
        <v>4200</v>
      </c>
      <c r="P9" s="2">
        <v>639000</v>
      </c>
      <c r="Q9" s="2">
        <v>19000</v>
      </c>
      <c r="R9">
        <v>31530</v>
      </c>
      <c r="S9">
        <v>470</v>
      </c>
      <c r="T9" s="2">
        <v>684000</v>
      </c>
      <c r="U9" s="2">
        <v>26000</v>
      </c>
      <c r="V9" s="2">
        <v>318000</v>
      </c>
      <c r="W9" s="2">
        <v>12000</v>
      </c>
      <c r="X9" s="2">
        <v>920000</v>
      </c>
      <c r="Y9" s="2">
        <v>37000</v>
      </c>
      <c r="Z9" s="2">
        <v>173700</v>
      </c>
      <c r="AA9" s="2">
        <v>6400</v>
      </c>
      <c r="AB9" s="2">
        <v>163200</v>
      </c>
      <c r="AC9" s="2">
        <v>5400</v>
      </c>
      <c r="AD9" s="2">
        <v>38700</v>
      </c>
      <c r="AE9" s="2">
        <v>1200</v>
      </c>
      <c r="AF9">
        <v>16410</v>
      </c>
      <c r="AG9">
        <v>570</v>
      </c>
      <c r="AH9" s="2">
        <v>46700</v>
      </c>
      <c r="AI9" s="2">
        <v>1300</v>
      </c>
      <c r="AJ9" s="2">
        <v>43800</v>
      </c>
      <c r="AK9" s="2">
        <v>1400</v>
      </c>
      <c r="AL9" s="2">
        <v>62800</v>
      </c>
      <c r="AM9" s="2">
        <v>1900</v>
      </c>
      <c r="AN9" s="2">
        <v>48800</v>
      </c>
      <c r="AO9" s="2">
        <v>1500</v>
      </c>
      <c r="AP9" s="2">
        <v>41400</v>
      </c>
      <c r="AQ9" s="2">
        <v>1300</v>
      </c>
      <c r="AR9">
        <v>14350</v>
      </c>
      <c r="AS9">
        <v>520</v>
      </c>
      <c r="AT9">
        <v>16810</v>
      </c>
      <c r="AU9">
        <v>480</v>
      </c>
      <c r="AV9">
        <v>9820</v>
      </c>
      <c r="AW9">
        <v>380</v>
      </c>
      <c r="AX9">
        <v>699</v>
      </c>
      <c r="AY9">
        <v>28</v>
      </c>
      <c r="AZ9">
        <v>219</v>
      </c>
      <c r="BA9">
        <v>19</v>
      </c>
      <c r="BB9">
        <v>496</v>
      </c>
      <c r="BC9">
        <v>53</v>
      </c>
      <c r="BD9">
        <v>356</v>
      </c>
      <c r="BE9">
        <v>42</v>
      </c>
      <c r="BF9">
        <v>970</v>
      </c>
      <c r="BG9">
        <v>110</v>
      </c>
      <c r="BH9">
        <v>4580</v>
      </c>
      <c r="BI9">
        <v>180</v>
      </c>
      <c r="BJ9">
        <v>1182</v>
      </c>
      <c r="BK9">
        <v>41</v>
      </c>
      <c r="BL9">
        <v>5.2</v>
      </c>
      <c r="BM9">
        <v>2.6</v>
      </c>
      <c r="BN9" s="2">
        <v>-37600</v>
      </c>
      <c r="BO9" s="2">
        <v>1900</v>
      </c>
      <c r="BP9">
        <v>-65</v>
      </c>
      <c r="BQ9">
        <v>56</v>
      </c>
      <c r="BR9" s="2">
        <v>887000</v>
      </c>
      <c r="BS9" s="2">
        <v>25000</v>
      </c>
      <c r="BT9">
        <v>7900</v>
      </c>
      <c r="BU9">
        <v>300</v>
      </c>
      <c r="BV9">
        <v>1680</v>
      </c>
      <c r="BW9">
        <v>57</v>
      </c>
      <c r="BX9">
        <v>3590</v>
      </c>
      <c r="BY9">
        <v>140</v>
      </c>
      <c r="BZ9">
        <v>1321</v>
      </c>
      <c r="CA9">
        <v>50</v>
      </c>
      <c r="CB9">
        <v>4140</v>
      </c>
      <c r="CC9">
        <v>170</v>
      </c>
      <c r="CD9">
        <v>572</v>
      </c>
      <c r="CE9">
        <v>21</v>
      </c>
      <c r="CF9">
        <v>3460</v>
      </c>
      <c r="CG9">
        <v>110</v>
      </c>
      <c r="CH9">
        <v>841</v>
      </c>
      <c r="CI9">
        <v>26</v>
      </c>
      <c r="CJ9">
        <v>90.3</v>
      </c>
      <c r="CK9">
        <v>3.1</v>
      </c>
      <c r="CL9">
        <v>924</v>
      </c>
      <c r="CM9">
        <v>26</v>
      </c>
      <c r="CN9">
        <v>117.5</v>
      </c>
      <c r="CO9">
        <v>3.8</v>
      </c>
      <c r="CP9">
        <v>712</v>
      </c>
      <c r="CQ9">
        <v>22</v>
      </c>
      <c r="CR9">
        <v>135.9</v>
      </c>
      <c r="CS9">
        <v>4.2</v>
      </c>
      <c r="CT9">
        <v>341</v>
      </c>
      <c r="CU9">
        <v>11</v>
      </c>
      <c r="CV9">
        <v>39.6</v>
      </c>
      <c r="CW9">
        <v>1.4</v>
      </c>
      <c r="CX9">
        <v>208.4</v>
      </c>
      <c r="CY9">
        <v>6</v>
      </c>
      <c r="CZ9">
        <v>26.4</v>
      </c>
      <c r="DA9">
        <v>1</v>
      </c>
      <c r="DB9">
        <v>141</v>
      </c>
      <c r="DC9">
        <v>28</v>
      </c>
      <c r="DD9">
        <v>-26.5</v>
      </c>
      <c r="DE9">
        <v>6.3</v>
      </c>
      <c r="DF9">
        <v>6.56</v>
      </c>
      <c r="DG9">
        <v>0.71</v>
      </c>
      <c r="DH9">
        <v>5.16</v>
      </c>
      <c r="DI9">
        <v>0.61</v>
      </c>
      <c r="DJ9">
        <v>5.96</v>
      </c>
      <c r="DK9">
        <v>0.7</v>
      </c>
      <c r="DL9">
        <v>13.99</v>
      </c>
      <c r="DM9">
        <v>0.56000000000000005</v>
      </c>
      <c r="DN9">
        <v>3.18</v>
      </c>
      <c r="DO9">
        <v>0.11</v>
      </c>
      <c r="DP9">
        <v>-7.1</v>
      </c>
      <c r="DQ9">
        <v>3.6</v>
      </c>
      <c r="DR9">
        <v>3.6399999999999999E-6</v>
      </c>
      <c r="DS9">
        <v>1.4000000000000001E-7</v>
      </c>
      <c r="DT9" s="2">
        <v>150100</v>
      </c>
      <c r="DU9" s="2">
        <v>4200</v>
      </c>
      <c r="DV9" s="2">
        <v>3110000</v>
      </c>
      <c r="DW9" s="2">
        <v>160000</v>
      </c>
      <c r="DX9">
        <v>370</v>
      </c>
      <c r="DY9">
        <v>280</v>
      </c>
      <c r="DZ9" s="2">
        <v>502000</v>
      </c>
      <c r="EA9" s="2">
        <v>19000</v>
      </c>
      <c r="EB9">
        <v>15130</v>
      </c>
      <c r="EC9">
        <v>470</v>
      </c>
      <c r="ED9" s="2">
        <v>684000</v>
      </c>
      <c r="EE9" s="2">
        <v>26000</v>
      </c>
      <c r="EF9" s="2">
        <v>318000</v>
      </c>
      <c r="EG9" s="2">
        <v>12000</v>
      </c>
      <c r="EH9" s="2">
        <v>920000</v>
      </c>
      <c r="EI9" s="2">
        <v>37000</v>
      </c>
      <c r="EJ9" s="2">
        <v>173700</v>
      </c>
      <c r="EK9" s="2">
        <v>6400</v>
      </c>
      <c r="EL9" s="2">
        <v>163200</v>
      </c>
      <c r="EM9" s="2">
        <v>5400</v>
      </c>
      <c r="EN9" s="2">
        <v>38700</v>
      </c>
      <c r="EO9" s="2">
        <v>1200</v>
      </c>
      <c r="EP9">
        <v>16410</v>
      </c>
      <c r="EQ9">
        <v>570</v>
      </c>
      <c r="ER9" s="2">
        <v>46700</v>
      </c>
      <c r="ES9" s="2">
        <v>1300</v>
      </c>
      <c r="ET9" s="2">
        <v>43800</v>
      </c>
      <c r="EU9" s="2">
        <v>1400</v>
      </c>
      <c r="EV9" s="2">
        <v>62800</v>
      </c>
      <c r="EW9" s="2">
        <v>1900</v>
      </c>
      <c r="EX9" s="2">
        <v>48800</v>
      </c>
      <c r="EY9" s="2">
        <v>1500</v>
      </c>
      <c r="EZ9" s="2">
        <v>41400</v>
      </c>
      <c r="FA9" s="2">
        <v>1300</v>
      </c>
      <c r="FB9">
        <v>14350</v>
      </c>
      <c r="FC9">
        <v>520</v>
      </c>
      <c r="FD9">
        <v>16810</v>
      </c>
      <c r="FE9">
        <v>480</v>
      </c>
      <c r="FF9">
        <v>9820</v>
      </c>
      <c r="FG9">
        <v>380</v>
      </c>
      <c r="FH9">
        <v>79</v>
      </c>
      <c r="FI9">
        <v>19</v>
      </c>
      <c r="FJ9">
        <v>493</v>
      </c>
      <c r="FK9">
        <v>53</v>
      </c>
      <c r="FL9">
        <v>355</v>
      </c>
      <c r="FM9">
        <v>42</v>
      </c>
      <c r="FN9">
        <v>970</v>
      </c>
      <c r="FO9">
        <v>110</v>
      </c>
      <c r="FP9">
        <v>4580</v>
      </c>
      <c r="FQ9">
        <v>180</v>
      </c>
      <c r="FR9">
        <v>1181</v>
      </c>
      <c r="FS9">
        <v>41</v>
      </c>
      <c r="FT9">
        <v>5.2</v>
      </c>
      <c r="FU9">
        <v>2.6</v>
      </c>
      <c r="FV9" t="s">
        <v>846</v>
      </c>
      <c r="FW9">
        <v>0</v>
      </c>
      <c r="FX9">
        <v>1.0063</v>
      </c>
      <c r="FY9">
        <v>1.4679</v>
      </c>
      <c r="FZ9">
        <v>392.92</v>
      </c>
      <c r="GA9">
        <v>0.30145</v>
      </c>
      <c r="GB9">
        <v>1.5449999999999999</v>
      </c>
      <c r="GC9">
        <v>1.4430000000000001</v>
      </c>
      <c r="GD9">
        <v>0.95374000000000003</v>
      </c>
      <c r="GE9">
        <v>0.75876999999999994</v>
      </c>
      <c r="GF9">
        <v>0.85418000000000005</v>
      </c>
      <c r="GG9">
        <v>0.90071000000000001</v>
      </c>
      <c r="GH9">
        <v>0.50319000000000003</v>
      </c>
      <c r="GI9">
        <v>4.8573999999999999E-2</v>
      </c>
      <c r="GJ9">
        <v>0.45699000000000001</v>
      </c>
      <c r="GK9">
        <v>6.8407999999999997E-2</v>
      </c>
      <c r="GL9">
        <v>0.25097000000000003</v>
      </c>
      <c r="GM9">
        <v>4.1994999999999998E-2</v>
      </c>
      <c r="GN9">
        <v>7.2760000000000005E-2</v>
      </c>
      <c r="GO9">
        <v>2.9273E-2</v>
      </c>
      <c r="GP9">
        <v>0.39960000000000001</v>
      </c>
      <c r="GQ9">
        <v>0</v>
      </c>
      <c r="GR9">
        <v>0</v>
      </c>
      <c r="GS9">
        <v>-75.111999999999995</v>
      </c>
      <c r="GT9">
        <v>4.9036999999999997E-2</v>
      </c>
      <c r="GU9">
        <v>7.6078000000000007E-2</v>
      </c>
      <c r="GV9">
        <v>7.3356000000000005E-2</v>
      </c>
      <c r="GW9">
        <v>1.9431E-2</v>
      </c>
      <c r="GX9">
        <v>9.4283000000000006E-3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116</v>
      </c>
      <c r="B10" t="s">
        <v>842</v>
      </c>
      <c r="C10" t="s">
        <v>117</v>
      </c>
      <c r="D10" t="s">
        <v>844</v>
      </c>
      <c r="E10" s="1">
        <v>1462.5389814814814</v>
      </c>
      <c r="F10">
        <v>42.125999999999998</v>
      </c>
      <c r="G10" t="s">
        <v>118</v>
      </c>
      <c r="H10" s="2">
        <v>6590000</v>
      </c>
      <c r="I10" s="2">
        <v>240000</v>
      </c>
      <c r="J10" s="2">
        <v>3040000</v>
      </c>
      <c r="K10" s="2">
        <v>170000</v>
      </c>
      <c r="L10">
        <v>54710</v>
      </c>
      <c r="M10">
        <v>260</v>
      </c>
      <c r="N10" s="2">
        <v>142000</v>
      </c>
      <c r="O10" s="2">
        <v>5000</v>
      </c>
      <c r="P10" s="2">
        <v>632000</v>
      </c>
      <c r="Q10" s="2">
        <v>21000</v>
      </c>
      <c r="R10">
        <v>30970</v>
      </c>
      <c r="S10">
        <v>640</v>
      </c>
      <c r="T10" s="2">
        <v>662000</v>
      </c>
      <c r="U10" s="2">
        <v>26000</v>
      </c>
      <c r="V10" s="2">
        <v>319000</v>
      </c>
      <c r="W10" s="2">
        <v>12000</v>
      </c>
      <c r="X10" s="2">
        <v>914000</v>
      </c>
      <c r="Y10" s="2">
        <v>41000</v>
      </c>
      <c r="Z10" s="2">
        <v>180700</v>
      </c>
      <c r="AA10" s="2">
        <v>7600</v>
      </c>
      <c r="AB10" s="2">
        <v>173400</v>
      </c>
      <c r="AC10" s="2">
        <v>6600</v>
      </c>
      <c r="AD10" s="2">
        <v>38700</v>
      </c>
      <c r="AE10" s="2">
        <v>1300</v>
      </c>
      <c r="AF10">
        <v>16840</v>
      </c>
      <c r="AG10">
        <v>720</v>
      </c>
      <c r="AH10" s="2">
        <v>47900</v>
      </c>
      <c r="AI10" s="2">
        <v>1700</v>
      </c>
      <c r="AJ10" s="2">
        <v>45300</v>
      </c>
      <c r="AK10" s="2">
        <v>1500</v>
      </c>
      <c r="AL10" s="2">
        <v>63500</v>
      </c>
      <c r="AM10" s="2">
        <v>2100</v>
      </c>
      <c r="AN10" s="2">
        <v>49900</v>
      </c>
      <c r="AO10" s="2">
        <v>1700</v>
      </c>
      <c r="AP10" s="2">
        <v>41500</v>
      </c>
      <c r="AQ10" s="2">
        <v>1300</v>
      </c>
      <c r="AR10">
        <v>14050</v>
      </c>
      <c r="AS10">
        <v>520</v>
      </c>
      <c r="AT10">
        <v>16680</v>
      </c>
      <c r="AU10">
        <v>580</v>
      </c>
      <c r="AV10">
        <v>9480</v>
      </c>
      <c r="AW10">
        <v>360</v>
      </c>
      <c r="AX10">
        <v>791</v>
      </c>
      <c r="AY10">
        <v>32</v>
      </c>
      <c r="AZ10">
        <v>236</v>
      </c>
      <c r="BA10">
        <v>20</v>
      </c>
      <c r="BB10">
        <v>343</v>
      </c>
      <c r="BC10">
        <v>73</v>
      </c>
      <c r="BD10">
        <v>220</v>
      </c>
      <c r="BE10">
        <v>50</v>
      </c>
      <c r="BF10">
        <v>590</v>
      </c>
      <c r="BG10">
        <v>100</v>
      </c>
      <c r="BH10">
        <v>4360</v>
      </c>
      <c r="BI10">
        <v>220</v>
      </c>
      <c r="BJ10">
        <v>1206</v>
      </c>
      <c r="BK10">
        <v>47</v>
      </c>
      <c r="BL10">
        <v>5.4</v>
      </c>
      <c r="BM10">
        <v>2.6</v>
      </c>
      <c r="BN10" s="2">
        <v>-34800</v>
      </c>
      <c r="BO10" s="2">
        <v>2000</v>
      </c>
      <c r="BP10">
        <v>-18</v>
      </c>
      <c r="BQ10">
        <v>46</v>
      </c>
      <c r="BR10" s="2">
        <v>824000</v>
      </c>
      <c r="BS10" s="2">
        <v>29000</v>
      </c>
      <c r="BT10">
        <v>7300</v>
      </c>
      <c r="BU10">
        <v>320</v>
      </c>
      <c r="BV10">
        <v>1458</v>
      </c>
      <c r="BW10">
        <v>68</v>
      </c>
      <c r="BX10">
        <v>3450</v>
      </c>
      <c r="BY10">
        <v>140</v>
      </c>
      <c r="BZ10">
        <v>1321</v>
      </c>
      <c r="CA10">
        <v>51</v>
      </c>
      <c r="CB10">
        <v>4090</v>
      </c>
      <c r="CC10">
        <v>180</v>
      </c>
      <c r="CD10">
        <v>592</v>
      </c>
      <c r="CE10">
        <v>25</v>
      </c>
      <c r="CF10">
        <v>3640</v>
      </c>
      <c r="CG10">
        <v>140</v>
      </c>
      <c r="CH10">
        <v>837</v>
      </c>
      <c r="CI10">
        <v>28</v>
      </c>
      <c r="CJ10">
        <v>92.4</v>
      </c>
      <c r="CK10">
        <v>4</v>
      </c>
      <c r="CL10">
        <v>944</v>
      </c>
      <c r="CM10">
        <v>34</v>
      </c>
      <c r="CN10">
        <v>121.1</v>
      </c>
      <c r="CO10">
        <v>4.0999999999999996</v>
      </c>
      <c r="CP10">
        <v>717</v>
      </c>
      <c r="CQ10">
        <v>24</v>
      </c>
      <c r="CR10">
        <v>138.5</v>
      </c>
      <c r="CS10">
        <v>4.8</v>
      </c>
      <c r="CT10">
        <v>341</v>
      </c>
      <c r="CU10">
        <v>11</v>
      </c>
      <c r="CV10">
        <v>38.700000000000003</v>
      </c>
      <c r="CW10">
        <v>1.4</v>
      </c>
      <c r="CX10">
        <v>205.9</v>
      </c>
      <c r="CY10">
        <v>7.2</v>
      </c>
      <c r="CZ10">
        <v>25.47</v>
      </c>
      <c r="DA10">
        <v>0.96</v>
      </c>
      <c r="DB10">
        <v>236</v>
      </c>
      <c r="DC10">
        <v>32</v>
      </c>
      <c r="DD10">
        <v>-32</v>
      </c>
      <c r="DE10">
        <v>6.6</v>
      </c>
      <c r="DF10">
        <v>4.53</v>
      </c>
      <c r="DG10">
        <v>0.97</v>
      </c>
      <c r="DH10">
        <v>3.18</v>
      </c>
      <c r="DI10">
        <v>0.72</v>
      </c>
      <c r="DJ10">
        <v>3.59</v>
      </c>
      <c r="DK10">
        <v>0.62</v>
      </c>
      <c r="DL10">
        <v>13.3</v>
      </c>
      <c r="DM10">
        <v>0.66</v>
      </c>
      <c r="DN10">
        <v>3.24</v>
      </c>
      <c r="DO10">
        <v>0.13</v>
      </c>
      <c r="DP10">
        <v>-8</v>
      </c>
      <c r="DQ10">
        <v>3.9</v>
      </c>
      <c r="DR10">
        <v>3.8999999999999999E-6</v>
      </c>
      <c r="DS10">
        <v>1.4999999999999999E-7</v>
      </c>
      <c r="DT10" s="2">
        <v>140200</v>
      </c>
      <c r="DU10" s="2">
        <v>5000</v>
      </c>
      <c r="DV10" s="2">
        <v>2980000</v>
      </c>
      <c r="DW10" s="2">
        <v>170000</v>
      </c>
      <c r="DX10">
        <v>100</v>
      </c>
      <c r="DY10">
        <v>260</v>
      </c>
      <c r="DZ10" s="2">
        <v>494000</v>
      </c>
      <c r="EA10" s="2">
        <v>21000</v>
      </c>
      <c r="EB10">
        <v>14530</v>
      </c>
      <c r="EC10">
        <v>640</v>
      </c>
      <c r="ED10" s="2">
        <v>662000</v>
      </c>
      <c r="EE10" s="2">
        <v>26000</v>
      </c>
      <c r="EF10" s="2">
        <v>319000</v>
      </c>
      <c r="EG10" s="2">
        <v>12000</v>
      </c>
      <c r="EH10" s="2">
        <v>914000</v>
      </c>
      <c r="EI10" s="2">
        <v>41000</v>
      </c>
      <c r="EJ10" s="2">
        <v>180700</v>
      </c>
      <c r="EK10" s="2">
        <v>7600</v>
      </c>
      <c r="EL10" s="2">
        <v>173400</v>
      </c>
      <c r="EM10" s="2">
        <v>6600</v>
      </c>
      <c r="EN10" s="2">
        <v>38700</v>
      </c>
      <c r="EO10" s="2">
        <v>1300</v>
      </c>
      <c r="EP10">
        <v>16840</v>
      </c>
      <c r="EQ10">
        <v>720</v>
      </c>
      <c r="ER10" s="2">
        <v>47900</v>
      </c>
      <c r="ES10" s="2">
        <v>1700</v>
      </c>
      <c r="ET10" s="2">
        <v>45300</v>
      </c>
      <c r="EU10" s="2">
        <v>1500</v>
      </c>
      <c r="EV10" s="2">
        <v>63500</v>
      </c>
      <c r="EW10" s="2">
        <v>2100</v>
      </c>
      <c r="EX10" s="2">
        <v>49900</v>
      </c>
      <c r="EY10" s="2">
        <v>1700</v>
      </c>
      <c r="EZ10" s="2">
        <v>41500</v>
      </c>
      <c r="FA10" s="2">
        <v>1300</v>
      </c>
      <c r="FB10">
        <v>14050</v>
      </c>
      <c r="FC10">
        <v>520</v>
      </c>
      <c r="FD10">
        <v>16680</v>
      </c>
      <c r="FE10">
        <v>580</v>
      </c>
      <c r="FF10">
        <v>9480</v>
      </c>
      <c r="FG10">
        <v>360</v>
      </c>
      <c r="FH10">
        <v>98</v>
      </c>
      <c r="FI10">
        <v>20</v>
      </c>
      <c r="FJ10">
        <v>340</v>
      </c>
      <c r="FK10">
        <v>73</v>
      </c>
      <c r="FL10">
        <v>220</v>
      </c>
      <c r="FM10">
        <v>50</v>
      </c>
      <c r="FN10">
        <v>590</v>
      </c>
      <c r="FO10">
        <v>100</v>
      </c>
      <c r="FP10">
        <v>4360</v>
      </c>
      <c r="FQ10">
        <v>220</v>
      </c>
      <c r="FR10">
        <v>1205</v>
      </c>
      <c r="FS10">
        <v>47</v>
      </c>
      <c r="FT10">
        <v>5.4</v>
      </c>
      <c r="FU10">
        <v>2.6</v>
      </c>
      <c r="FV10" t="s">
        <v>846</v>
      </c>
      <c r="FW10">
        <v>0</v>
      </c>
      <c r="FX10">
        <v>8.9954000000000001</v>
      </c>
      <c r="FY10">
        <v>1.4691000000000001</v>
      </c>
      <c r="FZ10">
        <v>513.66999999999996</v>
      </c>
      <c r="GA10">
        <v>0.42799999999999999</v>
      </c>
      <c r="GB10">
        <v>1.4155</v>
      </c>
      <c r="GC10">
        <v>6.5437000000000003</v>
      </c>
      <c r="GD10">
        <v>3.762</v>
      </c>
      <c r="GE10">
        <v>1.1387</v>
      </c>
      <c r="GF10">
        <v>0.32715</v>
      </c>
      <c r="GG10">
        <v>3.4249000000000001</v>
      </c>
      <c r="GH10">
        <v>0.39174999999999999</v>
      </c>
      <c r="GI10">
        <v>0.11495</v>
      </c>
      <c r="GJ10">
        <v>0.89961999999999998</v>
      </c>
      <c r="GK10">
        <v>7.7788999999999997E-2</v>
      </c>
      <c r="GL10">
        <v>0.13586000000000001</v>
      </c>
      <c r="GM10">
        <v>6.6824999999999996E-2</v>
      </c>
      <c r="GN10">
        <v>0.24321000000000001</v>
      </c>
      <c r="GO10">
        <v>0.10098</v>
      </c>
      <c r="GP10">
        <v>0.2424</v>
      </c>
      <c r="GQ10">
        <v>3.2308000000000003E-2</v>
      </c>
      <c r="GR10">
        <v>323.08</v>
      </c>
      <c r="GS10">
        <v>-118.71</v>
      </c>
      <c r="GT10">
        <v>7.4042999999999998E-2</v>
      </c>
      <c r="GU10">
        <v>6.9738999999999995E-2</v>
      </c>
      <c r="GV10">
        <v>8.3048999999999998E-2</v>
      </c>
      <c r="GW10">
        <v>0</v>
      </c>
      <c r="GX10">
        <v>4.8807E-3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119</v>
      </c>
      <c r="B11" t="s">
        <v>842</v>
      </c>
      <c r="C11" t="s">
        <v>120</v>
      </c>
      <c r="D11" t="s">
        <v>844</v>
      </c>
      <c r="E11" s="1">
        <v>1462.5397685185185</v>
      </c>
      <c r="F11">
        <v>38.548000000000002</v>
      </c>
      <c r="G11" t="s">
        <v>121</v>
      </c>
      <c r="H11" s="2">
        <v>3550000</v>
      </c>
      <c r="I11" s="2">
        <v>190000</v>
      </c>
      <c r="J11" s="2">
        <v>3090000</v>
      </c>
      <c r="K11" s="2">
        <v>200000</v>
      </c>
      <c r="L11">
        <v>54470</v>
      </c>
      <c r="M11">
        <v>300</v>
      </c>
      <c r="N11" s="2">
        <v>144200</v>
      </c>
      <c r="O11" s="2">
        <v>5800</v>
      </c>
      <c r="P11" s="2">
        <v>146200</v>
      </c>
      <c r="Q11" s="2">
        <v>1100</v>
      </c>
      <c r="R11">
        <v>19100</v>
      </c>
      <c r="S11">
        <v>230</v>
      </c>
      <c r="T11" s="2">
        <v>30100</v>
      </c>
      <c r="U11" s="2">
        <v>4200</v>
      </c>
      <c r="V11">
        <v>3440</v>
      </c>
      <c r="W11">
        <v>660</v>
      </c>
      <c r="X11" s="2">
        <v>18700</v>
      </c>
      <c r="Y11" s="2">
        <v>3900</v>
      </c>
      <c r="Z11">
        <v>3600</v>
      </c>
      <c r="AA11">
        <v>720</v>
      </c>
      <c r="AB11">
        <v>3760</v>
      </c>
      <c r="AC11">
        <v>650</v>
      </c>
      <c r="AD11">
        <v>850</v>
      </c>
      <c r="AE11">
        <v>160</v>
      </c>
      <c r="AF11">
        <v>580</v>
      </c>
      <c r="AG11">
        <v>100</v>
      </c>
      <c r="AH11">
        <v>1100</v>
      </c>
      <c r="AI11">
        <v>190</v>
      </c>
      <c r="AJ11">
        <v>1210</v>
      </c>
      <c r="AK11">
        <v>190</v>
      </c>
      <c r="AL11">
        <v>1780</v>
      </c>
      <c r="AM11">
        <v>280</v>
      </c>
      <c r="AN11">
        <v>1750</v>
      </c>
      <c r="AO11">
        <v>250</v>
      </c>
      <c r="AP11">
        <v>1590</v>
      </c>
      <c r="AQ11">
        <v>180</v>
      </c>
      <c r="AR11">
        <v>676</v>
      </c>
      <c r="AS11">
        <v>87</v>
      </c>
      <c r="AT11">
        <v>810</v>
      </c>
      <c r="AU11">
        <v>110</v>
      </c>
      <c r="AV11">
        <v>578</v>
      </c>
      <c r="AW11">
        <v>94</v>
      </c>
      <c r="AX11">
        <v>1180</v>
      </c>
      <c r="AY11">
        <v>48</v>
      </c>
      <c r="AZ11">
        <v>358</v>
      </c>
      <c r="BA11">
        <v>25</v>
      </c>
      <c r="BB11">
        <v>111</v>
      </c>
      <c r="BC11">
        <v>49</v>
      </c>
      <c r="BD11">
        <v>73</v>
      </c>
      <c r="BE11">
        <v>35</v>
      </c>
      <c r="BF11">
        <v>350</v>
      </c>
      <c r="BG11">
        <v>100</v>
      </c>
      <c r="BH11">
        <v>1460</v>
      </c>
      <c r="BI11">
        <v>490</v>
      </c>
      <c r="BJ11">
        <v>18.3</v>
      </c>
      <c r="BK11">
        <v>5.4</v>
      </c>
      <c r="BL11">
        <v>0</v>
      </c>
      <c r="BM11">
        <v>1</v>
      </c>
      <c r="BN11" s="2">
        <v>-34700</v>
      </c>
      <c r="BO11" s="2">
        <v>2300</v>
      </c>
      <c r="BP11">
        <v>43</v>
      </c>
      <c r="BQ11">
        <v>50</v>
      </c>
      <c r="BR11" s="2">
        <v>833000</v>
      </c>
      <c r="BS11" s="2">
        <v>34000</v>
      </c>
      <c r="BT11">
        <v>115</v>
      </c>
      <c r="BU11">
        <v>15</v>
      </c>
      <c r="BV11">
        <v>234</v>
      </c>
      <c r="BW11">
        <v>21</v>
      </c>
      <c r="BX11">
        <v>155</v>
      </c>
      <c r="BY11">
        <v>21</v>
      </c>
      <c r="BZ11">
        <v>14.1</v>
      </c>
      <c r="CA11">
        <v>2.7</v>
      </c>
      <c r="CB11">
        <v>83</v>
      </c>
      <c r="CC11">
        <v>17</v>
      </c>
      <c r="CD11">
        <v>11.7</v>
      </c>
      <c r="CE11">
        <v>2.4</v>
      </c>
      <c r="CF11">
        <v>78</v>
      </c>
      <c r="CG11">
        <v>13</v>
      </c>
      <c r="CH11">
        <v>18.3</v>
      </c>
      <c r="CI11">
        <v>3.5</v>
      </c>
      <c r="CJ11">
        <v>3.15</v>
      </c>
      <c r="CK11">
        <v>0.56000000000000005</v>
      </c>
      <c r="CL11">
        <v>21.5</v>
      </c>
      <c r="CM11">
        <v>3.7</v>
      </c>
      <c r="CN11">
        <v>3.22</v>
      </c>
      <c r="CO11">
        <v>0.51</v>
      </c>
      <c r="CP11">
        <v>20</v>
      </c>
      <c r="CQ11">
        <v>3.1</v>
      </c>
      <c r="CR11">
        <v>4.84</v>
      </c>
      <c r="CS11">
        <v>0.69</v>
      </c>
      <c r="CT11">
        <v>13</v>
      </c>
      <c r="CU11">
        <v>1.5</v>
      </c>
      <c r="CV11">
        <v>1.85</v>
      </c>
      <c r="CW11">
        <v>0.24</v>
      </c>
      <c r="CX11">
        <v>10</v>
      </c>
      <c r="CY11">
        <v>1.3</v>
      </c>
      <c r="CZ11">
        <v>1.55</v>
      </c>
      <c r="DA11">
        <v>0.25</v>
      </c>
      <c r="DB11">
        <v>638</v>
      </c>
      <c r="DC11">
        <v>48</v>
      </c>
      <c r="DD11">
        <v>-73.2</v>
      </c>
      <c r="DE11">
        <v>8.1999999999999993</v>
      </c>
      <c r="DF11">
        <v>1.44</v>
      </c>
      <c r="DG11">
        <v>0.65</v>
      </c>
      <c r="DH11">
        <v>1.05</v>
      </c>
      <c r="DI11">
        <v>0.51</v>
      </c>
      <c r="DJ11">
        <v>2.12</v>
      </c>
      <c r="DK11">
        <v>0.63</v>
      </c>
      <c r="DL11">
        <v>4.5</v>
      </c>
      <c r="DM11">
        <v>1.5</v>
      </c>
      <c r="DN11">
        <v>4.8000000000000001E-2</v>
      </c>
      <c r="DO11">
        <v>1.4E-2</v>
      </c>
      <c r="DP11">
        <v>1.1801000000000001E-2</v>
      </c>
      <c r="DQ11">
        <v>4.8000000000000001E-5</v>
      </c>
      <c r="DR11" s="2">
        <v>6.4000000000000004E-8</v>
      </c>
      <c r="DS11" s="2">
        <v>1.9000000000000001E-8</v>
      </c>
      <c r="DT11" s="2">
        <v>142400</v>
      </c>
      <c r="DU11" s="2">
        <v>5800</v>
      </c>
      <c r="DV11" s="2">
        <v>3020000</v>
      </c>
      <c r="DW11" s="2">
        <v>200000</v>
      </c>
      <c r="DX11">
        <v>-260</v>
      </c>
      <c r="DY11">
        <v>300</v>
      </c>
      <c r="DZ11" s="2">
        <v>8300</v>
      </c>
      <c r="EA11" s="2">
        <v>1100</v>
      </c>
      <c r="EB11">
        <v>2570</v>
      </c>
      <c r="EC11">
        <v>230</v>
      </c>
      <c r="ED11" s="2">
        <v>30100</v>
      </c>
      <c r="EE11" s="2">
        <v>4200</v>
      </c>
      <c r="EF11">
        <v>3440</v>
      </c>
      <c r="EG11">
        <v>660</v>
      </c>
      <c r="EH11" s="2">
        <v>18700</v>
      </c>
      <c r="EI11" s="2">
        <v>3900</v>
      </c>
      <c r="EJ11">
        <v>3600</v>
      </c>
      <c r="EK11">
        <v>720</v>
      </c>
      <c r="EL11">
        <v>3760</v>
      </c>
      <c r="EM11">
        <v>650</v>
      </c>
      <c r="EN11">
        <v>850</v>
      </c>
      <c r="EO11">
        <v>160</v>
      </c>
      <c r="EP11">
        <v>580</v>
      </c>
      <c r="EQ11">
        <v>100</v>
      </c>
      <c r="ER11">
        <v>1100</v>
      </c>
      <c r="ES11">
        <v>190</v>
      </c>
      <c r="ET11">
        <v>1210</v>
      </c>
      <c r="EU11">
        <v>190</v>
      </c>
      <c r="EV11">
        <v>1780</v>
      </c>
      <c r="EW11">
        <v>280</v>
      </c>
      <c r="EX11">
        <v>1750</v>
      </c>
      <c r="EY11">
        <v>250</v>
      </c>
      <c r="EZ11">
        <v>1590</v>
      </c>
      <c r="FA11">
        <v>180</v>
      </c>
      <c r="FB11">
        <v>676</v>
      </c>
      <c r="FC11">
        <v>87</v>
      </c>
      <c r="FD11">
        <v>810</v>
      </c>
      <c r="FE11">
        <v>110</v>
      </c>
      <c r="FF11">
        <v>578</v>
      </c>
      <c r="FG11">
        <v>94</v>
      </c>
      <c r="FH11">
        <v>222</v>
      </c>
      <c r="FI11">
        <v>25</v>
      </c>
      <c r="FJ11">
        <v>109</v>
      </c>
      <c r="FK11">
        <v>49</v>
      </c>
      <c r="FL11">
        <v>72</v>
      </c>
      <c r="FM11">
        <v>35</v>
      </c>
      <c r="FN11">
        <v>350</v>
      </c>
      <c r="FO11">
        <v>100</v>
      </c>
      <c r="FP11">
        <v>1460</v>
      </c>
      <c r="FQ11">
        <v>490</v>
      </c>
      <c r="FR11">
        <v>17.8</v>
      </c>
      <c r="FS11">
        <v>5.4</v>
      </c>
      <c r="FT11">
        <v>-7.2057546000000002E-3</v>
      </c>
      <c r="FU11">
        <v>1.5E-9</v>
      </c>
      <c r="FV11" t="s">
        <v>846</v>
      </c>
      <c r="FW11">
        <v>0</v>
      </c>
      <c r="FX11">
        <v>1.7138</v>
      </c>
      <c r="FY11">
        <v>1.1598999999999999</v>
      </c>
      <c r="FZ11">
        <v>548.37</v>
      </c>
      <c r="GA11">
        <v>0.38105</v>
      </c>
      <c r="GB11">
        <v>1.4144000000000001</v>
      </c>
      <c r="GC11">
        <v>1.3866000000000001</v>
      </c>
      <c r="GD11">
        <v>0.43664999999999998</v>
      </c>
      <c r="GE11">
        <v>0.29526000000000002</v>
      </c>
      <c r="GF11">
        <v>0.36014000000000002</v>
      </c>
      <c r="GG11">
        <v>1.4875</v>
      </c>
      <c r="GH11">
        <v>0.28936000000000001</v>
      </c>
      <c r="GI11">
        <v>5.9546000000000002E-2</v>
      </c>
      <c r="GJ11">
        <v>0.24159</v>
      </c>
      <c r="GK11">
        <v>3.5855999999999999E-2</v>
      </c>
      <c r="GL11">
        <v>0.30292999999999998</v>
      </c>
      <c r="GM11">
        <v>0.10571</v>
      </c>
      <c r="GN11">
        <v>0.13439999999999999</v>
      </c>
      <c r="GO11">
        <v>3.6922999999999997E-2</v>
      </c>
      <c r="GP11">
        <v>0.15114</v>
      </c>
      <c r="GQ11">
        <v>2.9139999999999999E-2</v>
      </c>
      <c r="GR11">
        <v>291.39999999999998</v>
      </c>
      <c r="GS11">
        <v>-117.95</v>
      </c>
      <c r="GT11">
        <v>4.7487000000000001E-2</v>
      </c>
      <c r="GU11">
        <v>7.7886999999999998E-2</v>
      </c>
      <c r="GV11">
        <v>9.4611000000000001E-2</v>
      </c>
      <c r="GW11">
        <v>2.7567000000000001E-2</v>
      </c>
      <c r="GX11">
        <v>8.2739000000000007E-3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122</v>
      </c>
      <c r="B12" t="s">
        <v>842</v>
      </c>
      <c r="C12" t="s">
        <v>123</v>
      </c>
      <c r="D12" t="s">
        <v>844</v>
      </c>
      <c r="E12" s="1">
        <v>1462.5405324074075</v>
      </c>
      <c r="F12">
        <v>39.590000000000003</v>
      </c>
      <c r="G12" t="s">
        <v>124</v>
      </c>
      <c r="H12" s="2">
        <v>6132000</v>
      </c>
      <c r="I12" s="2">
        <v>68000</v>
      </c>
      <c r="J12" s="2">
        <v>2729000</v>
      </c>
      <c r="K12" s="2">
        <v>68000</v>
      </c>
      <c r="L12">
        <v>55160</v>
      </c>
      <c r="M12">
        <v>300</v>
      </c>
      <c r="N12" s="2">
        <v>129100</v>
      </c>
      <c r="O12" s="2">
        <v>2400</v>
      </c>
      <c r="P12" s="2">
        <v>559400</v>
      </c>
      <c r="Q12" s="2">
        <v>8500</v>
      </c>
      <c r="R12">
        <v>28940</v>
      </c>
      <c r="S12">
        <v>420</v>
      </c>
      <c r="T12" s="2">
        <v>735000</v>
      </c>
      <c r="U12" s="2">
        <v>15000</v>
      </c>
      <c r="V12" s="2">
        <v>321200</v>
      </c>
      <c r="W12" s="2">
        <v>5300</v>
      </c>
      <c r="X12" s="2">
        <v>864000</v>
      </c>
      <c r="Y12" s="2">
        <v>14000</v>
      </c>
      <c r="Z12" s="2">
        <v>178600</v>
      </c>
      <c r="AA12" s="2">
        <v>3700</v>
      </c>
      <c r="AB12" s="2">
        <v>167900</v>
      </c>
      <c r="AC12" s="2">
        <v>3300</v>
      </c>
      <c r="AD12">
        <v>38950</v>
      </c>
      <c r="AE12">
        <v>830</v>
      </c>
      <c r="AF12">
        <v>15380</v>
      </c>
      <c r="AG12">
        <v>340</v>
      </c>
      <c r="AH12" s="2">
        <v>48100</v>
      </c>
      <c r="AI12" s="2">
        <v>1000</v>
      </c>
      <c r="AJ12">
        <v>44980</v>
      </c>
      <c r="AK12">
        <v>740</v>
      </c>
      <c r="AL12" s="2">
        <v>64000</v>
      </c>
      <c r="AM12" s="2">
        <v>1100</v>
      </c>
      <c r="AN12">
        <v>50230</v>
      </c>
      <c r="AO12">
        <v>770</v>
      </c>
      <c r="AP12">
        <v>42080</v>
      </c>
      <c r="AQ12">
        <v>840</v>
      </c>
      <c r="AR12">
        <v>14560</v>
      </c>
      <c r="AS12">
        <v>290</v>
      </c>
      <c r="AT12">
        <v>16760</v>
      </c>
      <c r="AU12">
        <v>350</v>
      </c>
      <c r="AV12">
        <v>9880</v>
      </c>
      <c r="AW12">
        <v>220</v>
      </c>
      <c r="AX12">
        <v>505</v>
      </c>
      <c r="AY12">
        <v>33</v>
      </c>
      <c r="AZ12">
        <v>172</v>
      </c>
      <c r="BA12">
        <v>19</v>
      </c>
      <c r="BB12">
        <v>346</v>
      </c>
      <c r="BC12">
        <v>47</v>
      </c>
      <c r="BD12">
        <v>249</v>
      </c>
      <c r="BE12">
        <v>40</v>
      </c>
      <c r="BF12">
        <v>637</v>
      </c>
      <c r="BG12">
        <v>85</v>
      </c>
      <c r="BH12">
        <v>3890</v>
      </c>
      <c r="BI12">
        <v>140</v>
      </c>
      <c r="BJ12">
        <v>1125</v>
      </c>
      <c r="BK12">
        <v>41</v>
      </c>
      <c r="BL12">
        <v>4.5</v>
      </c>
      <c r="BM12">
        <v>2.6</v>
      </c>
      <c r="BN12">
        <v>-30690</v>
      </c>
      <c r="BO12">
        <v>780</v>
      </c>
      <c r="BP12">
        <v>-52</v>
      </c>
      <c r="BQ12">
        <v>47</v>
      </c>
      <c r="BR12" s="2">
        <v>740000</v>
      </c>
      <c r="BS12" s="2">
        <v>14000</v>
      </c>
      <c r="BT12">
        <v>5480</v>
      </c>
      <c r="BU12">
        <v>120</v>
      </c>
      <c r="BV12">
        <v>1031</v>
      </c>
      <c r="BW12">
        <v>37</v>
      </c>
      <c r="BX12">
        <v>3758</v>
      </c>
      <c r="BY12">
        <v>74</v>
      </c>
      <c r="BZ12">
        <v>1315</v>
      </c>
      <c r="CA12">
        <v>22</v>
      </c>
      <c r="CB12">
        <v>3829</v>
      </c>
      <c r="CC12">
        <v>64</v>
      </c>
      <c r="CD12">
        <v>580</v>
      </c>
      <c r="CE12">
        <v>12</v>
      </c>
      <c r="CF12">
        <v>3455</v>
      </c>
      <c r="CG12">
        <v>70</v>
      </c>
      <c r="CH12">
        <v>832</v>
      </c>
      <c r="CI12">
        <v>18</v>
      </c>
      <c r="CJ12">
        <v>84.1</v>
      </c>
      <c r="CK12">
        <v>1.9</v>
      </c>
      <c r="CL12">
        <v>942</v>
      </c>
      <c r="CM12">
        <v>20</v>
      </c>
      <c r="CN12">
        <v>119.3</v>
      </c>
      <c r="CO12">
        <v>2</v>
      </c>
      <c r="CP12">
        <v>717</v>
      </c>
      <c r="CQ12">
        <v>12</v>
      </c>
      <c r="CR12">
        <v>138.9</v>
      </c>
      <c r="CS12">
        <v>2.1</v>
      </c>
      <c r="CT12">
        <v>343.4</v>
      </c>
      <c r="CU12">
        <v>6.8</v>
      </c>
      <c r="CV12">
        <v>39.78</v>
      </c>
      <c r="CW12">
        <v>0.8</v>
      </c>
      <c r="CX12">
        <v>204.9</v>
      </c>
      <c r="CY12">
        <v>4.3</v>
      </c>
      <c r="CZ12">
        <v>26.44</v>
      </c>
      <c r="DA12">
        <v>0.57999999999999996</v>
      </c>
      <c r="DB12">
        <v>-16</v>
      </c>
      <c r="DC12">
        <v>33</v>
      </c>
      <c r="DD12">
        <v>-13.5</v>
      </c>
      <c r="DE12">
        <v>6.4</v>
      </c>
      <c r="DF12">
        <v>4.55</v>
      </c>
      <c r="DG12">
        <v>0.63</v>
      </c>
      <c r="DH12">
        <v>3.59</v>
      </c>
      <c r="DI12">
        <v>0.56999999999999995</v>
      </c>
      <c r="DJ12">
        <v>3.89</v>
      </c>
      <c r="DK12">
        <v>0.52</v>
      </c>
      <c r="DL12">
        <v>11.84</v>
      </c>
      <c r="DM12">
        <v>0.44</v>
      </c>
      <c r="DN12">
        <v>3.03</v>
      </c>
      <c r="DO12">
        <v>0.11</v>
      </c>
      <c r="DP12">
        <v>-8.4</v>
      </c>
      <c r="DQ12">
        <v>4.7</v>
      </c>
      <c r="DR12">
        <v>4.0500000000000002E-6</v>
      </c>
      <c r="DS12">
        <v>1.6E-7</v>
      </c>
      <c r="DT12" s="2">
        <v>127300</v>
      </c>
      <c r="DU12" s="2">
        <v>2400</v>
      </c>
      <c r="DV12" s="2">
        <v>2660000</v>
      </c>
      <c r="DW12" s="2">
        <v>68000</v>
      </c>
      <c r="DX12">
        <v>330</v>
      </c>
      <c r="DY12">
        <v>300</v>
      </c>
      <c r="DZ12" s="2">
        <v>421300</v>
      </c>
      <c r="EA12" s="2">
        <v>8500</v>
      </c>
      <c r="EB12">
        <v>12350</v>
      </c>
      <c r="EC12">
        <v>420</v>
      </c>
      <c r="ED12" s="2">
        <v>735000</v>
      </c>
      <c r="EE12" s="2">
        <v>15000</v>
      </c>
      <c r="EF12" s="2">
        <v>321200</v>
      </c>
      <c r="EG12" s="2">
        <v>5300</v>
      </c>
      <c r="EH12" s="2">
        <v>864000</v>
      </c>
      <c r="EI12" s="2">
        <v>14000</v>
      </c>
      <c r="EJ12" s="2">
        <v>178600</v>
      </c>
      <c r="EK12" s="2">
        <v>3700</v>
      </c>
      <c r="EL12" s="2">
        <v>167900</v>
      </c>
      <c r="EM12" s="2">
        <v>3300</v>
      </c>
      <c r="EN12">
        <v>38950</v>
      </c>
      <c r="EO12">
        <v>830</v>
      </c>
      <c r="EP12">
        <v>15380</v>
      </c>
      <c r="EQ12">
        <v>340</v>
      </c>
      <c r="ER12" s="2">
        <v>48100</v>
      </c>
      <c r="ES12" s="2">
        <v>1000</v>
      </c>
      <c r="ET12">
        <v>44980</v>
      </c>
      <c r="EU12">
        <v>740</v>
      </c>
      <c r="EV12" s="2">
        <v>64000</v>
      </c>
      <c r="EW12" s="2">
        <v>1100</v>
      </c>
      <c r="EX12">
        <v>50230</v>
      </c>
      <c r="EY12">
        <v>770</v>
      </c>
      <c r="EZ12">
        <v>42080</v>
      </c>
      <c r="FA12">
        <v>840</v>
      </c>
      <c r="FB12">
        <v>14560</v>
      </c>
      <c r="FC12">
        <v>290</v>
      </c>
      <c r="FD12">
        <v>16760</v>
      </c>
      <c r="FE12">
        <v>350</v>
      </c>
      <c r="FF12">
        <v>9880</v>
      </c>
      <c r="FG12">
        <v>220</v>
      </c>
      <c r="FH12">
        <v>39</v>
      </c>
      <c r="FI12">
        <v>19</v>
      </c>
      <c r="FJ12">
        <v>343</v>
      </c>
      <c r="FK12">
        <v>47</v>
      </c>
      <c r="FL12">
        <v>249</v>
      </c>
      <c r="FM12">
        <v>40</v>
      </c>
      <c r="FN12">
        <v>637</v>
      </c>
      <c r="FO12">
        <v>85</v>
      </c>
      <c r="FP12">
        <v>3890</v>
      </c>
      <c r="FQ12">
        <v>140</v>
      </c>
      <c r="FR12">
        <v>1125</v>
      </c>
      <c r="FS12">
        <v>41</v>
      </c>
      <c r="FT12">
        <v>4.5</v>
      </c>
      <c r="FU12">
        <v>2.6</v>
      </c>
      <c r="FV12" t="s">
        <v>846</v>
      </c>
      <c r="FW12">
        <v>0</v>
      </c>
      <c r="FX12">
        <v>1.1906000000000001</v>
      </c>
      <c r="FY12">
        <v>1.3855</v>
      </c>
      <c r="FZ12">
        <v>723.55</v>
      </c>
      <c r="GA12">
        <v>0.37389</v>
      </c>
      <c r="GB12">
        <v>1.5549999999999999</v>
      </c>
      <c r="GC12">
        <v>0</v>
      </c>
      <c r="GD12">
        <v>0</v>
      </c>
      <c r="GE12">
        <v>0</v>
      </c>
      <c r="GF12">
        <v>0</v>
      </c>
      <c r="GG12">
        <v>0.76576999999999995</v>
      </c>
      <c r="GH12">
        <v>0.18145</v>
      </c>
      <c r="GI12">
        <v>6.4131999999999995E-2</v>
      </c>
      <c r="GJ12">
        <v>0.16605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2.2693999999999999E-2</v>
      </c>
      <c r="GR12">
        <v>226.94</v>
      </c>
      <c r="GS12">
        <v>-143.63999999999999</v>
      </c>
      <c r="GT12">
        <v>6.8791000000000005E-2</v>
      </c>
      <c r="GU12">
        <v>0.13199</v>
      </c>
      <c r="GV12">
        <v>0.14330000000000001</v>
      </c>
      <c r="GW12">
        <v>2.5804000000000001E-2</v>
      </c>
      <c r="GX12">
        <v>1.064E-2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125</v>
      </c>
      <c r="B13" t="s">
        <v>842</v>
      </c>
      <c r="C13" t="s">
        <v>126</v>
      </c>
      <c r="D13" t="s">
        <v>844</v>
      </c>
      <c r="E13" s="1">
        <v>1462.5412731481481</v>
      </c>
      <c r="F13">
        <v>42.061</v>
      </c>
      <c r="G13" t="s">
        <v>127</v>
      </c>
      <c r="H13" s="2">
        <v>6750000</v>
      </c>
      <c r="I13" s="2">
        <v>220000</v>
      </c>
      <c r="J13" s="2">
        <v>2940000</v>
      </c>
      <c r="K13" s="2">
        <v>120000</v>
      </c>
      <c r="L13">
        <v>55260</v>
      </c>
      <c r="M13">
        <v>300</v>
      </c>
      <c r="N13" s="2">
        <v>145600</v>
      </c>
      <c r="O13" s="2">
        <v>4200</v>
      </c>
      <c r="P13" s="2">
        <v>712000</v>
      </c>
      <c r="Q13" s="2">
        <v>24000</v>
      </c>
      <c r="R13">
        <v>30910</v>
      </c>
      <c r="S13">
        <v>620</v>
      </c>
      <c r="T13" s="2">
        <v>751000</v>
      </c>
      <c r="U13" s="2">
        <v>29000</v>
      </c>
      <c r="V13" s="2">
        <v>328000</v>
      </c>
      <c r="W13" s="2">
        <v>14000</v>
      </c>
      <c r="X13" s="2">
        <v>973000</v>
      </c>
      <c r="Y13" s="2">
        <v>47000</v>
      </c>
      <c r="Z13" s="2">
        <v>188400</v>
      </c>
      <c r="AA13" s="2">
        <v>8600</v>
      </c>
      <c r="AB13" s="2">
        <v>176100</v>
      </c>
      <c r="AC13" s="2">
        <v>7200</v>
      </c>
      <c r="AD13" s="2">
        <v>40600</v>
      </c>
      <c r="AE13" s="2">
        <v>1300</v>
      </c>
      <c r="AF13">
        <v>17470</v>
      </c>
      <c r="AG13">
        <v>680</v>
      </c>
      <c r="AH13" s="2">
        <v>50100</v>
      </c>
      <c r="AI13" s="2">
        <v>1700</v>
      </c>
      <c r="AJ13" s="2">
        <v>48100</v>
      </c>
      <c r="AK13" s="2">
        <v>1600</v>
      </c>
      <c r="AL13" s="2">
        <v>68800</v>
      </c>
      <c r="AM13" s="2">
        <v>2300</v>
      </c>
      <c r="AN13" s="2">
        <v>53400</v>
      </c>
      <c r="AO13" s="2">
        <v>1800</v>
      </c>
      <c r="AP13" s="2">
        <v>44300</v>
      </c>
      <c r="AQ13" s="2">
        <v>1500</v>
      </c>
      <c r="AR13">
        <v>15960</v>
      </c>
      <c r="AS13">
        <v>560</v>
      </c>
      <c r="AT13">
        <v>18600</v>
      </c>
      <c r="AU13">
        <v>580</v>
      </c>
      <c r="AV13">
        <v>10910</v>
      </c>
      <c r="AW13">
        <v>400</v>
      </c>
      <c r="AX13">
        <v>834</v>
      </c>
      <c r="AY13">
        <v>43</v>
      </c>
      <c r="AZ13">
        <v>282</v>
      </c>
      <c r="BA13">
        <v>22</v>
      </c>
      <c r="BB13">
        <v>356</v>
      </c>
      <c r="BC13">
        <v>62</v>
      </c>
      <c r="BD13">
        <v>232</v>
      </c>
      <c r="BE13">
        <v>45</v>
      </c>
      <c r="BF13">
        <v>670</v>
      </c>
      <c r="BG13">
        <v>150</v>
      </c>
      <c r="BH13">
        <v>4790</v>
      </c>
      <c r="BI13">
        <v>230</v>
      </c>
      <c r="BJ13">
        <v>1288</v>
      </c>
      <c r="BK13">
        <v>63</v>
      </c>
      <c r="BL13">
        <v>5.0999999999999996</v>
      </c>
      <c r="BM13">
        <v>2.6</v>
      </c>
      <c r="BN13" s="2">
        <v>-33900</v>
      </c>
      <c r="BO13" s="2">
        <v>1400</v>
      </c>
      <c r="BP13">
        <v>-71</v>
      </c>
      <c r="BQ13">
        <v>44</v>
      </c>
      <c r="BR13" s="2">
        <v>832000</v>
      </c>
      <c r="BS13" s="2">
        <v>25000</v>
      </c>
      <c r="BT13">
        <v>7000</v>
      </c>
      <c r="BU13">
        <v>300</v>
      </c>
      <c r="BV13">
        <v>1103</v>
      </c>
      <c r="BW13">
        <v>50</v>
      </c>
      <c r="BX13">
        <v>3800</v>
      </c>
      <c r="BY13">
        <v>150</v>
      </c>
      <c r="BZ13">
        <v>1338</v>
      </c>
      <c r="CA13">
        <v>56</v>
      </c>
      <c r="CB13">
        <v>4290</v>
      </c>
      <c r="CC13">
        <v>210</v>
      </c>
      <c r="CD13">
        <v>609</v>
      </c>
      <c r="CE13">
        <v>28</v>
      </c>
      <c r="CF13">
        <v>3550</v>
      </c>
      <c r="CG13">
        <v>150</v>
      </c>
      <c r="CH13">
        <v>862</v>
      </c>
      <c r="CI13">
        <v>27</v>
      </c>
      <c r="CJ13">
        <v>95.3</v>
      </c>
      <c r="CK13">
        <v>3.7</v>
      </c>
      <c r="CL13">
        <v>978</v>
      </c>
      <c r="CM13">
        <v>34</v>
      </c>
      <c r="CN13">
        <v>127.1</v>
      </c>
      <c r="CO13">
        <v>4.3</v>
      </c>
      <c r="CP13">
        <v>768</v>
      </c>
      <c r="CQ13">
        <v>26</v>
      </c>
      <c r="CR13">
        <v>147.30000000000001</v>
      </c>
      <c r="CS13">
        <v>4.9000000000000004</v>
      </c>
      <c r="CT13">
        <v>361</v>
      </c>
      <c r="CU13">
        <v>13</v>
      </c>
      <c r="CV13">
        <v>43.5</v>
      </c>
      <c r="CW13">
        <v>1.5</v>
      </c>
      <c r="CX13">
        <v>226.5</v>
      </c>
      <c r="CY13">
        <v>7.1</v>
      </c>
      <c r="CZ13">
        <v>29.1</v>
      </c>
      <c r="DA13">
        <v>1.1000000000000001</v>
      </c>
      <c r="DB13">
        <v>336</v>
      </c>
      <c r="DC13">
        <v>42</v>
      </c>
      <c r="DD13">
        <v>-56.7</v>
      </c>
      <c r="DE13">
        <v>8.1999999999999993</v>
      </c>
      <c r="DF13">
        <v>4.6900000000000004</v>
      </c>
      <c r="DG13">
        <v>0.83</v>
      </c>
      <c r="DH13">
        <v>3.33</v>
      </c>
      <c r="DI13">
        <v>0.65</v>
      </c>
      <c r="DJ13">
        <v>4.07</v>
      </c>
      <c r="DK13">
        <v>0.94</v>
      </c>
      <c r="DL13">
        <v>14.57</v>
      </c>
      <c r="DM13">
        <v>0.7</v>
      </c>
      <c r="DN13">
        <v>3.47</v>
      </c>
      <c r="DO13">
        <v>0.17</v>
      </c>
      <c r="DP13">
        <v>-11</v>
      </c>
      <c r="DQ13">
        <v>5.7</v>
      </c>
      <c r="DR13">
        <v>4.1400000000000002E-6</v>
      </c>
      <c r="DS13">
        <v>1.6999999999999999E-7</v>
      </c>
      <c r="DT13" s="2">
        <v>143800</v>
      </c>
      <c r="DU13" s="2">
        <v>4200</v>
      </c>
      <c r="DV13" s="2">
        <v>2870000</v>
      </c>
      <c r="DW13" s="2">
        <v>120000</v>
      </c>
      <c r="DX13">
        <v>480</v>
      </c>
      <c r="DY13">
        <v>300</v>
      </c>
      <c r="DZ13" s="2">
        <v>574000</v>
      </c>
      <c r="EA13" s="2">
        <v>24000</v>
      </c>
      <c r="EB13">
        <v>14300</v>
      </c>
      <c r="EC13">
        <v>620</v>
      </c>
      <c r="ED13" s="2">
        <v>751000</v>
      </c>
      <c r="EE13" s="2">
        <v>29000</v>
      </c>
      <c r="EF13" s="2">
        <v>328000</v>
      </c>
      <c r="EG13" s="2">
        <v>14000</v>
      </c>
      <c r="EH13" s="2">
        <v>973000</v>
      </c>
      <c r="EI13" s="2">
        <v>47000</v>
      </c>
      <c r="EJ13" s="2">
        <v>188400</v>
      </c>
      <c r="EK13" s="2">
        <v>8600</v>
      </c>
      <c r="EL13" s="2">
        <v>176100</v>
      </c>
      <c r="EM13" s="2">
        <v>7200</v>
      </c>
      <c r="EN13" s="2">
        <v>40600</v>
      </c>
      <c r="EO13" s="2">
        <v>1300</v>
      </c>
      <c r="EP13">
        <v>17470</v>
      </c>
      <c r="EQ13">
        <v>680</v>
      </c>
      <c r="ER13" s="2">
        <v>50100</v>
      </c>
      <c r="ES13" s="2">
        <v>1700</v>
      </c>
      <c r="ET13" s="2">
        <v>48100</v>
      </c>
      <c r="EU13" s="2">
        <v>1600</v>
      </c>
      <c r="EV13" s="2">
        <v>68800</v>
      </c>
      <c r="EW13" s="2">
        <v>2300</v>
      </c>
      <c r="EX13" s="2">
        <v>53400</v>
      </c>
      <c r="EY13" s="2">
        <v>1800</v>
      </c>
      <c r="EZ13" s="2">
        <v>44300</v>
      </c>
      <c r="FA13" s="2">
        <v>1500</v>
      </c>
      <c r="FB13">
        <v>15960</v>
      </c>
      <c r="FC13">
        <v>560</v>
      </c>
      <c r="FD13">
        <v>18600</v>
      </c>
      <c r="FE13">
        <v>580</v>
      </c>
      <c r="FF13">
        <v>10910</v>
      </c>
      <c r="FG13">
        <v>400</v>
      </c>
      <c r="FH13">
        <v>153</v>
      </c>
      <c r="FI13">
        <v>22</v>
      </c>
      <c r="FJ13">
        <v>353</v>
      </c>
      <c r="FK13">
        <v>62</v>
      </c>
      <c r="FL13">
        <v>231</v>
      </c>
      <c r="FM13">
        <v>45</v>
      </c>
      <c r="FN13">
        <v>670</v>
      </c>
      <c r="FO13">
        <v>150</v>
      </c>
      <c r="FP13">
        <v>4790</v>
      </c>
      <c r="FQ13">
        <v>230</v>
      </c>
      <c r="FR13">
        <v>1288</v>
      </c>
      <c r="FS13">
        <v>63</v>
      </c>
      <c r="FT13">
        <v>5.0999999999999996</v>
      </c>
      <c r="FU13">
        <v>2.6</v>
      </c>
      <c r="FV13" t="s">
        <v>846</v>
      </c>
      <c r="FW13">
        <v>0</v>
      </c>
      <c r="FX13">
        <v>1.3698999999999999</v>
      </c>
      <c r="FY13">
        <v>1.6247</v>
      </c>
      <c r="FZ13">
        <v>753.99</v>
      </c>
      <c r="GA13">
        <v>0.45945999999999998</v>
      </c>
      <c r="GB13">
        <v>1.8087</v>
      </c>
      <c r="GC13">
        <v>1.5442</v>
      </c>
      <c r="GD13">
        <v>0.78639999999999999</v>
      </c>
      <c r="GE13">
        <v>1.0631999999999999</v>
      </c>
      <c r="GF13">
        <v>0.17813999999999999</v>
      </c>
      <c r="GG13">
        <v>11.06</v>
      </c>
      <c r="GH13">
        <v>0.56552999999999998</v>
      </c>
      <c r="GI13">
        <v>9.3611E-2</v>
      </c>
      <c r="GJ13">
        <v>0.57484000000000002</v>
      </c>
      <c r="GK13">
        <v>0.11652</v>
      </c>
      <c r="GL13">
        <v>0.53608</v>
      </c>
      <c r="GM13">
        <v>0.15318000000000001</v>
      </c>
      <c r="GN13">
        <v>0.49130000000000001</v>
      </c>
      <c r="GO13">
        <v>0</v>
      </c>
      <c r="GP13">
        <v>0.10455</v>
      </c>
      <c r="GQ13">
        <v>6.5611000000000003E-2</v>
      </c>
      <c r="GR13">
        <v>656.11</v>
      </c>
      <c r="GS13">
        <v>1049.5</v>
      </c>
      <c r="GT13">
        <v>3.7367999999999998E-2</v>
      </c>
      <c r="GU13">
        <v>0.13361999999999999</v>
      </c>
      <c r="GV13">
        <v>0.12931999999999999</v>
      </c>
      <c r="GW13">
        <v>0</v>
      </c>
      <c r="GX13">
        <v>1.4257000000000001E-2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128</v>
      </c>
      <c r="B14" t="s">
        <v>842</v>
      </c>
      <c r="C14" t="s">
        <v>129</v>
      </c>
      <c r="D14" t="s">
        <v>844</v>
      </c>
      <c r="E14" s="1">
        <v>1462.5420833333333</v>
      </c>
      <c r="F14">
        <v>38.548000000000002</v>
      </c>
      <c r="G14" t="s">
        <v>130</v>
      </c>
      <c r="H14" s="2">
        <v>6930000</v>
      </c>
      <c r="I14" s="2">
        <v>170000</v>
      </c>
      <c r="J14" s="2">
        <v>3090000</v>
      </c>
      <c r="K14" s="2">
        <v>110000</v>
      </c>
      <c r="L14">
        <v>55270</v>
      </c>
      <c r="M14">
        <v>280</v>
      </c>
      <c r="N14" s="2">
        <v>148300</v>
      </c>
      <c r="O14" s="2">
        <v>4000</v>
      </c>
      <c r="P14" s="2">
        <v>624000</v>
      </c>
      <c r="Q14" s="2">
        <v>14000</v>
      </c>
      <c r="R14">
        <v>31440</v>
      </c>
      <c r="S14">
        <v>540</v>
      </c>
      <c r="T14" s="2">
        <v>787000</v>
      </c>
      <c r="U14" s="2">
        <v>23000</v>
      </c>
      <c r="V14" s="2">
        <v>353000</v>
      </c>
      <c r="W14" s="2">
        <v>11000</v>
      </c>
      <c r="X14" s="2">
        <v>996300</v>
      </c>
      <c r="Y14" s="2">
        <v>31000</v>
      </c>
      <c r="Z14" s="2">
        <v>200900</v>
      </c>
      <c r="AA14" s="2">
        <v>6300</v>
      </c>
      <c r="AB14" s="2">
        <v>186500</v>
      </c>
      <c r="AC14" s="2">
        <v>5300</v>
      </c>
      <c r="AD14" s="2">
        <v>43300</v>
      </c>
      <c r="AE14" s="2">
        <v>1000</v>
      </c>
      <c r="AF14">
        <v>18410</v>
      </c>
      <c r="AG14">
        <v>560</v>
      </c>
      <c r="AH14" s="2">
        <v>53500</v>
      </c>
      <c r="AI14" s="2">
        <v>1500</v>
      </c>
      <c r="AJ14" s="2">
        <v>49400</v>
      </c>
      <c r="AK14" s="2">
        <v>1200</v>
      </c>
      <c r="AL14" s="2">
        <v>72600</v>
      </c>
      <c r="AM14" s="2">
        <v>2100</v>
      </c>
      <c r="AN14" s="2">
        <v>57000</v>
      </c>
      <c r="AO14" s="2">
        <v>1700</v>
      </c>
      <c r="AP14" s="2">
        <v>47300</v>
      </c>
      <c r="AQ14" s="2">
        <v>1400</v>
      </c>
      <c r="AR14">
        <v>16510</v>
      </c>
      <c r="AS14">
        <v>540</v>
      </c>
      <c r="AT14">
        <v>18760</v>
      </c>
      <c r="AU14">
        <v>540</v>
      </c>
      <c r="AV14">
        <v>10750</v>
      </c>
      <c r="AW14">
        <v>320</v>
      </c>
      <c r="AX14">
        <v>637</v>
      </c>
      <c r="AY14">
        <v>33</v>
      </c>
      <c r="AZ14">
        <v>201</v>
      </c>
      <c r="BA14">
        <v>19</v>
      </c>
      <c r="BB14">
        <v>298</v>
      </c>
      <c r="BC14">
        <v>35</v>
      </c>
      <c r="BD14">
        <v>177</v>
      </c>
      <c r="BE14">
        <v>28</v>
      </c>
      <c r="BF14">
        <v>497</v>
      </c>
      <c r="BG14">
        <v>84</v>
      </c>
      <c r="BH14">
        <v>5670</v>
      </c>
      <c r="BI14">
        <v>200</v>
      </c>
      <c r="BJ14">
        <v>1392</v>
      </c>
      <c r="BK14">
        <v>47</v>
      </c>
      <c r="BL14">
        <v>10.4</v>
      </c>
      <c r="BM14">
        <v>3.5</v>
      </c>
      <c r="BN14" s="2">
        <v>-37500</v>
      </c>
      <c r="BO14" s="2">
        <v>1300</v>
      </c>
      <c r="BP14">
        <v>-92</v>
      </c>
      <c r="BQ14">
        <v>41</v>
      </c>
      <c r="BR14" s="2">
        <v>843000</v>
      </c>
      <c r="BS14" s="2">
        <v>23000</v>
      </c>
      <c r="BT14">
        <v>5610</v>
      </c>
      <c r="BU14">
        <v>170</v>
      </c>
      <c r="BV14">
        <v>1076</v>
      </c>
      <c r="BW14">
        <v>41</v>
      </c>
      <c r="BX14">
        <v>3950</v>
      </c>
      <c r="BY14">
        <v>120</v>
      </c>
      <c r="BZ14">
        <v>1433</v>
      </c>
      <c r="CA14">
        <v>46</v>
      </c>
      <c r="CB14">
        <v>4370</v>
      </c>
      <c r="CC14">
        <v>140</v>
      </c>
      <c r="CD14">
        <v>647</v>
      </c>
      <c r="CE14">
        <v>20</v>
      </c>
      <c r="CF14">
        <v>3690</v>
      </c>
      <c r="CG14">
        <v>110</v>
      </c>
      <c r="CH14">
        <v>915</v>
      </c>
      <c r="CI14">
        <v>22</v>
      </c>
      <c r="CJ14">
        <v>100.2</v>
      </c>
      <c r="CK14">
        <v>3</v>
      </c>
      <c r="CL14">
        <v>1039</v>
      </c>
      <c r="CM14">
        <v>29</v>
      </c>
      <c r="CN14">
        <v>130.19999999999999</v>
      </c>
      <c r="CO14">
        <v>3.2</v>
      </c>
      <c r="CP14">
        <v>808</v>
      </c>
      <c r="CQ14">
        <v>23</v>
      </c>
      <c r="CR14">
        <v>157</v>
      </c>
      <c r="CS14">
        <v>4.7</v>
      </c>
      <c r="CT14">
        <v>384</v>
      </c>
      <c r="CU14">
        <v>11</v>
      </c>
      <c r="CV14">
        <v>44.8</v>
      </c>
      <c r="CW14">
        <v>1.5</v>
      </c>
      <c r="CX14">
        <v>227.6</v>
      </c>
      <c r="CY14">
        <v>6.5</v>
      </c>
      <c r="CZ14">
        <v>28.64</v>
      </c>
      <c r="DA14">
        <v>0.85</v>
      </c>
      <c r="DB14">
        <v>169</v>
      </c>
      <c r="DC14">
        <v>32</v>
      </c>
      <c r="DD14">
        <v>-31.1</v>
      </c>
      <c r="DE14">
        <v>8.1</v>
      </c>
      <c r="DF14">
        <v>3.91</v>
      </c>
      <c r="DG14">
        <v>0.46</v>
      </c>
      <c r="DH14">
        <v>2.54</v>
      </c>
      <c r="DI14">
        <v>0.4</v>
      </c>
      <c r="DJ14">
        <v>3.03</v>
      </c>
      <c r="DK14">
        <v>0.51</v>
      </c>
      <c r="DL14">
        <v>17.21</v>
      </c>
      <c r="DM14">
        <v>0.62</v>
      </c>
      <c r="DN14">
        <v>3.75</v>
      </c>
      <c r="DO14">
        <v>0.13</v>
      </c>
      <c r="DP14">
        <v>-27.6</v>
      </c>
      <c r="DQ14">
        <v>9.1999999999999993</v>
      </c>
      <c r="DR14">
        <v>4.4399999999999998E-6</v>
      </c>
      <c r="DS14">
        <v>1.6E-7</v>
      </c>
      <c r="DT14" s="2">
        <v>146400</v>
      </c>
      <c r="DU14" s="2">
        <v>4000</v>
      </c>
      <c r="DV14" s="2">
        <v>3020000</v>
      </c>
      <c r="DW14" s="2">
        <v>110000</v>
      </c>
      <c r="DX14">
        <v>640</v>
      </c>
      <c r="DY14">
        <v>280</v>
      </c>
      <c r="DZ14" s="2">
        <v>486000</v>
      </c>
      <c r="EA14" s="2">
        <v>14000</v>
      </c>
      <c r="EB14">
        <v>14860</v>
      </c>
      <c r="EC14">
        <v>540</v>
      </c>
      <c r="ED14" s="2">
        <v>787000</v>
      </c>
      <c r="EE14" s="2">
        <v>23000</v>
      </c>
      <c r="EF14" s="2">
        <v>353000</v>
      </c>
      <c r="EG14" s="2">
        <v>11000</v>
      </c>
      <c r="EH14" s="2">
        <v>996300</v>
      </c>
      <c r="EI14" s="2">
        <v>31000</v>
      </c>
      <c r="EJ14" s="2">
        <v>200900</v>
      </c>
      <c r="EK14" s="2">
        <v>6300</v>
      </c>
      <c r="EL14" s="2">
        <v>186500</v>
      </c>
      <c r="EM14" s="2">
        <v>5300</v>
      </c>
      <c r="EN14" s="2">
        <v>43300</v>
      </c>
      <c r="EO14" s="2">
        <v>1000</v>
      </c>
      <c r="EP14">
        <v>18410</v>
      </c>
      <c r="EQ14">
        <v>560</v>
      </c>
      <c r="ER14" s="2">
        <v>53500</v>
      </c>
      <c r="ES14" s="2">
        <v>1500</v>
      </c>
      <c r="ET14" s="2">
        <v>49400</v>
      </c>
      <c r="EU14" s="2">
        <v>1200</v>
      </c>
      <c r="EV14" s="2">
        <v>72600</v>
      </c>
      <c r="EW14" s="2">
        <v>2100</v>
      </c>
      <c r="EX14" s="2">
        <v>57000</v>
      </c>
      <c r="EY14" s="2">
        <v>1700</v>
      </c>
      <c r="EZ14" s="2">
        <v>47300</v>
      </c>
      <c r="FA14" s="2">
        <v>1400</v>
      </c>
      <c r="FB14">
        <v>16510</v>
      </c>
      <c r="FC14">
        <v>540</v>
      </c>
      <c r="FD14">
        <v>18760</v>
      </c>
      <c r="FE14">
        <v>540</v>
      </c>
      <c r="FF14">
        <v>10750</v>
      </c>
      <c r="FG14">
        <v>320</v>
      </c>
      <c r="FH14">
        <v>73</v>
      </c>
      <c r="FI14">
        <v>19</v>
      </c>
      <c r="FJ14">
        <v>295</v>
      </c>
      <c r="FK14">
        <v>35</v>
      </c>
      <c r="FL14">
        <v>176</v>
      </c>
      <c r="FM14">
        <v>28</v>
      </c>
      <c r="FN14">
        <v>497</v>
      </c>
      <c r="FO14">
        <v>84</v>
      </c>
      <c r="FP14">
        <v>5670</v>
      </c>
      <c r="FQ14">
        <v>200</v>
      </c>
      <c r="FR14">
        <v>1392</v>
      </c>
      <c r="FS14">
        <v>47</v>
      </c>
      <c r="FT14">
        <v>10.4</v>
      </c>
      <c r="FU14">
        <v>3.5</v>
      </c>
      <c r="FV14" t="s">
        <v>846</v>
      </c>
      <c r="FW14">
        <v>0</v>
      </c>
      <c r="FX14">
        <v>1.3332999999999999</v>
      </c>
      <c r="FY14">
        <v>1.3980999999999999</v>
      </c>
      <c r="FZ14">
        <v>604.55999999999995</v>
      </c>
      <c r="GA14">
        <v>0.39283000000000001</v>
      </c>
      <c r="GB14">
        <v>1.4297</v>
      </c>
      <c r="GC14">
        <v>0.65786999999999995</v>
      </c>
      <c r="GD14">
        <v>0.12267</v>
      </c>
      <c r="GE14">
        <v>0.38438</v>
      </c>
      <c r="GF14">
        <v>0.73519000000000001</v>
      </c>
      <c r="GG14">
        <v>1.2962</v>
      </c>
      <c r="GH14">
        <v>0.28462999999999999</v>
      </c>
      <c r="GI14">
        <v>4.4427000000000001E-2</v>
      </c>
      <c r="GJ14">
        <v>0.21893000000000001</v>
      </c>
      <c r="GK14">
        <v>4.7132E-2</v>
      </c>
      <c r="GL14">
        <v>0</v>
      </c>
      <c r="GM14">
        <v>0.15797</v>
      </c>
      <c r="GN14">
        <v>0</v>
      </c>
      <c r="GO14">
        <v>0</v>
      </c>
      <c r="GP14">
        <v>9.9058999999999994E-2</v>
      </c>
      <c r="GQ14">
        <v>0</v>
      </c>
      <c r="GR14">
        <v>0</v>
      </c>
      <c r="GS14">
        <v>80.623999999999995</v>
      </c>
      <c r="GT14">
        <v>5.5787999999999997E-2</v>
      </c>
      <c r="GU14">
        <v>9.4446000000000002E-2</v>
      </c>
      <c r="GV14">
        <v>0.10009</v>
      </c>
      <c r="GW14">
        <v>2.4771000000000001E-2</v>
      </c>
      <c r="GX14">
        <v>1.0163E-2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131</v>
      </c>
      <c r="B15" t="s">
        <v>842</v>
      </c>
      <c r="C15" t="s">
        <v>132</v>
      </c>
      <c r="D15" t="s">
        <v>844</v>
      </c>
      <c r="E15" s="1">
        <v>1462.5428240740741</v>
      </c>
      <c r="F15">
        <v>23.962</v>
      </c>
      <c r="G15" t="s">
        <v>133</v>
      </c>
      <c r="H15" s="2">
        <v>1536000</v>
      </c>
      <c r="I15" s="2">
        <v>53000</v>
      </c>
      <c r="J15" s="2">
        <v>739000</v>
      </c>
      <c r="K15" s="2">
        <v>22000</v>
      </c>
      <c r="L15">
        <v>59510</v>
      </c>
      <c r="M15">
        <v>340</v>
      </c>
      <c r="N15" s="2">
        <v>41400</v>
      </c>
      <c r="O15" s="2">
        <v>1500</v>
      </c>
      <c r="P15" s="2">
        <v>178900</v>
      </c>
      <c r="Q15" s="2">
        <v>3900</v>
      </c>
      <c r="R15">
        <v>18080</v>
      </c>
      <c r="S15">
        <v>280</v>
      </c>
      <c r="T15" s="2">
        <v>123300</v>
      </c>
      <c r="U15" s="2">
        <v>8700</v>
      </c>
      <c r="V15" s="2">
        <v>77400</v>
      </c>
      <c r="W15" s="2">
        <v>3200</v>
      </c>
      <c r="X15" s="2">
        <v>170000</v>
      </c>
      <c r="Y15" s="2">
        <v>10000</v>
      </c>
      <c r="Z15" s="2">
        <v>34100</v>
      </c>
      <c r="AA15" s="2">
        <v>2300</v>
      </c>
      <c r="AB15" s="2">
        <v>27100</v>
      </c>
      <c r="AC15" s="2">
        <v>1900</v>
      </c>
      <c r="AD15">
        <v>5780</v>
      </c>
      <c r="AE15">
        <v>440</v>
      </c>
      <c r="AF15">
        <v>1940</v>
      </c>
      <c r="AG15">
        <v>170</v>
      </c>
      <c r="AH15">
        <v>6630</v>
      </c>
      <c r="AI15">
        <v>550</v>
      </c>
      <c r="AJ15">
        <v>6460</v>
      </c>
      <c r="AK15">
        <v>590</v>
      </c>
      <c r="AL15">
        <v>9570</v>
      </c>
      <c r="AM15">
        <v>800</v>
      </c>
      <c r="AN15">
        <v>7540</v>
      </c>
      <c r="AO15">
        <v>610</v>
      </c>
      <c r="AP15">
        <v>6840</v>
      </c>
      <c r="AQ15">
        <v>550</v>
      </c>
      <c r="AR15">
        <v>2370</v>
      </c>
      <c r="AS15">
        <v>180</v>
      </c>
      <c r="AT15">
        <v>2800</v>
      </c>
      <c r="AU15">
        <v>210</v>
      </c>
      <c r="AV15">
        <v>1730</v>
      </c>
      <c r="AW15">
        <v>120</v>
      </c>
      <c r="AX15">
        <v>764</v>
      </c>
      <c r="AY15">
        <v>42</v>
      </c>
      <c r="AZ15">
        <v>250</v>
      </c>
      <c r="BA15">
        <v>32</v>
      </c>
      <c r="BB15">
        <v>616</v>
      </c>
      <c r="BC15">
        <v>58</v>
      </c>
      <c r="BD15">
        <v>486</v>
      </c>
      <c r="BE15">
        <v>41</v>
      </c>
      <c r="BF15">
        <v>1160</v>
      </c>
      <c r="BG15">
        <v>100</v>
      </c>
      <c r="BH15">
        <v>1390</v>
      </c>
      <c r="BI15">
        <v>120</v>
      </c>
      <c r="BJ15">
        <v>214</v>
      </c>
      <c r="BK15">
        <v>21</v>
      </c>
      <c r="BL15">
        <v>0</v>
      </c>
      <c r="BM15">
        <v>1</v>
      </c>
      <c r="BN15">
        <v>-8890</v>
      </c>
      <c r="BO15">
        <v>290</v>
      </c>
      <c r="BP15">
        <v>-696</v>
      </c>
      <c r="BQ15">
        <v>49</v>
      </c>
      <c r="BR15" s="2">
        <v>227000</v>
      </c>
      <c r="BS15" s="2">
        <v>8600</v>
      </c>
      <c r="BT15">
        <v>453</v>
      </c>
      <c r="BU15">
        <v>43</v>
      </c>
      <c r="BV15">
        <v>105</v>
      </c>
      <c r="BW15">
        <v>20</v>
      </c>
      <c r="BX15">
        <v>615</v>
      </c>
      <c r="BY15">
        <v>43</v>
      </c>
      <c r="BZ15">
        <v>313</v>
      </c>
      <c r="CA15">
        <v>13</v>
      </c>
      <c r="CB15">
        <v>741</v>
      </c>
      <c r="CC15">
        <v>46</v>
      </c>
      <c r="CD15">
        <v>109.4</v>
      </c>
      <c r="CE15">
        <v>7.3</v>
      </c>
      <c r="CF15">
        <v>527</v>
      </c>
      <c r="CG15">
        <v>38</v>
      </c>
      <c r="CH15">
        <v>121.8</v>
      </c>
      <c r="CI15">
        <v>9.3000000000000007</v>
      </c>
      <c r="CJ15">
        <v>10.52</v>
      </c>
      <c r="CK15">
        <v>0.93</v>
      </c>
      <c r="CL15">
        <v>128</v>
      </c>
      <c r="CM15">
        <v>11</v>
      </c>
      <c r="CN15">
        <v>17</v>
      </c>
      <c r="CO15">
        <v>1.5</v>
      </c>
      <c r="CP15">
        <v>106.2</v>
      </c>
      <c r="CQ15">
        <v>8.8000000000000007</v>
      </c>
      <c r="CR15">
        <v>20.7</v>
      </c>
      <c r="CS15">
        <v>1.7</v>
      </c>
      <c r="CT15">
        <v>55.3</v>
      </c>
      <c r="CU15">
        <v>4.4000000000000004</v>
      </c>
      <c r="CV15">
        <v>6.42</v>
      </c>
      <c r="CW15">
        <v>0.49</v>
      </c>
      <c r="CX15">
        <v>33.799999999999997</v>
      </c>
      <c r="CY15">
        <v>2.5</v>
      </c>
      <c r="CZ15">
        <v>4.6100000000000003</v>
      </c>
      <c r="DA15">
        <v>0.33</v>
      </c>
      <c r="DB15">
        <v>309</v>
      </c>
      <c r="DC15">
        <v>42</v>
      </c>
      <c r="DD15">
        <v>-66</v>
      </c>
      <c r="DE15">
        <v>16</v>
      </c>
      <c r="DF15">
        <v>8.11</v>
      </c>
      <c r="DG15">
        <v>0.77</v>
      </c>
      <c r="DH15">
        <v>6.97</v>
      </c>
      <c r="DI15">
        <v>0.59</v>
      </c>
      <c r="DJ15">
        <v>7.04</v>
      </c>
      <c r="DK15">
        <v>0.62</v>
      </c>
      <c r="DL15">
        <v>4.2300000000000004</v>
      </c>
      <c r="DM15">
        <v>0.36</v>
      </c>
      <c r="DN15">
        <v>0.57299999999999995</v>
      </c>
      <c r="DO15">
        <v>5.8000000000000003E-2</v>
      </c>
      <c r="DP15">
        <v>2.4580000000000001E-2</v>
      </c>
      <c r="DQ15">
        <v>2.4000000000000001E-4</v>
      </c>
      <c r="DR15">
        <v>2.5100000000000001E-6</v>
      </c>
      <c r="DS15">
        <v>2.6E-7</v>
      </c>
      <c r="DT15" s="2">
        <v>39600</v>
      </c>
      <c r="DU15" s="2">
        <v>1500</v>
      </c>
      <c r="DV15" s="2">
        <v>667000</v>
      </c>
      <c r="DW15" s="2">
        <v>22000</v>
      </c>
      <c r="DX15">
        <v>4890</v>
      </c>
      <c r="DY15">
        <v>340</v>
      </c>
      <c r="DZ15" s="2">
        <v>41300</v>
      </c>
      <c r="EA15" s="2">
        <v>3900</v>
      </c>
      <c r="EB15">
        <v>1530</v>
      </c>
      <c r="EC15">
        <v>280</v>
      </c>
      <c r="ED15" s="2">
        <v>123300</v>
      </c>
      <c r="EE15" s="2">
        <v>8700</v>
      </c>
      <c r="EF15" s="2">
        <v>77400</v>
      </c>
      <c r="EG15" s="2">
        <v>3200</v>
      </c>
      <c r="EH15" s="2">
        <v>170000</v>
      </c>
      <c r="EI15" s="2">
        <v>10000</v>
      </c>
      <c r="EJ15" s="2">
        <v>34100</v>
      </c>
      <c r="EK15" s="2">
        <v>2300</v>
      </c>
      <c r="EL15" s="2">
        <v>27100</v>
      </c>
      <c r="EM15" s="2">
        <v>1900</v>
      </c>
      <c r="EN15">
        <v>5780</v>
      </c>
      <c r="EO15">
        <v>440</v>
      </c>
      <c r="EP15">
        <v>1940</v>
      </c>
      <c r="EQ15">
        <v>170</v>
      </c>
      <c r="ER15">
        <v>6630</v>
      </c>
      <c r="ES15">
        <v>550</v>
      </c>
      <c r="ET15">
        <v>6460</v>
      </c>
      <c r="EU15">
        <v>590</v>
      </c>
      <c r="EV15">
        <v>9570</v>
      </c>
      <c r="EW15">
        <v>800</v>
      </c>
      <c r="EX15">
        <v>7540</v>
      </c>
      <c r="EY15">
        <v>610</v>
      </c>
      <c r="EZ15">
        <v>6840</v>
      </c>
      <c r="FA15">
        <v>550</v>
      </c>
      <c r="FB15">
        <v>2370</v>
      </c>
      <c r="FC15">
        <v>180</v>
      </c>
      <c r="FD15">
        <v>2800</v>
      </c>
      <c r="FE15">
        <v>210</v>
      </c>
      <c r="FF15">
        <v>1730</v>
      </c>
      <c r="FG15">
        <v>120</v>
      </c>
      <c r="FH15">
        <v>129</v>
      </c>
      <c r="FI15">
        <v>32</v>
      </c>
      <c r="FJ15">
        <v>613</v>
      </c>
      <c r="FK15">
        <v>58</v>
      </c>
      <c r="FL15">
        <v>486</v>
      </c>
      <c r="FM15">
        <v>41</v>
      </c>
      <c r="FN15">
        <v>1160</v>
      </c>
      <c r="FO15">
        <v>100</v>
      </c>
      <c r="FP15">
        <v>1390</v>
      </c>
      <c r="FQ15">
        <v>120</v>
      </c>
      <c r="FR15">
        <v>213</v>
      </c>
      <c r="FS15">
        <v>21</v>
      </c>
      <c r="FT15">
        <v>-7.2055966999999997E-3</v>
      </c>
      <c r="FU15">
        <v>1.2E-9</v>
      </c>
      <c r="FV15" t="s">
        <v>846</v>
      </c>
      <c r="FW15">
        <v>0</v>
      </c>
      <c r="FX15">
        <v>5.61</v>
      </c>
      <c r="FY15">
        <v>5.6478999999999999</v>
      </c>
      <c r="FZ15">
        <v>2293.6999999999998</v>
      </c>
      <c r="GA15">
        <v>1.3240000000000001</v>
      </c>
      <c r="GB15">
        <v>5.6619000000000002</v>
      </c>
      <c r="GC15">
        <v>13.541</v>
      </c>
      <c r="GD15">
        <v>2.5023</v>
      </c>
      <c r="GE15">
        <v>4.3640999999999996</v>
      </c>
      <c r="GF15">
        <v>1.2579</v>
      </c>
      <c r="GG15">
        <v>6.2976999999999999</v>
      </c>
      <c r="GH15">
        <v>2.5727000000000002</v>
      </c>
      <c r="GI15">
        <v>0.19228000000000001</v>
      </c>
      <c r="GJ15">
        <v>1.2434000000000001</v>
      </c>
      <c r="GK15">
        <v>0.54934000000000005</v>
      </c>
      <c r="GL15">
        <v>1.2508999999999999</v>
      </c>
      <c r="GM15">
        <v>0.21726000000000001</v>
      </c>
      <c r="GN15">
        <v>0.48154999999999998</v>
      </c>
      <c r="GO15">
        <v>0.11502</v>
      </c>
      <c r="GP15">
        <v>0.97885</v>
      </c>
      <c r="GQ15">
        <v>0.34344999999999998</v>
      </c>
      <c r="GR15">
        <v>3434.5</v>
      </c>
      <c r="GS15">
        <v>117.65</v>
      </c>
      <c r="GT15">
        <v>0.19076000000000001</v>
      </c>
      <c r="GU15">
        <v>0.32251000000000002</v>
      </c>
      <c r="GV15">
        <v>0.34205999999999998</v>
      </c>
      <c r="GW15">
        <v>0.22417000000000001</v>
      </c>
      <c r="GX15">
        <v>5.5508000000000002E-2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134</v>
      </c>
      <c r="B16" t="s">
        <v>842</v>
      </c>
      <c r="C16" t="s">
        <v>135</v>
      </c>
      <c r="D16" t="s">
        <v>844</v>
      </c>
      <c r="E16" s="1">
        <v>1462.5437268518519</v>
      </c>
      <c r="F16">
        <v>36.463999999999999</v>
      </c>
      <c r="G16" t="s">
        <v>136</v>
      </c>
      <c r="H16" s="2">
        <v>6520000</v>
      </c>
      <c r="I16" s="2">
        <v>210000</v>
      </c>
      <c r="J16" s="2">
        <v>3120000</v>
      </c>
      <c r="K16" s="2">
        <v>120000</v>
      </c>
      <c r="L16">
        <v>54480</v>
      </c>
      <c r="M16">
        <v>310</v>
      </c>
      <c r="N16" s="2">
        <v>148200</v>
      </c>
      <c r="O16" s="2">
        <v>4800</v>
      </c>
      <c r="P16" s="2">
        <v>633000</v>
      </c>
      <c r="Q16" s="2">
        <v>16000</v>
      </c>
      <c r="R16">
        <v>31440</v>
      </c>
      <c r="S16">
        <v>570</v>
      </c>
      <c r="T16" s="2">
        <v>700000</v>
      </c>
      <c r="U16" s="2">
        <v>24000</v>
      </c>
      <c r="V16" s="2">
        <v>308000</v>
      </c>
      <c r="W16" s="2">
        <v>11000</v>
      </c>
      <c r="X16" s="2">
        <v>854000</v>
      </c>
      <c r="Y16" s="2">
        <v>29000</v>
      </c>
      <c r="Z16" s="2">
        <v>169200</v>
      </c>
      <c r="AA16" s="2">
        <v>6600</v>
      </c>
      <c r="AB16" s="2">
        <v>158700</v>
      </c>
      <c r="AC16" s="2">
        <v>5900</v>
      </c>
      <c r="AD16" s="2">
        <v>36800</v>
      </c>
      <c r="AE16" s="2">
        <v>1300</v>
      </c>
      <c r="AF16">
        <v>16130</v>
      </c>
      <c r="AG16">
        <v>550</v>
      </c>
      <c r="AH16" s="2">
        <v>46400</v>
      </c>
      <c r="AI16" s="2">
        <v>1600</v>
      </c>
      <c r="AJ16" s="2">
        <v>42400</v>
      </c>
      <c r="AK16" s="2">
        <v>1300</v>
      </c>
      <c r="AL16" s="2">
        <v>62200</v>
      </c>
      <c r="AM16" s="2">
        <v>2000</v>
      </c>
      <c r="AN16" s="2">
        <v>47700</v>
      </c>
      <c r="AO16" s="2">
        <v>1600</v>
      </c>
      <c r="AP16" s="2">
        <v>39600</v>
      </c>
      <c r="AQ16" s="2">
        <v>1400</v>
      </c>
      <c r="AR16">
        <v>13780</v>
      </c>
      <c r="AS16">
        <v>510</v>
      </c>
      <c r="AT16">
        <v>16030</v>
      </c>
      <c r="AU16">
        <v>550</v>
      </c>
      <c r="AV16">
        <v>9550</v>
      </c>
      <c r="AW16">
        <v>350</v>
      </c>
      <c r="AX16">
        <v>566</v>
      </c>
      <c r="AY16">
        <v>33</v>
      </c>
      <c r="AZ16">
        <v>183</v>
      </c>
      <c r="BA16">
        <v>19</v>
      </c>
      <c r="BB16">
        <v>283</v>
      </c>
      <c r="BC16">
        <v>45</v>
      </c>
      <c r="BD16">
        <v>159</v>
      </c>
      <c r="BE16">
        <v>35</v>
      </c>
      <c r="BF16">
        <v>599</v>
      </c>
      <c r="BG16">
        <v>97</v>
      </c>
      <c r="BH16">
        <v>4190</v>
      </c>
      <c r="BI16">
        <v>190</v>
      </c>
      <c r="BJ16">
        <v>1214</v>
      </c>
      <c r="BK16">
        <v>49</v>
      </c>
      <c r="BL16">
        <v>6.1</v>
      </c>
      <c r="BM16">
        <v>2.9</v>
      </c>
      <c r="BN16" s="2">
        <v>-47500</v>
      </c>
      <c r="BO16" s="2">
        <v>1600</v>
      </c>
      <c r="BP16">
        <v>26</v>
      </c>
      <c r="BQ16">
        <v>44</v>
      </c>
      <c r="BR16" s="2">
        <v>835000</v>
      </c>
      <c r="BS16" s="2">
        <v>27000</v>
      </c>
      <c r="BT16">
        <v>5090</v>
      </c>
      <c r="BU16">
        <v>170</v>
      </c>
      <c r="BV16">
        <v>967</v>
      </c>
      <c r="BW16">
        <v>38</v>
      </c>
      <c r="BX16">
        <v>3470</v>
      </c>
      <c r="BY16">
        <v>120</v>
      </c>
      <c r="BZ16">
        <v>1239</v>
      </c>
      <c r="CA16">
        <v>46</v>
      </c>
      <c r="CB16">
        <v>3710</v>
      </c>
      <c r="CC16">
        <v>130</v>
      </c>
      <c r="CD16">
        <v>540</v>
      </c>
      <c r="CE16">
        <v>21</v>
      </c>
      <c r="CF16">
        <v>3000</v>
      </c>
      <c r="CG16">
        <v>110</v>
      </c>
      <c r="CH16">
        <v>771</v>
      </c>
      <c r="CI16">
        <v>28</v>
      </c>
      <c r="CJ16">
        <v>87.5</v>
      </c>
      <c r="CK16">
        <v>3</v>
      </c>
      <c r="CL16">
        <v>896</v>
      </c>
      <c r="CM16">
        <v>30</v>
      </c>
      <c r="CN16">
        <v>110.8</v>
      </c>
      <c r="CO16">
        <v>3.4</v>
      </c>
      <c r="CP16">
        <v>688</v>
      </c>
      <c r="CQ16">
        <v>22</v>
      </c>
      <c r="CR16">
        <v>130.9</v>
      </c>
      <c r="CS16">
        <v>4.4000000000000004</v>
      </c>
      <c r="CT16">
        <v>319</v>
      </c>
      <c r="CU16">
        <v>11</v>
      </c>
      <c r="CV16">
        <v>37.200000000000003</v>
      </c>
      <c r="CW16">
        <v>1.4</v>
      </c>
      <c r="CX16">
        <v>193.1</v>
      </c>
      <c r="CY16">
        <v>6.7</v>
      </c>
      <c r="CZ16">
        <v>25.36</v>
      </c>
      <c r="DA16">
        <v>0.94</v>
      </c>
      <c r="DB16">
        <v>138</v>
      </c>
      <c r="DC16">
        <v>34</v>
      </c>
      <c r="DD16">
        <v>-53</v>
      </c>
      <c r="DE16">
        <v>15</v>
      </c>
      <c r="DF16">
        <v>3.71</v>
      </c>
      <c r="DG16">
        <v>0.59</v>
      </c>
      <c r="DH16">
        <v>2.27</v>
      </c>
      <c r="DI16">
        <v>0.5</v>
      </c>
      <c r="DJ16">
        <v>3.64</v>
      </c>
      <c r="DK16">
        <v>0.59</v>
      </c>
      <c r="DL16">
        <v>12.7</v>
      </c>
      <c r="DM16">
        <v>0.57999999999999996</v>
      </c>
      <c r="DN16">
        <v>3.27</v>
      </c>
      <c r="DO16">
        <v>0.13</v>
      </c>
      <c r="DP16">
        <v>-26</v>
      </c>
      <c r="DQ16">
        <v>16</v>
      </c>
      <c r="DR16">
        <v>3.9299999999999996E-6</v>
      </c>
      <c r="DS16">
        <v>1.1999999999999999E-7</v>
      </c>
      <c r="DT16" s="2">
        <v>146400</v>
      </c>
      <c r="DU16" s="2">
        <v>4800</v>
      </c>
      <c r="DV16" s="2">
        <v>3050000</v>
      </c>
      <c r="DW16" s="2">
        <v>120000</v>
      </c>
      <c r="DX16">
        <v>-180</v>
      </c>
      <c r="DY16">
        <v>310</v>
      </c>
      <c r="DZ16" s="2">
        <v>496000</v>
      </c>
      <c r="EA16" s="2">
        <v>16000</v>
      </c>
      <c r="EB16">
        <v>14940</v>
      </c>
      <c r="EC16">
        <v>570</v>
      </c>
      <c r="ED16" s="2">
        <v>700000</v>
      </c>
      <c r="EE16" s="2">
        <v>24000</v>
      </c>
      <c r="EF16" s="2">
        <v>308000</v>
      </c>
      <c r="EG16" s="2">
        <v>11000</v>
      </c>
      <c r="EH16" s="2">
        <v>854000</v>
      </c>
      <c r="EI16" s="2">
        <v>29000</v>
      </c>
      <c r="EJ16" s="2">
        <v>169200</v>
      </c>
      <c r="EK16" s="2">
        <v>6600</v>
      </c>
      <c r="EL16" s="2">
        <v>158700</v>
      </c>
      <c r="EM16" s="2">
        <v>5900</v>
      </c>
      <c r="EN16" s="2">
        <v>36800</v>
      </c>
      <c r="EO16" s="2">
        <v>1300</v>
      </c>
      <c r="EP16">
        <v>16130</v>
      </c>
      <c r="EQ16">
        <v>550</v>
      </c>
      <c r="ER16" s="2">
        <v>46400</v>
      </c>
      <c r="ES16" s="2">
        <v>1600</v>
      </c>
      <c r="ET16" s="2">
        <v>42400</v>
      </c>
      <c r="EU16" s="2">
        <v>1300</v>
      </c>
      <c r="EV16" s="2">
        <v>62200</v>
      </c>
      <c r="EW16" s="2">
        <v>2000</v>
      </c>
      <c r="EX16" s="2">
        <v>47700</v>
      </c>
      <c r="EY16" s="2">
        <v>1600</v>
      </c>
      <c r="EZ16" s="2">
        <v>39600</v>
      </c>
      <c r="FA16" s="2">
        <v>1400</v>
      </c>
      <c r="FB16">
        <v>13780</v>
      </c>
      <c r="FC16">
        <v>510</v>
      </c>
      <c r="FD16">
        <v>16030</v>
      </c>
      <c r="FE16">
        <v>550</v>
      </c>
      <c r="FF16">
        <v>9550</v>
      </c>
      <c r="FG16">
        <v>350</v>
      </c>
      <c r="FH16">
        <v>67</v>
      </c>
      <c r="FI16">
        <v>19</v>
      </c>
      <c r="FJ16">
        <v>280</v>
      </c>
      <c r="FK16">
        <v>45</v>
      </c>
      <c r="FL16">
        <v>159</v>
      </c>
      <c r="FM16">
        <v>35</v>
      </c>
      <c r="FN16">
        <v>599</v>
      </c>
      <c r="FO16">
        <v>97</v>
      </c>
      <c r="FP16">
        <v>4190</v>
      </c>
      <c r="FQ16">
        <v>190</v>
      </c>
      <c r="FR16">
        <v>1213</v>
      </c>
      <c r="FS16">
        <v>49</v>
      </c>
      <c r="FT16">
        <v>6.1</v>
      </c>
      <c r="FU16">
        <v>2.9</v>
      </c>
      <c r="FV16" t="s">
        <v>846</v>
      </c>
      <c r="FW16">
        <v>0</v>
      </c>
      <c r="FX16">
        <v>1.5232000000000001</v>
      </c>
      <c r="FY16">
        <v>1.4999</v>
      </c>
      <c r="FZ16">
        <v>674.24</v>
      </c>
      <c r="GA16">
        <v>0.34429999999999999</v>
      </c>
      <c r="GB16">
        <v>1.6702999999999999</v>
      </c>
      <c r="GC16">
        <v>1.2412000000000001</v>
      </c>
      <c r="GD16">
        <v>0.69406999999999996</v>
      </c>
      <c r="GE16">
        <v>2.4174000000000002</v>
      </c>
      <c r="GF16">
        <v>0.20862</v>
      </c>
      <c r="GG16">
        <v>2.3033999999999999</v>
      </c>
      <c r="GH16">
        <v>0.49989</v>
      </c>
      <c r="GI16">
        <v>7.3038000000000006E-2</v>
      </c>
      <c r="GJ16">
        <v>0.80395000000000005</v>
      </c>
      <c r="GK16">
        <v>4.1299000000000002E-2</v>
      </c>
      <c r="GL16">
        <v>0.38255</v>
      </c>
      <c r="GM16">
        <v>5.3622999999999997E-2</v>
      </c>
      <c r="GN16">
        <v>8.0274999999999999E-2</v>
      </c>
      <c r="GO16">
        <v>1.9362000000000001E-2</v>
      </c>
      <c r="GP16">
        <v>0</v>
      </c>
      <c r="GQ16">
        <v>0</v>
      </c>
      <c r="GR16">
        <v>0</v>
      </c>
      <c r="GS16">
        <v>17.472000000000001</v>
      </c>
      <c r="GT16">
        <v>5.432E-2</v>
      </c>
      <c r="GU16">
        <v>0.11192000000000001</v>
      </c>
      <c r="GV16">
        <v>6.0525000000000002E-2</v>
      </c>
      <c r="GW16">
        <v>2.1741E-2</v>
      </c>
      <c r="GX16">
        <v>1.1422E-2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137</v>
      </c>
      <c r="B17" t="s">
        <v>842</v>
      </c>
      <c r="C17" t="s">
        <v>138</v>
      </c>
      <c r="D17" t="s">
        <v>844</v>
      </c>
      <c r="E17" s="1">
        <v>1462.5444444444445</v>
      </c>
      <c r="F17">
        <v>42.037999999999997</v>
      </c>
      <c r="G17" t="s">
        <v>139</v>
      </c>
      <c r="H17" s="2">
        <v>286500</v>
      </c>
      <c r="I17" s="2">
        <v>4500</v>
      </c>
      <c r="J17">
        <v>69760</v>
      </c>
      <c r="K17">
        <v>920</v>
      </c>
      <c r="L17">
        <v>55020</v>
      </c>
      <c r="M17">
        <v>290</v>
      </c>
      <c r="N17">
        <v>1876</v>
      </c>
      <c r="O17">
        <v>56</v>
      </c>
      <c r="P17" s="2">
        <v>136800</v>
      </c>
      <c r="Q17" s="2">
        <v>1100</v>
      </c>
      <c r="R17">
        <v>16400</v>
      </c>
      <c r="S17">
        <v>210</v>
      </c>
      <c r="T17">
        <v>171</v>
      </c>
      <c r="U17">
        <v>85</v>
      </c>
      <c r="V17">
        <v>420</v>
      </c>
      <c r="W17">
        <v>190</v>
      </c>
      <c r="X17" s="2">
        <v>1500</v>
      </c>
      <c r="Y17" s="2">
        <v>1400</v>
      </c>
      <c r="Z17">
        <v>220</v>
      </c>
      <c r="AA17">
        <v>140</v>
      </c>
      <c r="AB17">
        <v>220</v>
      </c>
      <c r="AC17">
        <v>160</v>
      </c>
      <c r="AD17">
        <v>34</v>
      </c>
      <c r="AE17">
        <v>20</v>
      </c>
      <c r="AF17">
        <v>19</v>
      </c>
      <c r="AG17">
        <v>12</v>
      </c>
      <c r="AH17">
        <v>19</v>
      </c>
      <c r="AI17">
        <v>10</v>
      </c>
      <c r="AJ17">
        <v>15.3</v>
      </c>
      <c r="AK17">
        <v>9.1999999999999993</v>
      </c>
      <c r="AL17">
        <v>18</v>
      </c>
      <c r="AM17">
        <v>11</v>
      </c>
      <c r="AN17">
        <v>21</v>
      </c>
      <c r="AO17">
        <v>14</v>
      </c>
      <c r="AP17">
        <v>84</v>
      </c>
      <c r="AQ17">
        <v>87</v>
      </c>
      <c r="AR17">
        <v>13</v>
      </c>
      <c r="AS17">
        <v>17</v>
      </c>
      <c r="AT17">
        <v>42</v>
      </c>
      <c r="AU17">
        <v>28</v>
      </c>
      <c r="AV17">
        <v>16.7</v>
      </c>
      <c r="AW17">
        <v>9.5</v>
      </c>
      <c r="AX17">
        <v>485</v>
      </c>
      <c r="AY17">
        <v>26</v>
      </c>
      <c r="AZ17">
        <v>166</v>
      </c>
      <c r="BA17">
        <v>14</v>
      </c>
      <c r="BB17">
        <v>186</v>
      </c>
      <c r="BC17">
        <v>32</v>
      </c>
      <c r="BD17">
        <v>197</v>
      </c>
      <c r="BE17">
        <v>55</v>
      </c>
      <c r="BF17">
        <v>445</v>
      </c>
      <c r="BG17">
        <v>79</v>
      </c>
      <c r="BH17">
        <v>129</v>
      </c>
      <c r="BI17">
        <v>90</v>
      </c>
      <c r="BJ17">
        <v>17</v>
      </c>
      <c r="BK17">
        <v>13</v>
      </c>
      <c r="BL17">
        <v>0</v>
      </c>
      <c r="BM17">
        <v>1</v>
      </c>
      <c r="BN17" t="s">
        <v>108</v>
      </c>
      <c r="BO17" t="s">
        <v>109</v>
      </c>
      <c r="BP17" t="s">
        <v>108</v>
      </c>
      <c r="BQ17" t="s">
        <v>109</v>
      </c>
      <c r="BR17">
        <v>90</v>
      </c>
      <c r="BS17">
        <v>320</v>
      </c>
      <c r="BT17" t="s">
        <v>108</v>
      </c>
      <c r="BU17" t="s">
        <v>109</v>
      </c>
      <c r="BV17" t="s">
        <v>108</v>
      </c>
      <c r="BW17" t="s">
        <v>109</v>
      </c>
      <c r="BX17" t="s">
        <v>108</v>
      </c>
      <c r="BY17" t="s">
        <v>109</v>
      </c>
      <c r="BZ17" t="s">
        <v>108</v>
      </c>
      <c r="CA17" t="s">
        <v>109</v>
      </c>
      <c r="CB17" t="s">
        <v>108</v>
      </c>
      <c r="CC17" t="s">
        <v>109</v>
      </c>
      <c r="CD17" t="s">
        <v>108</v>
      </c>
      <c r="CE17" t="s">
        <v>109</v>
      </c>
      <c r="CF17" t="s">
        <v>108</v>
      </c>
      <c r="CG17" t="s">
        <v>109</v>
      </c>
      <c r="CH17" t="s">
        <v>108</v>
      </c>
      <c r="CI17" t="s">
        <v>109</v>
      </c>
      <c r="CJ17" t="s">
        <v>108</v>
      </c>
      <c r="CK17" t="s">
        <v>109</v>
      </c>
      <c r="CL17" t="s">
        <v>108</v>
      </c>
      <c r="CM17" t="s">
        <v>109</v>
      </c>
      <c r="CN17" t="s">
        <v>108</v>
      </c>
      <c r="CO17" t="s">
        <v>109</v>
      </c>
      <c r="CP17" t="s">
        <v>108</v>
      </c>
      <c r="CQ17" t="s">
        <v>109</v>
      </c>
      <c r="CR17" t="s">
        <v>108</v>
      </c>
      <c r="CS17" t="s">
        <v>109</v>
      </c>
      <c r="CT17" t="s">
        <v>108</v>
      </c>
      <c r="CU17" t="s">
        <v>109</v>
      </c>
      <c r="CV17" t="s">
        <v>108</v>
      </c>
      <c r="CW17" t="s">
        <v>109</v>
      </c>
      <c r="CX17" t="s">
        <v>108</v>
      </c>
      <c r="CY17" t="s">
        <v>109</v>
      </c>
      <c r="CZ17" t="s">
        <v>108</v>
      </c>
      <c r="DA17" t="s">
        <v>109</v>
      </c>
      <c r="DB17" t="s">
        <v>108</v>
      </c>
      <c r="DC17" t="s">
        <v>109</v>
      </c>
      <c r="DD17" t="s">
        <v>108</v>
      </c>
      <c r="DE17" t="s">
        <v>109</v>
      </c>
      <c r="DF17" t="s">
        <v>108</v>
      </c>
      <c r="DG17" t="s">
        <v>109</v>
      </c>
      <c r="DH17" t="s">
        <v>108</v>
      </c>
      <c r="DI17" t="s">
        <v>109</v>
      </c>
      <c r="DJ17" t="s">
        <v>108</v>
      </c>
      <c r="DK17" t="s">
        <v>109</v>
      </c>
      <c r="DL17" t="s">
        <v>108</v>
      </c>
      <c r="DM17" t="s">
        <v>109</v>
      </c>
      <c r="DN17" t="s">
        <v>108</v>
      </c>
      <c r="DO17" t="s">
        <v>109</v>
      </c>
      <c r="DP17" t="s">
        <v>108</v>
      </c>
      <c r="DQ17" t="s">
        <v>109</v>
      </c>
      <c r="DR17" t="s">
        <v>108</v>
      </c>
      <c r="DS17" t="s">
        <v>109</v>
      </c>
      <c r="DT17">
        <v>16</v>
      </c>
      <c r="DU17">
        <v>56</v>
      </c>
      <c r="DV17" t="s">
        <v>108</v>
      </c>
      <c r="DW17" t="s">
        <v>109</v>
      </c>
      <c r="DX17" t="s">
        <v>108</v>
      </c>
      <c r="DY17" t="s">
        <v>109</v>
      </c>
      <c r="DZ17" t="s">
        <v>108</v>
      </c>
      <c r="EA17" t="s">
        <v>109</v>
      </c>
      <c r="EB17" t="s">
        <v>108</v>
      </c>
      <c r="EC17" t="s">
        <v>109</v>
      </c>
      <c r="ED17" t="s">
        <v>108</v>
      </c>
      <c r="EE17" t="s">
        <v>109</v>
      </c>
      <c r="EF17" t="s">
        <v>108</v>
      </c>
      <c r="EG17" t="s">
        <v>109</v>
      </c>
      <c r="EH17" t="s">
        <v>108</v>
      </c>
      <c r="EI17" t="s">
        <v>109</v>
      </c>
      <c r="EJ17" t="s">
        <v>108</v>
      </c>
      <c r="EK17" t="s">
        <v>109</v>
      </c>
      <c r="EL17" t="s">
        <v>108</v>
      </c>
      <c r="EM17" t="s">
        <v>109</v>
      </c>
      <c r="EN17" t="s">
        <v>108</v>
      </c>
      <c r="EO17" t="s">
        <v>109</v>
      </c>
      <c r="EP17" t="s">
        <v>108</v>
      </c>
      <c r="EQ17" t="s">
        <v>109</v>
      </c>
      <c r="ER17" t="s">
        <v>108</v>
      </c>
      <c r="ES17" t="s">
        <v>109</v>
      </c>
      <c r="ET17" t="s">
        <v>108</v>
      </c>
      <c r="EU17" t="s">
        <v>109</v>
      </c>
      <c r="EV17" t="s">
        <v>108</v>
      </c>
      <c r="EW17" t="s">
        <v>109</v>
      </c>
      <c r="EX17" t="s">
        <v>108</v>
      </c>
      <c r="EY17" t="s">
        <v>109</v>
      </c>
      <c r="EZ17" t="s">
        <v>108</v>
      </c>
      <c r="FA17" t="s">
        <v>109</v>
      </c>
      <c r="FB17" t="s">
        <v>108</v>
      </c>
      <c r="FC17" t="s">
        <v>109</v>
      </c>
      <c r="FD17" t="s">
        <v>108</v>
      </c>
      <c r="FE17" t="s">
        <v>109</v>
      </c>
      <c r="FF17" t="s">
        <v>108</v>
      </c>
      <c r="FG17" t="s">
        <v>109</v>
      </c>
      <c r="FH17" t="s">
        <v>108</v>
      </c>
      <c r="FI17" t="s">
        <v>109</v>
      </c>
      <c r="FJ17" t="s">
        <v>108</v>
      </c>
      <c r="FK17" t="s">
        <v>109</v>
      </c>
      <c r="FL17" t="s">
        <v>108</v>
      </c>
      <c r="FM17" t="s">
        <v>109</v>
      </c>
      <c r="FN17" t="s">
        <v>108</v>
      </c>
      <c r="FO17" t="s">
        <v>109</v>
      </c>
      <c r="FP17" t="s">
        <v>108</v>
      </c>
      <c r="FQ17" t="s">
        <v>109</v>
      </c>
      <c r="FR17" t="s">
        <v>108</v>
      </c>
      <c r="FS17" t="s">
        <v>109</v>
      </c>
      <c r="FT17" t="s">
        <v>108</v>
      </c>
      <c r="FU17" t="s">
        <v>109</v>
      </c>
      <c r="FV17" t="s">
        <v>846</v>
      </c>
      <c r="FW17">
        <v>0</v>
      </c>
      <c r="FX17">
        <v>49.131</v>
      </c>
      <c r="FY17">
        <v>63.481000000000002</v>
      </c>
      <c r="FZ17">
        <v>28410</v>
      </c>
      <c r="GA17">
        <v>27.693999999999999</v>
      </c>
      <c r="GB17">
        <v>70.364000000000004</v>
      </c>
      <c r="GC17">
        <v>54.531999999999996</v>
      </c>
      <c r="GD17">
        <v>78.421000000000006</v>
      </c>
      <c r="GE17">
        <v>9506.1</v>
      </c>
      <c r="GF17">
        <v>79.825000000000003</v>
      </c>
      <c r="GG17">
        <v>918.65</v>
      </c>
      <c r="GH17">
        <v>23.853999999999999</v>
      </c>
      <c r="GI17">
        <v>6.3929999999999998</v>
      </c>
      <c r="GJ17">
        <v>54.061</v>
      </c>
      <c r="GK17">
        <v>4.5561999999999996</v>
      </c>
      <c r="GL17">
        <v>41.75</v>
      </c>
      <c r="GM17">
        <v>3.4649000000000001</v>
      </c>
      <c r="GN17">
        <v>189.09</v>
      </c>
      <c r="GO17">
        <v>4.5805999999999996</v>
      </c>
      <c r="GP17">
        <v>17.105</v>
      </c>
      <c r="GQ17">
        <v>2.5518000000000001</v>
      </c>
      <c r="GR17">
        <v>25518</v>
      </c>
      <c r="GS17">
        <v>602.96</v>
      </c>
      <c r="GT17">
        <v>147.44</v>
      </c>
      <c r="GU17">
        <v>56.2</v>
      </c>
      <c r="GV17">
        <v>37.929000000000002</v>
      </c>
      <c r="GW17">
        <v>41.029000000000003</v>
      </c>
      <c r="GX17">
        <v>2.2147999999999999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140</v>
      </c>
      <c r="B18" t="s">
        <v>842</v>
      </c>
      <c r="C18" t="s">
        <v>141</v>
      </c>
      <c r="D18" t="s">
        <v>844</v>
      </c>
      <c r="E18" s="1">
        <v>1462.5452546296297</v>
      </c>
      <c r="F18">
        <v>37.765999999999998</v>
      </c>
      <c r="G18" t="s">
        <v>142</v>
      </c>
      <c r="H18" s="2">
        <v>6530000</v>
      </c>
      <c r="I18" s="2">
        <v>210000</v>
      </c>
      <c r="J18" s="2">
        <v>3030000</v>
      </c>
      <c r="K18" s="2">
        <v>110000</v>
      </c>
      <c r="L18">
        <v>53490</v>
      </c>
      <c r="M18">
        <v>250</v>
      </c>
      <c r="N18" s="2">
        <v>145400</v>
      </c>
      <c r="O18" s="2">
        <v>5000</v>
      </c>
      <c r="P18" s="2">
        <v>616000</v>
      </c>
      <c r="Q18" s="2">
        <v>18000</v>
      </c>
      <c r="R18">
        <v>30950</v>
      </c>
      <c r="S18">
        <v>500</v>
      </c>
      <c r="T18" s="2">
        <v>724000</v>
      </c>
      <c r="U18" s="2">
        <v>27000</v>
      </c>
      <c r="V18" s="2">
        <v>307000</v>
      </c>
      <c r="W18" s="2">
        <v>12000</v>
      </c>
      <c r="X18" s="2">
        <v>848000</v>
      </c>
      <c r="Y18" s="2">
        <v>28000</v>
      </c>
      <c r="Z18" s="2">
        <v>177300</v>
      </c>
      <c r="AA18" s="2">
        <v>6400</v>
      </c>
      <c r="AB18" s="2">
        <v>166100</v>
      </c>
      <c r="AC18" s="2">
        <v>5900</v>
      </c>
      <c r="AD18" s="2">
        <v>39100</v>
      </c>
      <c r="AE18" s="2">
        <v>1500</v>
      </c>
      <c r="AF18">
        <v>17450</v>
      </c>
      <c r="AG18">
        <v>620</v>
      </c>
      <c r="AH18" s="2">
        <v>48100</v>
      </c>
      <c r="AI18" s="2">
        <v>1600</v>
      </c>
      <c r="AJ18" s="2">
        <v>45800</v>
      </c>
      <c r="AK18" s="2">
        <v>1500</v>
      </c>
      <c r="AL18" s="2">
        <v>64600</v>
      </c>
      <c r="AM18" s="2">
        <v>2100</v>
      </c>
      <c r="AN18" s="2">
        <v>49900</v>
      </c>
      <c r="AO18" s="2">
        <v>1700</v>
      </c>
      <c r="AP18" s="2">
        <v>43000</v>
      </c>
      <c r="AQ18" s="2">
        <v>1500</v>
      </c>
      <c r="AR18">
        <v>14900</v>
      </c>
      <c r="AS18">
        <v>620</v>
      </c>
      <c r="AT18">
        <v>16410</v>
      </c>
      <c r="AU18">
        <v>580</v>
      </c>
      <c r="AV18">
        <v>9990</v>
      </c>
      <c r="AW18">
        <v>360</v>
      </c>
      <c r="AX18">
        <v>546</v>
      </c>
      <c r="AY18">
        <v>31</v>
      </c>
      <c r="AZ18">
        <v>171</v>
      </c>
      <c r="BA18">
        <v>16</v>
      </c>
      <c r="BB18">
        <v>251</v>
      </c>
      <c r="BC18">
        <v>33</v>
      </c>
      <c r="BD18">
        <v>163</v>
      </c>
      <c r="BE18">
        <v>33</v>
      </c>
      <c r="BF18">
        <v>453</v>
      </c>
      <c r="BG18">
        <v>67</v>
      </c>
      <c r="BH18">
        <v>5080</v>
      </c>
      <c r="BI18">
        <v>180</v>
      </c>
      <c r="BJ18">
        <v>1293</v>
      </c>
      <c r="BK18">
        <v>56</v>
      </c>
      <c r="BL18">
        <v>6.9</v>
      </c>
      <c r="BM18">
        <v>3.1</v>
      </c>
      <c r="BN18" s="2">
        <v>-78600</v>
      </c>
      <c r="BO18" s="2">
        <v>2100</v>
      </c>
      <c r="BP18">
        <v>93</v>
      </c>
      <c r="BQ18">
        <v>38</v>
      </c>
      <c r="BR18" s="2">
        <v>813000</v>
      </c>
      <c r="BS18" s="2">
        <v>28000</v>
      </c>
      <c r="BT18">
        <v>4450</v>
      </c>
      <c r="BU18">
        <v>170</v>
      </c>
      <c r="BV18">
        <v>885</v>
      </c>
      <c r="BW18">
        <v>31</v>
      </c>
      <c r="BX18">
        <v>3510</v>
      </c>
      <c r="BY18">
        <v>130</v>
      </c>
      <c r="BZ18">
        <v>1223</v>
      </c>
      <c r="CA18">
        <v>46</v>
      </c>
      <c r="CB18">
        <v>3660</v>
      </c>
      <c r="CC18">
        <v>120</v>
      </c>
      <c r="CD18">
        <v>562</v>
      </c>
      <c r="CE18">
        <v>20</v>
      </c>
      <c r="CF18">
        <v>2970</v>
      </c>
      <c r="CG18">
        <v>110</v>
      </c>
      <c r="CH18">
        <v>811</v>
      </c>
      <c r="CI18">
        <v>30</v>
      </c>
      <c r="CJ18">
        <v>94.4</v>
      </c>
      <c r="CK18">
        <v>3.4</v>
      </c>
      <c r="CL18">
        <v>923</v>
      </c>
      <c r="CM18">
        <v>31</v>
      </c>
      <c r="CN18">
        <v>119</v>
      </c>
      <c r="CO18">
        <v>3.9</v>
      </c>
      <c r="CP18">
        <v>710</v>
      </c>
      <c r="CQ18">
        <v>23</v>
      </c>
      <c r="CR18">
        <v>136.6</v>
      </c>
      <c r="CS18">
        <v>4.5</v>
      </c>
      <c r="CT18">
        <v>346</v>
      </c>
      <c r="CU18">
        <v>12</v>
      </c>
      <c r="CV18">
        <v>40</v>
      </c>
      <c r="CW18">
        <v>1.7</v>
      </c>
      <c r="CX18">
        <v>196.4</v>
      </c>
      <c r="CY18">
        <v>6.9</v>
      </c>
      <c r="CZ18">
        <v>26.45</v>
      </c>
      <c r="DA18">
        <v>0.95</v>
      </c>
      <c r="DB18">
        <v>161</v>
      </c>
      <c r="DC18">
        <v>31</v>
      </c>
      <c r="DD18">
        <v>145</v>
      </c>
      <c r="DE18">
        <v>36</v>
      </c>
      <c r="DF18">
        <v>3.28</v>
      </c>
      <c r="DG18">
        <v>0.44</v>
      </c>
      <c r="DH18">
        <v>2.33</v>
      </c>
      <c r="DI18">
        <v>0.47</v>
      </c>
      <c r="DJ18">
        <v>2.76</v>
      </c>
      <c r="DK18">
        <v>0.41</v>
      </c>
      <c r="DL18">
        <v>15.38</v>
      </c>
      <c r="DM18">
        <v>0.56000000000000005</v>
      </c>
      <c r="DN18">
        <v>3.48</v>
      </c>
      <c r="DO18">
        <v>0.15</v>
      </c>
      <c r="DP18">
        <v>89</v>
      </c>
      <c r="DQ18">
        <v>43</v>
      </c>
      <c r="DR18">
        <v>4.2400000000000001E-6</v>
      </c>
      <c r="DS18">
        <v>1.4999999999999999E-7</v>
      </c>
      <c r="DT18" s="2">
        <v>143600</v>
      </c>
      <c r="DU18" s="2">
        <v>5000</v>
      </c>
      <c r="DV18" s="2">
        <v>2960000</v>
      </c>
      <c r="DW18" s="2">
        <v>110000</v>
      </c>
      <c r="DX18">
        <v>-600</v>
      </c>
      <c r="DY18">
        <v>250</v>
      </c>
      <c r="DZ18" s="2">
        <v>481000</v>
      </c>
      <c r="EA18" s="2">
        <v>18000</v>
      </c>
      <c r="EB18">
        <v>14660</v>
      </c>
      <c r="EC18">
        <v>500</v>
      </c>
      <c r="ED18" s="2">
        <v>724000</v>
      </c>
      <c r="EE18" s="2">
        <v>27000</v>
      </c>
      <c r="EF18" s="2">
        <v>307000</v>
      </c>
      <c r="EG18" s="2">
        <v>12000</v>
      </c>
      <c r="EH18" s="2">
        <v>848000</v>
      </c>
      <c r="EI18" s="2">
        <v>28000</v>
      </c>
      <c r="EJ18" s="2">
        <v>177300</v>
      </c>
      <c r="EK18" s="2">
        <v>6400</v>
      </c>
      <c r="EL18" s="2">
        <v>166100</v>
      </c>
      <c r="EM18" s="2">
        <v>5900</v>
      </c>
      <c r="EN18" s="2">
        <v>39100</v>
      </c>
      <c r="EO18" s="2">
        <v>1500</v>
      </c>
      <c r="EP18">
        <v>17450</v>
      </c>
      <c r="EQ18">
        <v>620</v>
      </c>
      <c r="ER18" s="2">
        <v>48100</v>
      </c>
      <c r="ES18" s="2">
        <v>1600</v>
      </c>
      <c r="ET18" s="2">
        <v>45800</v>
      </c>
      <c r="EU18" s="2">
        <v>1500</v>
      </c>
      <c r="EV18" s="2">
        <v>64600</v>
      </c>
      <c r="EW18" s="2">
        <v>2100</v>
      </c>
      <c r="EX18" s="2">
        <v>49900</v>
      </c>
      <c r="EY18" s="2">
        <v>1700</v>
      </c>
      <c r="EZ18" s="2">
        <v>43000</v>
      </c>
      <c r="FA18" s="2">
        <v>1500</v>
      </c>
      <c r="FB18">
        <v>14900</v>
      </c>
      <c r="FC18">
        <v>620</v>
      </c>
      <c r="FD18">
        <v>16410</v>
      </c>
      <c r="FE18">
        <v>580</v>
      </c>
      <c r="FF18">
        <v>9990</v>
      </c>
      <c r="FG18">
        <v>360</v>
      </c>
      <c r="FH18">
        <v>65</v>
      </c>
      <c r="FI18">
        <v>16</v>
      </c>
      <c r="FJ18">
        <v>248</v>
      </c>
      <c r="FK18">
        <v>33</v>
      </c>
      <c r="FL18">
        <v>163</v>
      </c>
      <c r="FM18">
        <v>33</v>
      </c>
      <c r="FN18">
        <v>453</v>
      </c>
      <c r="FO18">
        <v>67</v>
      </c>
      <c r="FP18">
        <v>5080</v>
      </c>
      <c r="FQ18">
        <v>180</v>
      </c>
      <c r="FR18">
        <v>1292</v>
      </c>
      <c r="FS18">
        <v>56</v>
      </c>
      <c r="FT18">
        <v>6.9</v>
      </c>
      <c r="FU18">
        <v>3.1</v>
      </c>
      <c r="FV18" t="s">
        <v>846</v>
      </c>
      <c r="FW18">
        <v>0</v>
      </c>
      <c r="FX18">
        <v>1.8442000000000001</v>
      </c>
      <c r="FY18">
        <v>1.6434</v>
      </c>
      <c r="FZ18">
        <v>571.27</v>
      </c>
      <c r="GA18">
        <v>0.47806999999999999</v>
      </c>
      <c r="GB18">
        <v>2.2662</v>
      </c>
      <c r="GC18">
        <v>0.81333</v>
      </c>
      <c r="GD18">
        <v>0.62619999999999998</v>
      </c>
      <c r="GE18">
        <v>1.6153999999999999</v>
      </c>
      <c r="GF18">
        <v>0.14518</v>
      </c>
      <c r="GG18">
        <v>0.70177</v>
      </c>
      <c r="GH18">
        <v>0.56716999999999995</v>
      </c>
      <c r="GI18">
        <v>6.9227999999999998E-2</v>
      </c>
      <c r="GJ18">
        <v>0.57201000000000002</v>
      </c>
      <c r="GK18">
        <v>0.11354</v>
      </c>
      <c r="GL18">
        <v>0.40558</v>
      </c>
      <c r="GM18">
        <v>0.11391</v>
      </c>
      <c r="GN18">
        <v>0.12242</v>
      </c>
      <c r="GO18">
        <v>4.5773000000000001E-2</v>
      </c>
      <c r="GP18">
        <v>0.45327000000000001</v>
      </c>
      <c r="GQ18">
        <v>4.0354000000000001E-2</v>
      </c>
      <c r="GR18">
        <v>403.54</v>
      </c>
      <c r="GS18">
        <v>14.662000000000001</v>
      </c>
      <c r="GT18">
        <v>6.4454999999999998E-2</v>
      </c>
      <c r="GU18">
        <v>0.11632000000000001</v>
      </c>
      <c r="GV18">
        <v>5.6538999999999999E-2</v>
      </c>
      <c r="GW18">
        <v>2.8125000000000001E-2</v>
      </c>
      <c r="GX18">
        <v>6.2567999999999999E-3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143</v>
      </c>
      <c r="B19" t="s">
        <v>842</v>
      </c>
      <c r="C19" t="s">
        <v>144</v>
      </c>
      <c r="D19" t="s">
        <v>844</v>
      </c>
      <c r="E19" s="1">
        <v>1462.5459606481481</v>
      </c>
      <c r="F19">
        <v>41.152000000000001</v>
      </c>
      <c r="G19" t="s">
        <v>145</v>
      </c>
      <c r="H19" s="2">
        <v>9070000</v>
      </c>
      <c r="I19" s="2">
        <v>270000</v>
      </c>
      <c r="J19" s="2">
        <v>2850000</v>
      </c>
      <c r="K19" s="2">
        <v>100000</v>
      </c>
      <c r="L19">
        <v>53550</v>
      </c>
      <c r="M19">
        <v>250</v>
      </c>
      <c r="N19" s="2">
        <v>133700</v>
      </c>
      <c r="O19" s="2">
        <v>4200</v>
      </c>
      <c r="P19" s="2">
        <v>589000</v>
      </c>
      <c r="Q19" s="2">
        <v>15000</v>
      </c>
      <c r="R19">
        <v>27610</v>
      </c>
      <c r="S19">
        <v>420</v>
      </c>
      <c r="T19" s="2">
        <v>1406000</v>
      </c>
      <c r="U19" s="2">
        <v>49000</v>
      </c>
      <c r="V19" s="2">
        <v>652000</v>
      </c>
      <c r="W19" s="2">
        <v>27000</v>
      </c>
      <c r="X19" s="2">
        <v>1828000</v>
      </c>
      <c r="Y19" s="2">
        <v>71000</v>
      </c>
      <c r="Z19" s="2">
        <v>368000</v>
      </c>
      <c r="AA19" s="2">
        <v>14000</v>
      </c>
      <c r="AB19" s="2">
        <v>344000</v>
      </c>
      <c r="AC19" s="2">
        <v>11000</v>
      </c>
      <c r="AD19" s="2">
        <v>78400</v>
      </c>
      <c r="AE19" s="2">
        <v>2300</v>
      </c>
      <c r="AF19">
        <v>25420</v>
      </c>
      <c r="AG19">
        <v>850</v>
      </c>
      <c r="AH19" s="2">
        <v>95900</v>
      </c>
      <c r="AI19" s="2">
        <v>3100</v>
      </c>
      <c r="AJ19" s="2">
        <v>89700</v>
      </c>
      <c r="AK19" s="2">
        <v>2200</v>
      </c>
      <c r="AL19" s="2">
        <v>126800</v>
      </c>
      <c r="AM19" s="2">
        <v>3300</v>
      </c>
      <c r="AN19" s="2">
        <v>98100</v>
      </c>
      <c r="AO19" s="2">
        <v>3000</v>
      </c>
      <c r="AP19" s="2">
        <v>81200</v>
      </c>
      <c r="AQ19" s="2">
        <v>2400</v>
      </c>
      <c r="AR19">
        <v>28290</v>
      </c>
      <c r="AS19">
        <v>960</v>
      </c>
      <c r="AT19">
        <v>32780</v>
      </c>
      <c r="AU19">
        <v>970</v>
      </c>
      <c r="AV19">
        <v>19330</v>
      </c>
      <c r="AW19">
        <v>620</v>
      </c>
      <c r="AX19">
        <v>996</v>
      </c>
      <c r="AY19">
        <v>38</v>
      </c>
      <c r="AZ19">
        <v>311</v>
      </c>
      <c r="BA19">
        <v>21</v>
      </c>
      <c r="BB19">
        <v>470</v>
      </c>
      <c r="BC19">
        <v>84</v>
      </c>
      <c r="BD19">
        <v>279</v>
      </c>
      <c r="BE19">
        <v>77</v>
      </c>
      <c r="BF19">
        <v>910</v>
      </c>
      <c r="BG19">
        <v>150</v>
      </c>
      <c r="BH19">
        <v>15430</v>
      </c>
      <c r="BI19">
        <v>550</v>
      </c>
      <c r="BJ19">
        <v>2741</v>
      </c>
      <c r="BK19">
        <v>92</v>
      </c>
      <c r="BL19">
        <v>22.2</v>
      </c>
      <c r="BM19">
        <v>5.6</v>
      </c>
      <c r="BN19" s="2">
        <v>-126600</v>
      </c>
      <c r="BO19" s="2">
        <v>3200</v>
      </c>
      <c r="BP19">
        <v>37</v>
      </c>
      <c r="BQ19">
        <v>44</v>
      </c>
      <c r="BR19" s="2">
        <v>745000</v>
      </c>
      <c r="BS19" s="2">
        <v>24000</v>
      </c>
      <c r="BT19">
        <v>4030</v>
      </c>
      <c r="BU19">
        <v>130</v>
      </c>
      <c r="BV19">
        <v>679</v>
      </c>
      <c r="BW19">
        <v>25</v>
      </c>
      <c r="BX19">
        <v>6780</v>
      </c>
      <c r="BY19">
        <v>240</v>
      </c>
      <c r="BZ19">
        <v>2590</v>
      </c>
      <c r="CA19">
        <v>110</v>
      </c>
      <c r="CB19">
        <v>7860</v>
      </c>
      <c r="CC19">
        <v>310</v>
      </c>
      <c r="CD19">
        <v>1164</v>
      </c>
      <c r="CE19">
        <v>45</v>
      </c>
      <c r="CF19">
        <v>5990</v>
      </c>
      <c r="CG19">
        <v>200</v>
      </c>
      <c r="CH19">
        <v>1620</v>
      </c>
      <c r="CI19">
        <v>47</v>
      </c>
      <c r="CJ19">
        <v>137.30000000000001</v>
      </c>
      <c r="CK19">
        <v>4.5999999999999996</v>
      </c>
      <c r="CL19">
        <v>1836</v>
      </c>
      <c r="CM19">
        <v>60</v>
      </c>
      <c r="CN19">
        <v>232.6</v>
      </c>
      <c r="CO19">
        <v>5.8</v>
      </c>
      <c r="CP19">
        <v>1390</v>
      </c>
      <c r="CQ19">
        <v>37</v>
      </c>
      <c r="CR19">
        <v>268.5</v>
      </c>
      <c r="CS19">
        <v>8.1</v>
      </c>
      <c r="CT19">
        <v>652</v>
      </c>
      <c r="CU19">
        <v>20</v>
      </c>
      <c r="CV19">
        <v>75.7</v>
      </c>
      <c r="CW19">
        <v>2.6</v>
      </c>
      <c r="CX19">
        <v>391</v>
      </c>
      <c r="CY19">
        <v>12</v>
      </c>
      <c r="CZ19">
        <v>51.1</v>
      </c>
      <c r="DA19">
        <v>1.6</v>
      </c>
      <c r="DB19">
        <v>642</v>
      </c>
      <c r="DC19">
        <v>37</v>
      </c>
      <c r="DD19">
        <v>130</v>
      </c>
      <c r="DE19">
        <v>15</v>
      </c>
      <c r="DF19">
        <v>6.2</v>
      </c>
      <c r="DG19">
        <v>1.1000000000000001</v>
      </c>
      <c r="DH19">
        <v>4</v>
      </c>
      <c r="DI19">
        <v>1.1000000000000001</v>
      </c>
      <c r="DJ19">
        <v>5.54</v>
      </c>
      <c r="DK19">
        <v>0.94</v>
      </c>
      <c r="DL19">
        <v>46.6</v>
      </c>
      <c r="DM19">
        <v>1.7</v>
      </c>
      <c r="DN19">
        <v>7.38</v>
      </c>
      <c r="DO19">
        <v>0.25</v>
      </c>
      <c r="DP19">
        <v>126</v>
      </c>
      <c r="DQ19">
        <v>31</v>
      </c>
      <c r="DR19">
        <v>9.7100000000000002E-6</v>
      </c>
      <c r="DS19">
        <v>2.6E-7</v>
      </c>
      <c r="DT19" s="2">
        <v>131900</v>
      </c>
      <c r="DU19" s="2">
        <v>4200</v>
      </c>
      <c r="DV19" s="2">
        <v>2780000</v>
      </c>
      <c r="DW19" s="2">
        <v>100000</v>
      </c>
      <c r="DX19">
        <v>-190</v>
      </c>
      <c r="DY19">
        <v>260</v>
      </c>
      <c r="DZ19" s="2">
        <v>456000</v>
      </c>
      <c r="EA19" s="2">
        <v>15000</v>
      </c>
      <c r="EB19">
        <v>11500</v>
      </c>
      <c r="EC19">
        <v>420</v>
      </c>
      <c r="ED19" s="2">
        <v>1406000</v>
      </c>
      <c r="EE19" s="2">
        <v>49000</v>
      </c>
      <c r="EF19" s="2">
        <v>652000</v>
      </c>
      <c r="EG19" s="2">
        <v>27000</v>
      </c>
      <c r="EH19" s="2">
        <v>1828000</v>
      </c>
      <c r="EI19" s="2">
        <v>71000</v>
      </c>
      <c r="EJ19" s="2">
        <v>368000</v>
      </c>
      <c r="EK19" s="2">
        <v>14000</v>
      </c>
      <c r="EL19" s="2">
        <v>344000</v>
      </c>
      <c r="EM19" s="2">
        <v>11000</v>
      </c>
      <c r="EN19" s="2">
        <v>78400</v>
      </c>
      <c r="EO19" s="2">
        <v>2300</v>
      </c>
      <c r="EP19">
        <v>25420</v>
      </c>
      <c r="EQ19">
        <v>850</v>
      </c>
      <c r="ER19" s="2">
        <v>95900</v>
      </c>
      <c r="ES19" s="2">
        <v>3100</v>
      </c>
      <c r="ET19" s="2">
        <v>89700</v>
      </c>
      <c r="EU19" s="2">
        <v>2200</v>
      </c>
      <c r="EV19" s="2">
        <v>126800</v>
      </c>
      <c r="EW19" s="2">
        <v>3300</v>
      </c>
      <c r="EX19" s="2">
        <v>98100</v>
      </c>
      <c r="EY19" s="2">
        <v>3000</v>
      </c>
      <c r="EZ19" s="2">
        <v>81200</v>
      </c>
      <c r="FA19" s="2">
        <v>2400</v>
      </c>
      <c r="FB19">
        <v>28290</v>
      </c>
      <c r="FC19">
        <v>960</v>
      </c>
      <c r="FD19">
        <v>32780</v>
      </c>
      <c r="FE19">
        <v>970</v>
      </c>
      <c r="FF19">
        <v>19330</v>
      </c>
      <c r="FG19">
        <v>620</v>
      </c>
      <c r="FH19">
        <v>209</v>
      </c>
      <c r="FI19">
        <v>21</v>
      </c>
      <c r="FJ19">
        <v>467</v>
      </c>
      <c r="FK19">
        <v>84</v>
      </c>
      <c r="FL19">
        <v>279</v>
      </c>
      <c r="FM19">
        <v>77</v>
      </c>
      <c r="FN19">
        <v>910</v>
      </c>
      <c r="FO19">
        <v>150</v>
      </c>
      <c r="FP19">
        <v>15430</v>
      </c>
      <c r="FQ19">
        <v>550</v>
      </c>
      <c r="FR19">
        <v>2740</v>
      </c>
      <c r="FS19">
        <v>92</v>
      </c>
      <c r="FT19">
        <v>22.2</v>
      </c>
      <c r="FU19">
        <v>5.6</v>
      </c>
      <c r="FV19" t="s">
        <v>846</v>
      </c>
      <c r="FW19">
        <v>0</v>
      </c>
      <c r="FX19">
        <v>1.996</v>
      </c>
      <c r="FY19">
        <v>1.7891999999999999</v>
      </c>
      <c r="FZ19">
        <v>611.66999999999996</v>
      </c>
      <c r="GA19">
        <v>0.51893</v>
      </c>
      <c r="GB19">
        <v>2.4531999999999998</v>
      </c>
      <c r="GC19">
        <v>0.86756</v>
      </c>
      <c r="GD19">
        <v>0.67015000000000002</v>
      </c>
      <c r="GE19">
        <v>1.7297</v>
      </c>
      <c r="GF19">
        <v>0.15551000000000001</v>
      </c>
      <c r="GG19">
        <v>0.73421000000000003</v>
      </c>
      <c r="GH19">
        <v>0.60687999999999998</v>
      </c>
      <c r="GI19">
        <v>7.4274000000000007E-2</v>
      </c>
      <c r="GJ19">
        <v>0.61304000000000003</v>
      </c>
      <c r="GK19">
        <v>0.12169000000000001</v>
      </c>
      <c r="GL19">
        <v>0.43473000000000001</v>
      </c>
      <c r="GM19">
        <v>0.12222</v>
      </c>
      <c r="GN19">
        <v>0.13125999999999999</v>
      </c>
      <c r="GO19">
        <v>4.9052999999999999E-2</v>
      </c>
      <c r="GP19">
        <v>0.48570999999999998</v>
      </c>
      <c r="GQ19">
        <v>4.3296000000000001E-2</v>
      </c>
      <c r="GR19">
        <v>432.96</v>
      </c>
      <c r="GS19">
        <v>12.147</v>
      </c>
      <c r="GT19">
        <v>6.9189000000000001E-2</v>
      </c>
      <c r="GU19">
        <v>0.12479999999999999</v>
      </c>
      <c r="GV19">
        <v>6.0699000000000003E-2</v>
      </c>
      <c r="GW19">
        <v>3.0186000000000001E-2</v>
      </c>
      <c r="GX19">
        <v>6.7204999999999999E-3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146</v>
      </c>
      <c r="B20" t="s">
        <v>842</v>
      </c>
      <c r="C20" t="s">
        <v>147</v>
      </c>
      <c r="D20" t="s">
        <v>844</v>
      </c>
      <c r="E20" s="1">
        <v>1462.5581481481481</v>
      </c>
      <c r="F20">
        <v>38.808</v>
      </c>
      <c r="G20" t="s">
        <v>148</v>
      </c>
      <c r="H20" s="2">
        <v>6330000</v>
      </c>
      <c r="I20" s="2">
        <v>140000</v>
      </c>
      <c r="J20" s="2">
        <v>2937000</v>
      </c>
      <c r="K20" s="2">
        <v>89000</v>
      </c>
      <c r="L20">
        <v>45530</v>
      </c>
      <c r="M20">
        <v>260</v>
      </c>
      <c r="N20" s="2">
        <v>138400</v>
      </c>
      <c r="O20" s="2">
        <v>3700</v>
      </c>
      <c r="P20" s="2">
        <v>606000</v>
      </c>
      <c r="Q20" s="2">
        <v>14000</v>
      </c>
      <c r="R20">
        <v>31440</v>
      </c>
      <c r="S20">
        <v>420</v>
      </c>
      <c r="T20" s="2">
        <v>728000</v>
      </c>
      <c r="U20" s="2">
        <v>26000</v>
      </c>
      <c r="V20" s="2">
        <v>302800</v>
      </c>
      <c r="W20" s="2">
        <v>9100</v>
      </c>
      <c r="X20" s="2">
        <v>842000</v>
      </c>
      <c r="Y20" s="2">
        <v>26000</v>
      </c>
      <c r="Z20" s="2">
        <v>168700</v>
      </c>
      <c r="AA20" s="2">
        <v>4800</v>
      </c>
      <c r="AB20" s="2">
        <v>169100</v>
      </c>
      <c r="AC20" s="2">
        <v>6000</v>
      </c>
      <c r="AD20" s="2">
        <v>38700</v>
      </c>
      <c r="AE20" s="2">
        <v>1400</v>
      </c>
      <c r="AF20">
        <v>16910</v>
      </c>
      <c r="AG20">
        <v>550</v>
      </c>
      <c r="AH20" s="2">
        <v>47100</v>
      </c>
      <c r="AI20" s="2">
        <v>1600</v>
      </c>
      <c r="AJ20" s="2">
        <v>44700</v>
      </c>
      <c r="AK20" s="2">
        <v>1500</v>
      </c>
      <c r="AL20" s="2">
        <v>63400</v>
      </c>
      <c r="AM20" s="2">
        <v>1900</v>
      </c>
      <c r="AN20" s="2">
        <v>49600</v>
      </c>
      <c r="AO20" s="2">
        <v>1500</v>
      </c>
      <c r="AP20" s="2">
        <v>41300</v>
      </c>
      <c r="AQ20" s="2">
        <v>1100</v>
      </c>
      <c r="AR20">
        <v>14810</v>
      </c>
      <c r="AS20">
        <v>500</v>
      </c>
      <c r="AT20">
        <v>16850</v>
      </c>
      <c r="AU20">
        <v>590</v>
      </c>
      <c r="AV20">
        <v>10100</v>
      </c>
      <c r="AW20">
        <v>360</v>
      </c>
      <c r="AX20">
        <v>909</v>
      </c>
      <c r="AY20">
        <v>39</v>
      </c>
      <c r="AZ20">
        <v>294</v>
      </c>
      <c r="BA20">
        <v>17</v>
      </c>
      <c r="BB20">
        <v>263</v>
      </c>
      <c r="BC20">
        <v>36</v>
      </c>
      <c r="BD20">
        <v>201</v>
      </c>
      <c r="BE20">
        <v>39</v>
      </c>
      <c r="BF20">
        <v>562</v>
      </c>
      <c r="BG20">
        <v>95</v>
      </c>
      <c r="BH20">
        <v>4870</v>
      </c>
      <c r="BI20">
        <v>190</v>
      </c>
      <c r="BJ20">
        <v>1206</v>
      </c>
      <c r="BK20">
        <v>45</v>
      </c>
      <c r="BL20">
        <v>2.5</v>
      </c>
      <c r="BM20">
        <v>2</v>
      </c>
      <c r="BN20">
        <v>26320</v>
      </c>
      <c r="BO20">
        <v>780</v>
      </c>
      <c r="BP20">
        <v>310</v>
      </c>
      <c r="BQ20">
        <v>500</v>
      </c>
      <c r="BR20" s="2">
        <v>768000</v>
      </c>
      <c r="BS20" s="2">
        <v>21000</v>
      </c>
      <c r="BT20">
        <v>2021</v>
      </c>
      <c r="BU20">
        <v>63</v>
      </c>
      <c r="BV20">
        <v>908</v>
      </c>
      <c r="BW20">
        <v>26</v>
      </c>
      <c r="BX20">
        <v>3380</v>
      </c>
      <c r="BY20">
        <v>120</v>
      </c>
      <c r="BZ20">
        <v>1257</v>
      </c>
      <c r="CA20">
        <v>38</v>
      </c>
      <c r="CB20">
        <v>3600</v>
      </c>
      <c r="CC20">
        <v>110</v>
      </c>
      <c r="CD20">
        <v>530</v>
      </c>
      <c r="CE20">
        <v>15</v>
      </c>
      <c r="CF20">
        <v>2365</v>
      </c>
      <c r="CG20">
        <v>84</v>
      </c>
      <c r="CH20">
        <v>791</v>
      </c>
      <c r="CI20">
        <v>28</v>
      </c>
      <c r="CJ20">
        <v>91.8</v>
      </c>
      <c r="CK20">
        <v>3</v>
      </c>
      <c r="CL20">
        <v>895</v>
      </c>
      <c r="CM20">
        <v>31</v>
      </c>
      <c r="CN20">
        <v>116.1</v>
      </c>
      <c r="CO20">
        <v>3.9</v>
      </c>
      <c r="CP20">
        <v>697</v>
      </c>
      <c r="CQ20">
        <v>21</v>
      </c>
      <c r="CR20">
        <v>136.19999999999999</v>
      </c>
      <c r="CS20">
        <v>4</v>
      </c>
      <c r="CT20">
        <v>331.8</v>
      </c>
      <c r="CU20">
        <v>9.1999999999999993</v>
      </c>
      <c r="CV20">
        <v>39.200000000000003</v>
      </c>
      <c r="CW20">
        <v>1.3</v>
      </c>
      <c r="CX20">
        <v>201.3</v>
      </c>
      <c r="CY20">
        <v>7</v>
      </c>
      <c r="CZ20">
        <v>26.78</v>
      </c>
      <c r="DA20">
        <v>0.96</v>
      </c>
      <c r="DB20">
        <v>425</v>
      </c>
      <c r="DC20">
        <v>39</v>
      </c>
      <c r="DD20">
        <v>16.899999999999999</v>
      </c>
      <c r="DE20">
        <v>1.7</v>
      </c>
      <c r="DF20">
        <v>3.43</v>
      </c>
      <c r="DG20">
        <v>0.47</v>
      </c>
      <c r="DH20">
        <v>2.87</v>
      </c>
      <c r="DI20">
        <v>0.56000000000000005</v>
      </c>
      <c r="DJ20">
        <v>3.43</v>
      </c>
      <c r="DK20">
        <v>0.57999999999999996</v>
      </c>
      <c r="DL20">
        <v>14.67</v>
      </c>
      <c r="DM20">
        <v>0.56000000000000005</v>
      </c>
      <c r="DN20">
        <v>3.26</v>
      </c>
      <c r="DO20">
        <v>0.12</v>
      </c>
      <c r="DP20">
        <v>1.7</v>
      </c>
      <c r="DQ20">
        <v>1.4</v>
      </c>
      <c r="DR20">
        <v>4.2699999999999998E-6</v>
      </c>
      <c r="DS20">
        <v>1.4000000000000001E-7</v>
      </c>
      <c r="DT20" s="2">
        <v>136500</v>
      </c>
      <c r="DU20" s="2">
        <v>3700</v>
      </c>
      <c r="DV20" s="2">
        <v>2869000</v>
      </c>
      <c r="DW20" s="2">
        <v>89000</v>
      </c>
      <c r="DX20">
        <v>190</v>
      </c>
      <c r="DY20">
        <v>270</v>
      </c>
      <c r="DZ20" s="2">
        <v>469000</v>
      </c>
      <c r="EA20" s="2">
        <v>14000</v>
      </c>
      <c r="EB20">
        <v>14490</v>
      </c>
      <c r="EC20">
        <v>420</v>
      </c>
      <c r="ED20" s="2">
        <v>728000</v>
      </c>
      <c r="EE20" s="2">
        <v>26000</v>
      </c>
      <c r="EF20" s="2">
        <v>302800</v>
      </c>
      <c r="EG20" s="2">
        <v>9100</v>
      </c>
      <c r="EH20" s="2">
        <v>842000</v>
      </c>
      <c r="EI20" s="2">
        <v>26000</v>
      </c>
      <c r="EJ20" s="2">
        <v>168700</v>
      </c>
      <c r="EK20" s="2">
        <v>4800</v>
      </c>
      <c r="EL20" s="2">
        <v>169100</v>
      </c>
      <c r="EM20" s="2">
        <v>6000</v>
      </c>
      <c r="EN20" s="2">
        <v>38700</v>
      </c>
      <c r="EO20" s="2">
        <v>1400</v>
      </c>
      <c r="EP20">
        <v>16910</v>
      </c>
      <c r="EQ20">
        <v>550</v>
      </c>
      <c r="ER20" s="2">
        <v>47100</v>
      </c>
      <c r="ES20" s="2">
        <v>1600</v>
      </c>
      <c r="ET20" s="2">
        <v>44700</v>
      </c>
      <c r="EU20" s="2">
        <v>1500</v>
      </c>
      <c r="EV20" s="2">
        <v>63400</v>
      </c>
      <c r="EW20" s="2">
        <v>1900</v>
      </c>
      <c r="EX20" s="2">
        <v>49600</v>
      </c>
      <c r="EY20" s="2">
        <v>1500</v>
      </c>
      <c r="EZ20" s="2">
        <v>41300</v>
      </c>
      <c r="FA20" s="2">
        <v>1100</v>
      </c>
      <c r="FB20">
        <v>14810</v>
      </c>
      <c r="FC20">
        <v>500</v>
      </c>
      <c r="FD20">
        <v>16850</v>
      </c>
      <c r="FE20">
        <v>590</v>
      </c>
      <c r="FF20">
        <v>10100</v>
      </c>
      <c r="FG20">
        <v>360</v>
      </c>
      <c r="FH20">
        <v>163</v>
      </c>
      <c r="FI20">
        <v>17</v>
      </c>
      <c r="FJ20">
        <v>260</v>
      </c>
      <c r="FK20">
        <v>36</v>
      </c>
      <c r="FL20">
        <v>201</v>
      </c>
      <c r="FM20">
        <v>39</v>
      </c>
      <c r="FN20">
        <v>562</v>
      </c>
      <c r="FO20">
        <v>95</v>
      </c>
      <c r="FP20">
        <v>4870</v>
      </c>
      <c r="FQ20">
        <v>190</v>
      </c>
      <c r="FR20">
        <v>1206</v>
      </c>
      <c r="FS20">
        <v>45</v>
      </c>
      <c r="FT20">
        <v>2.5</v>
      </c>
      <c r="FU20">
        <v>2</v>
      </c>
      <c r="FV20" t="s">
        <v>846</v>
      </c>
      <c r="FW20">
        <v>0</v>
      </c>
      <c r="FX20">
        <v>1.8187</v>
      </c>
      <c r="FY20">
        <v>1.4508000000000001</v>
      </c>
      <c r="FZ20">
        <v>679.77</v>
      </c>
      <c r="GA20">
        <v>0.64527000000000001</v>
      </c>
      <c r="GB20">
        <v>1.9536</v>
      </c>
      <c r="GC20">
        <v>3.6042999999999998</v>
      </c>
      <c r="GD20">
        <v>0.82606999999999997</v>
      </c>
      <c r="GE20">
        <v>1.2892999999999999</v>
      </c>
      <c r="GF20">
        <v>0.20732</v>
      </c>
      <c r="GG20">
        <v>0.25234000000000001</v>
      </c>
      <c r="GH20">
        <v>0.47520000000000001</v>
      </c>
      <c r="GI20">
        <v>6.7576999999999998E-2</v>
      </c>
      <c r="GJ20">
        <v>0.40299000000000001</v>
      </c>
      <c r="GK20">
        <v>7.9937999999999995E-2</v>
      </c>
      <c r="GL20">
        <v>0.34154000000000001</v>
      </c>
      <c r="GM20">
        <v>8.4380999999999998E-2</v>
      </c>
      <c r="GN20">
        <v>0.19732</v>
      </c>
      <c r="GO20">
        <v>2.3866999999999999E-2</v>
      </c>
      <c r="GP20">
        <v>0.17751</v>
      </c>
      <c r="GQ20">
        <v>2.3925999999999999E-2</v>
      </c>
      <c r="GR20">
        <v>239.26</v>
      </c>
      <c r="GS20">
        <v>2.5148999999999999</v>
      </c>
      <c r="GT20">
        <v>7.4829000000000007E-2</v>
      </c>
      <c r="GU20">
        <v>8.5026000000000004E-2</v>
      </c>
      <c r="GV20">
        <v>9.0701000000000004E-2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149</v>
      </c>
      <c r="B21" t="s">
        <v>842</v>
      </c>
      <c r="C21" t="s">
        <v>150</v>
      </c>
      <c r="D21" t="s">
        <v>844</v>
      </c>
      <c r="E21" s="1">
        <v>1462.5588657407407</v>
      </c>
      <c r="F21">
        <v>25.109000000000002</v>
      </c>
      <c r="G21" t="s">
        <v>151</v>
      </c>
      <c r="H21" s="2">
        <v>313700</v>
      </c>
      <c r="I21" s="2">
        <v>4600</v>
      </c>
      <c r="J21" s="2">
        <v>97000</v>
      </c>
      <c r="K21" s="2">
        <v>1800</v>
      </c>
      <c r="L21">
        <v>48790</v>
      </c>
      <c r="M21">
        <v>340</v>
      </c>
      <c r="N21">
        <v>2970</v>
      </c>
      <c r="O21">
        <v>110</v>
      </c>
      <c r="P21" s="2">
        <v>139000</v>
      </c>
      <c r="Q21" s="2">
        <v>1100</v>
      </c>
      <c r="R21">
        <v>16860</v>
      </c>
      <c r="S21">
        <v>240</v>
      </c>
      <c r="T21">
        <v>1060</v>
      </c>
      <c r="U21">
        <v>160</v>
      </c>
      <c r="V21">
        <v>890</v>
      </c>
      <c r="W21">
        <v>180</v>
      </c>
      <c r="X21">
        <v>2130</v>
      </c>
      <c r="Y21">
        <v>300</v>
      </c>
      <c r="Z21">
        <v>450</v>
      </c>
      <c r="AA21">
        <v>110</v>
      </c>
      <c r="AB21">
        <v>322</v>
      </c>
      <c r="AC21">
        <v>79</v>
      </c>
      <c r="AD21">
        <v>67</v>
      </c>
      <c r="AE21">
        <v>24</v>
      </c>
      <c r="AF21">
        <v>34</v>
      </c>
      <c r="AG21">
        <v>14</v>
      </c>
      <c r="AH21">
        <v>63</v>
      </c>
      <c r="AI21">
        <v>26</v>
      </c>
      <c r="AJ21">
        <v>94</v>
      </c>
      <c r="AK21">
        <v>27</v>
      </c>
      <c r="AL21">
        <v>86</v>
      </c>
      <c r="AM21">
        <v>27</v>
      </c>
      <c r="AN21">
        <v>46</v>
      </c>
      <c r="AO21">
        <v>18</v>
      </c>
      <c r="AP21">
        <v>47</v>
      </c>
      <c r="AQ21">
        <v>22</v>
      </c>
      <c r="AR21">
        <v>23</v>
      </c>
      <c r="AS21">
        <v>12</v>
      </c>
      <c r="AT21">
        <v>13.5</v>
      </c>
      <c r="AU21">
        <v>9.6</v>
      </c>
      <c r="AV21">
        <v>0</v>
      </c>
      <c r="AW21">
        <v>1</v>
      </c>
      <c r="AX21">
        <v>563</v>
      </c>
      <c r="AY21">
        <v>38</v>
      </c>
      <c r="AZ21">
        <v>182</v>
      </c>
      <c r="BA21">
        <v>22</v>
      </c>
      <c r="BB21">
        <v>129</v>
      </c>
      <c r="BC21">
        <v>45</v>
      </c>
      <c r="BD21">
        <v>101</v>
      </c>
      <c r="BE21">
        <v>36</v>
      </c>
      <c r="BF21">
        <v>232</v>
      </c>
      <c r="BG21">
        <v>76</v>
      </c>
      <c r="BH21">
        <v>0</v>
      </c>
      <c r="BI21">
        <v>1</v>
      </c>
      <c r="BJ21">
        <v>2.9</v>
      </c>
      <c r="BK21">
        <v>2.2999999999999998</v>
      </c>
      <c r="BL21">
        <v>0</v>
      </c>
      <c r="BM21">
        <v>1</v>
      </c>
      <c r="BN21">
        <v>284</v>
      </c>
      <c r="BO21">
        <v>17</v>
      </c>
      <c r="BP21">
        <v>2360</v>
      </c>
      <c r="BQ21">
        <v>570</v>
      </c>
      <c r="BR21">
        <v>5970</v>
      </c>
      <c r="BS21">
        <v>610</v>
      </c>
      <c r="BT21">
        <v>10.8</v>
      </c>
      <c r="BU21">
        <v>4.7</v>
      </c>
      <c r="BV21">
        <v>-3</v>
      </c>
      <c r="BW21">
        <v>16</v>
      </c>
      <c r="BX21">
        <v>4.96</v>
      </c>
      <c r="BY21">
        <v>0.75</v>
      </c>
      <c r="BZ21">
        <v>3.75</v>
      </c>
      <c r="CA21">
        <v>0.74</v>
      </c>
      <c r="CB21">
        <v>9.3000000000000007</v>
      </c>
      <c r="CC21">
        <v>1.3</v>
      </c>
      <c r="CD21">
        <v>1.46</v>
      </c>
      <c r="CE21">
        <v>0.35</v>
      </c>
      <c r="CF21">
        <v>4.5999999999999996</v>
      </c>
      <c r="CG21">
        <v>1.1000000000000001</v>
      </c>
      <c r="CH21">
        <v>1.4</v>
      </c>
      <c r="CI21">
        <v>0.49</v>
      </c>
      <c r="CJ21">
        <v>0.17699999999999999</v>
      </c>
      <c r="CK21">
        <v>7.3999999999999996E-2</v>
      </c>
      <c r="CL21">
        <v>1.23</v>
      </c>
      <c r="CM21">
        <v>0.51</v>
      </c>
      <c r="CN21">
        <v>0.25</v>
      </c>
      <c r="CO21">
        <v>7.0000000000000007E-2</v>
      </c>
      <c r="CP21">
        <v>0.97</v>
      </c>
      <c r="CQ21">
        <v>0.31</v>
      </c>
      <c r="CR21">
        <v>0.128</v>
      </c>
      <c r="CS21">
        <v>0.05</v>
      </c>
      <c r="CT21">
        <v>0.39</v>
      </c>
      <c r="CU21">
        <v>0.18</v>
      </c>
      <c r="CV21">
        <v>6.2E-2</v>
      </c>
      <c r="CW21">
        <v>3.2000000000000001E-2</v>
      </c>
      <c r="CX21">
        <v>0.16</v>
      </c>
      <c r="CY21">
        <v>0.12</v>
      </c>
      <c r="CZ21">
        <v>-3.8137199999999998E-5</v>
      </c>
      <c r="DA21">
        <v>3.1E-9</v>
      </c>
      <c r="DB21">
        <v>50</v>
      </c>
      <c r="DC21">
        <v>37</v>
      </c>
      <c r="DD21">
        <v>5.0999999999999996</v>
      </c>
      <c r="DE21">
        <v>2.4</v>
      </c>
      <c r="DF21">
        <v>1.67</v>
      </c>
      <c r="DG21">
        <v>0.61</v>
      </c>
      <c r="DH21">
        <v>1.45</v>
      </c>
      <c r="DI21">
        <v>0.53</v>
      </c>
      <c r="DJ21">
        <v>1.38</v>
      </c>
      <c r="DK21">
        <v>0.47</v>
      </c>
      <c r="DL21">
        <v>-9.5704099999999997E-5</v>
      </c>
      <c r="DM21">
        <v>9.8000000000000001E-9</v>
      </c>
      <c r="DN21">
        <v>6.8999999999999999E-3</v>
      </c>
      <c r="DO21">
        <v>6.3E-3</v>
      </c>
      <c r="DP21">
        <v>-4.9752599999999996E-3</v>
      </c>
      <c r="DQ21">
        <v>2.2000000000000001E-7</v>
      </c>
      <c r="DR21" s="2">
        <v>9.0000000000000002E-6</v>
      </c>
      <c r="DS21" s="2">
        <v>1.1000000000000001E-6</v>
      </c>
      <c r="DT21">
        <v>1060</v>
      </c>
      <c r="DU21">
        <v>110</v>
      </c>
      <c r="DV21" s="2">
        <v>29700</v>
      </c>
      <c r="DW21" s="2">
        <v>1800</v>
      </c>
      <c r="DX21">
        <v>1380</v>
      </c>
      <c r="DY21">
        <v>330</v>
      </c>
      <c r="DZ21" s="2">
        <v>2600</v>
      </c>
      <c r="EA21" s="2">
        <v>1100</v>
      </c>
      <c r="EB21">
        <v>-40</v>
      </c>
      <c r="EC21">
        <v>250</v>
      </c>
      <c r="ED21">
        <v>1070</v>
      </c>
      <c r="EE21">
        <v>160</v>
      </c>
      <c r="EF21">
        <v>900</v>
      </c>
      <c r="EG21">
        <v>180</v>
      </c>
      <c r="EH21">
        <v>2160</v>
      </c>
      <c r="EI21">
        <v>300</v>
      </c>
      <c r="EJ21">
        <v>460</v>
      </c>
      <c r="EK21">
        <v>110</v>
      </c>
      <c r="EL21">
        <v>328</v>
      </c>
      <c r="EM21">
        <v>80</v>
      </c>
      <c r="EN21">
        <v>69</v>
      </c>
      <c r="EO21">
        <v>24</v>
      </c>
      <c r="EP21">
        <v>33</v>
      </c>
      <c r="EQ21">
        <v>14</v>
      </c>
      <c r="ER21">
        <v>65</v>
      </c>
      <c r="ES21">
        <v>27</v>
      </c>
      <c r="ET21">
        <v>96</v>
      </c>
      <c r="EU21">
        <v>27</v>
      </c>
      <c r="EV21">
        <v>88</v>
      </c>
      <c r="EW21">
        <v>28</v>
      </c>
      <c r="EX21">
        <v>47</v>
      </c>
      <c r="EY21">
        <v>18</v>
      </c>
      <c r="EZ21">
        <v>48</v>
      </c>
      <c r="FA21">
        <v>22</v>
      </c>
      <c r="FB21">
        <v>24</v>
      </c>
      <c r="FC21">
        <v>12</v>
      </c>
      <c r="FD21">
        <v>13.7</v>
      </c>
      <c r="FE21">
        <v>9.6999999999999993</v>
      </c>
      <c r="FF21">
        <v>-1.4362700000000001E-2</v>
      </c>
      <c r="FG21">
        <v>6.0999999999999998E-7</v>
      </c>
      <c r="FH21">
        <v>48</v>
      </c>
      <c r="FI21">
        <v>23</v>
      </c>
      <c r="FJ21">
        <v>127</v>
      </c>
      <c r="FK21">
        <v>46</v>
      </c>
      <c r="FL21">
        <v>101</v>
      </c>
      <c r="FM21">
        <v>37</v>
      </c>
      <c r="FN21">
        <v>226</v>
      </c>
      <c r="FO21">
        <v>77</v>
      </c>
      <c r="FP21">
        <v>-3.1755100000000001E-2</v>
      </c>
      <c r="FQ21">
        <v>2.9000000000000002E-6</v>
      </c>
      <c r="FR21">
        <v>2.5</v>
      </c>
      <c r="FS21">
        <v>2.2999999999999998</v>
      </c>
      <c r="FT21">
        <v>-7.2047461000000002E-3</v>
      </c>
      <c r="FU21">
        <v>1.3000000000000001E-9</v>
      </c>
      <c r="FV21" t="s">
        <v>846</v>
      </c>
      <c r="FW21">
        <v>0</v>
      </c>
      <c r="FX21">
        <v>100.9</v>
      </c>
      <c r="FY21">
        <v>41.232999999999997</v>
      </c>
      <c r="FZ21">
        <v>28526</v>
      </c>
      <c r="GA21">
        <v>22.494</v>
      </c>
      <c r="GB21">
        <v>82.927999999999997</v>
      </c>
      <c r="GC21">
        <v>10.865</v>
      </c>
      <c r="GD21">
        <v>10.946</v>
      </c>
      <c r="GE21">
        <v>154.31</v>
      </c>
      <c r="GF21">
        <v>5.0968</v>
      </c>
      <c r="GG21">
        <v>14.888999999999999</v>
      </c>
      <c r="GH21">
        <v>5.6582999999999997</v>
      </c>
      <c r="GI21">
        <v>2.0985</v>
      </c>
      <c r="GJ21">
        <v>5.2656999999999998</v>
      </c>
      <c r="GK21">
        <v>0.72087999999999997</v>
      </c>
      <c r="GL21">
        <v>5.1360000000000001</v>
      </c>
      <c r="GM21">
        <v>1.0607</v>
      </c>
      <c r="GN21">
        <v>3.7471999999999999</v>
      </c>
      <c r="GO21">
        <v>0</v>
      </c>
      <c r="GP21">
        <v>3.3119000000000001</v>
      </c>
      <c r="GQ21">
        <v>0.73492999999999997</v>
      </c>
      <c r="GR21">
        <v>7349.3</v>
      </c>
      <c r="GS21">
        <v>130.76</v>
      </c>
      <c r="GT21">
        <v>7.2110000000000003</v>
      </c>
      <c r="GU21">
        <v>9.5681999999999992</v>
      </c>
      <c r="GV21">
        <v>10.476000000000001</v>
      </c>
      <c r="GW21">
        <v>0</v>
      </c>
      <c r="GX21">
        <v>0.26103999999999999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152</v>
      </c>
      <c r="B22" t="s">
        <v>842</v>
      </c>
      <c r="C22" t="s">
        <v>153</v>
      </c>
      <c r="D22" t="s">
        <v>844</v>
      </c>
      <c r="E22" s="1">
        <v>1462.5597569444444</v>
      </c>
      <c r="F22">
        <v>42.082999999999998</v>
      </c>
      <c r="G22" t="s">
        <v>154</v>
      </c>
      <c r="H22" s="2">
        <v>6520000</v>
      </c>
      <c r="I22" s="2">
        <v>220000</v>
      </c>
      <c r="J22" s="2">
        <v>2896000</v>
      </c>
      <c r="K22" s="2">
        <v>96000</v>
      </c>
      <c r="L22">
        <v>48880</v>
      </c>
      <c r="M22">
        <v>290</v>
      </c>
      <c r="N22" s="2">
        <v>139300</v>
      </c>
      <c r="O22" s="2">
        <v>4100</v>
      </c>
      <c r="P22" s="2">
        <v>585000</v>
      </c>
      <c r="Q22" s="2">
        <v>16000</v>
      </c>
      <c r="R22">
        <v>30970</v>
      </c>
      <c r="S22">
        <v>500</v>
      </c>
      <c r="T22" s="2">
        <v>750000</v>
      </c>
      <c r="U22" s="2">
        <v>33000</v>
      </c>
      <c r="V22" s="2">
        <v>331000</v>
      </c>
      <c r="W22" s="2">
        <v>13000</v>
      </c>
      <c r="X22" s="2">
        <v>923000</v>
      </c>
      <c r="Y22" s="2">
        <v>45000</v>
      </c>
      <c r="Z22" s="2">
        <v>183400</v>
      </c>
      <c r="AA22" s="2">
        <v>7300</v>
      </c>
      <c r="AB22" s="2">
        <v>172000</v>
      </c>
      <c r="AC22" s="2">
        <v>6400</v>
      </c>
      <c r="AD22" s="2">
        <v>40600</v>
      </c>
      <c r="AE22" s="2">
        <v>1500</v>
      </c>
      <c r="AF22">
        <v>17560</v>
      </c>
      <c r="AG22">
        <v>760</v>
      </c>
      <c r="AH22" s="2">
        <v>50300</v>
      </c>
      <c r="AI22" s="2">
        <v>2000</v>
      </c>
      <c r="AJ22" s="2">
        <v>48300</v>
      </c>
      <c r="AK22" s="2">
        <v>1900</v>
      </c>
      <c r="AL22" s="2">
        <v>67500</v>
      </c>
      <c r="AM22" s="2">
        <v>2400</v>
      </c>
      <c r="AN22" s="2">
        <v>52700</v>
      </c>
      <c r="AO22" s="2">
        <v>2100</v>
      </c>
      <c r="AP22" s="2">
        <v>44500</v>
      </c>
      <c r="AQ22" s="2">
        <v>1800</v>
      </c>
      <c r="AR22">
        <v>15200</v>
      </c>
      <c r="AS22">
        <v>560</v>
      </c>
      <c r="AT22">
        <v>17610</v>
      </c>
      <c r="AU22">
        <v>670</v>
      </c>
      <c r="AV22">
        <v>10110</v>
      </c>
      <c r="AW22">
        <v>390</v>
      </c>
      <c r="AX22">
        <v>848</v>
      </c>
      <c r="AY22">
        <v>35</v>
      </c>
      <c r="AZ22">
        <v>304</v>
      </c>
      <c r="BA22">
        <v>27</v>
      </c>
      <c r="BB22">
        <v>700</v>
      </c>
      <c r="BC22">
        <v>170</v>
      </c>
      <c r="BD22">
        <v>540</v>
      </c>
      <c r="BE22">
        <v>150</v>
      </c>
      <c r="BF22">
        <v>1520</v>
      </c>
      <c r="BG22">
        <v>440</v>
      </c>
      <c r="BH22">
        <v>6090</v>
      </c>
      <c r="BI22">
        <v>420</v>
      </c>
      <c r="BJ22">
        <v>1560</v>
      </c>
      <c r="BK22">
        <v>120</v>
      </c>
      <c r="BL22">
        <v>6.6</v>
      </c>
      <c r="BM22">
        <v>2.9</v>
      </c>
      <c r="BN22">
        <v>29150</v>
      </c>
      <c r="BO22">
        <v>940</v>
      </c>
      <c r="BP22">
        <v>-810</v>
      </c>
      <c r="BQ22">
        <v>430</v>
      </c>
      <c r="BR22" s="2">
        <v>776000</v>
      </c>
      <c r="BS22" s="2">
        <v>23000</v>
      </c>
      <c r="BT22">
        <v>1830</v>
      </c>
      <c r="BU22">
        <v>66</v>
      </c>
      <c r="BV22">
        <v>901</v>
      </c>
      <c r="BW22">
        <v>32</v>
      </c>
      <c r="BX22">
        <v>3500</v>
      </c>
      <c r="BY22">
        <v>150</v>
      </c>
      <c r="BZ22">
        <v>1400</v>
      </c>
      <c r="CA22">
        <v>53</v>
      </c>
      <c r="CB22">
        <v>3960</v>
      </c>
      <c r="CC22">
        <v>190</v>
      </c>
      <c r="CD22">
        <v>578</v>
      </c>
      <c r="CE22">
        <v>23</v>
      </c>
      <c r="CF22">
        <v>2430</v>
      </c>
      <c r="CG22">
        <v>89</v>
      </c>
      <c r="CH22">
        <v>833</v>
      </c>
      <c r="CI22">
        <v>31</v>
      </c>
      <c r="CJ22">
        <v>95.6</v>
      </c>
      <c r="CK22">
        <v>4.0999999999999996</v>
      </c>
      <c r="CL22">
        <v>958</v>
      </c>
      <c r="CM22">
        <v>37</v>
      </c>
      <c r="CN22">
        <v>126.2</v>
      </c>
      <c r="CO22">
        <v>5</v>
      </c>
      <c r="CP22">
        <v>746</v>
      </c>
      <c r="CQ22">
        <v>27</v>
      </c>
      <c r="CR22">
        <v>145.1</v>
      </c>
      <c r="CS22">
        <v>5.7</v>
      </c>
      <c r="CT22">
        <v>358</v>
      </c>
      <c r="CU22">
        <v>14</v>
      </c>
      <c r="CV22">
        <v>40.299999999999997</v>
      </c>
      <c r="CW22">
        <v>1.5</v>
      </c>
      <c r="CX22">
        <v>211.4</v>
      </c>
      <c r="CY22">
        <v>8</v>
      </c>
      <c r="CZ22">
        <v>26.9</v>
      </c>
      <c r="DA22">
        <v>1</v>
      </c>
      <c r="DB22">
        <v>320</v>
      </c>
      <c r="DC22">
        <v>34</v>
      </c>
      <c r="DD22">
        <v>18.399999999999999</v>
      </c>
      <c r="DE22">
        <v>3</v>
      </c>
      <c r="DF22">
        <v>9.3000000000000007</v>
      </c>
      <c r="DG22">
        <v>2.2999999999999998</v>
      </c>
      <c r="DH22">
        <v>7.8</v>
      </c>
      <c r="DI22">
        <v>2.1</v>
      </c>
      <c r="DJ22">
        <v>9.3000000000000007</v>
      </c>
      <c r="DK22">
        <v>2.7</v>
      </c>
      <c r="DL22">
        <v>18.3</v>
      </c>
      <c r="DM22">
        <v>1.3</v>
      </c>
      <c r="DN22">
        <v>4.2300000000000004</v>
      </c>
      <c r="DO22">
        <v>0.32</v>
      </c>
      <c r="DP22">
        <v>4.5999999999999996</v>
      </c>
      <c r="DQ22">
        <v>2</v>
      </c>
      <c r="DR22">
        <v>5.3199999999999999E-6</v>
      </c>
      <c r="DS22">
        <v>2.9999999999999999E-7</v>
      </c>
      <c r="DT22" s="2">
        <v>137500</v>
      </c>
      <c r="DU22" s="2">
        <v>4100</v>
      </c>
      <c r="DV22" s="2">
        <v>2830000</v>
      </c>
      <c r="DW22" s="2">
        <v>96000</v>
      </c>
      <c r="DX22">
        <v>-530</v>
      </c>
      <c r="DY22">
        <v>280</v>
      </c>
      <c r="DZ22" s="2">
        <v>449000</v>
      </c>
      <c r="EA22" s="2">
        <v>16000</v>
      </c>
      <c r="EB22">
        <v>14180</v>
      </c>
      <c r="EC22">
        <v>500</v>
      </c>
      <c r="ED22" s="2">
        <v>750000</v>
      </c>
      <c r="EE22" s="2">
        <v>33000</v>
      </c>
      <c r="EF22" s="2">
        <v>331000</v>
      </c>
      <c r="EG22" s="2">
        <v>13000</v>
      </c>
      <c r="EH22" s="2">
        <v>923000</v>
      </c>
      <c r="EI22" s="2">
        <v>45000</v>
      </c>
      <c r="EJ22" s="2">
        <v>183400</v>
      </c>
      <c r="EK22" s="2">
        <v>7300</v>
      </c>
      <c r="EL22" s="2">
        <v>172000</v>
      </c>
      <c r="EM22" s="2">
        <v>6400</v>
      </c>
      <c r="EN22" s="2">
        <v>40600</v>
      </c>
      <c r="EO22" s="2">
        <v>1500</v>
      </c>
      <c r="EP22">
        <v>17560</v>
      </c>
      <c r="EQ22">
        <v>760</v>
      </c>
      <c r="ER22" s="2">
        <v>50300</v>
      </c>
      <c r="ES22" s="2">
        <v>2000</v>
      </c>
      <c r="ET22" s="2">
        <v>48300</v>
      </c>
      <c r="EU22" s="2">
        <v>1900</v>
      </c>
      <c r="EV22" s="2">
        <v>67500</v>
      </c>
      <c r="EW22" s="2">
        <v>2400</v>
      </c>
      <c r="EX22" s="2">
        <v>52700</v>
      </c>
      <c r="EY22" s="2">
        <v>2100</v>
      </c>
      <c r="EZ22" s="2">
        <v>44500</v>
      </c>
      <c r="FA22" s="2">
        <v>1800</v>
      </c>
      <c r="FB22">
        <v>15200</v>
      </c>
      <c r="FC22">
        <v>560</v>
      </c>
      <c r="FD22">
        <v>17610</v>
      </c>
      <c r="FE22">
        <v>670</v>
      </c>
      <c r="FF22">
        <v>10110</v>
      </c>
      <c r="FG22">
        <v>390</v>
      </c>
      <c r="FH22">
        <v>166</v>
      </c>
      <c r="FI22">
        <v>27</v>
      </c>
      <c r="FJ22">
        <v>700</v>
      </c>
      <c r="FK22">
        <v>170</v>
      </c>
      <c r="FL22">
        <v>540</v>
      </c>
      <c r="FM22">
        <v>150</v>
      </c>
      <c r="FN22">
        <v>1520</v>
      </c>
      <c r="FO22">
        <v>440</v>
      </c>
      <c r="FP22">
        <v>6090</v>
      </c>
      <c r="FQ22">
        <v>420</v>
      </c>
      <c r="FR22">
        <v>1560</v>
      </c>
      <c r="FS22">
        <v>120</v>
      </c>
      <c r="FT22">
        <v>6.6</v>
      </c>
      <c r="FU22">
        <v>2.9</v>
      </c>
      <c r="FV22" t="s">
        <v>846</v>
      </c>
      <c r="FW22">
        <v>0</v>
      </c>
      <c r="FX22">
        <v>1.4395</v>
      </c>
      <c r="FY22">
        <v>1.3327</v>
      </c>
      <c r="FZ22">
        <v>744.2</v>
      </c>
      <c r="GA22">
        <v>0.50534000000000001</v>
      </c>
      <c r="GB22">
        <v>2.0043000000000002</v>
      </c>
      <c r="GC22">
        <v>1.0945</v>
      </c>
      <c r="GD22">
        <v>1.4736</v>
      </c>
      <c r="GE22">
        <v>1.0071000000000001</v>
      </c>
      <c r="GF22">
        <v>0.12037</v>
      </c>
      <c r="GG22">
        <v>1.0777000000000001</v>
      </c>
      <c r="GH22">
        <v>1.0621</v>
      </c>
      <c r="GI22">
        <v>0.19980999999999999</v>
      </c>
      <c r="GJ22">
        <v>0.45123000000000002</v>
      </c>
      <c r="GK22">
        <v>6.7282999999999996E-2</v>
      </c>
      <c r="GL22">
        <v>0.25042999999999999</v>
      </c>
      <c r="GM22">
        <v>0.44134000000000001</v>
      </c>
      <c r="GN22">
        <v>0.20748</v>
      </c>
      <c r="GO22">
        <v>7.2483000000000006E-2</v>
      </c>
      <c r="GP22">
        <v>0</v>
      </c>
      <c r="GQ22">
        <v>3.1496000000000003E-2</v>
      </c>
      <c r="GR22">
        <v>314.95999999999998</v>
      </c>
      <c r="GS22">
        <v>3.8401999999999998</v>
      </c>
      <c r="GT22">
        <v>7.5256000000000003E-2</v>
      </c>
      <c r="GU22">
        <v>9.2813000000000007E-2</v>
      </c>
      <c r="GV22">
        <v>9.8935999999999996E-2</v>
      </c>
      <c r="GW22">
        <v>0</v>
      </c>
      <c r="GX22">
        <v>8.0119000000000006E-3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155</v>
      </c>
      <c r="B23" t="s">
        <v>842</v>
      </c>
      <c r="C23" t="s">
        <v>156</v>
      </c>
      <c r="D23" t="s">
        <v>844</v>
      </c>
      <c r="E23" s="1">
        <v>1462.5605439814815</v>
      </c>
      <c r="F23">
        <v>38.027000000000001</v>
      </c>
      <c r="G23" t="s">
        <v>157</v>
      </c>
      <c r="H23" s="2">
        <v>3375000</v>
      </c>
      <c r="I23" s="2">
        <v>79000</v>
      </c>
      <c r="J23" s="2">
        <v>2594000</v>
      </c>
      <c r="K23" s="2">
        <v>74000</v>
      </c>
      <c r="L23">
        <v>49690</v>
      </c>
      <c r="M23">
        <v>250</v>
      </c>
      <c r="N23" s="2">
        <v>127600</v>
      </c>
      <c r="O23" s="2">
        <v>3000</v>
      </c>
      <c r="P23">
        <v>145960</v>
      </c>
      <c r="Q23">
        <v>880</v>
      </c>
      <c r="R23">
        <v>20780</v>
      </c>
      <c r="S23">
        <v>250</v>
      </c>
      <c r="T23" s="2">
        <v>107700</v>
      </c>
      <c r="U23" s="2">
        <v>3800</v>
      </c>
      <c r="V23" s="2">
        <v>42600</v>
      </c>
      <c r="W23" s="2">
        <v>1300</v>
      </c>
      <c r="X23" s="2">
        <v>170800</v>
      </c>
      <c r="Y23" s="2">
        <v>5900</v>
      </c>
      <c r="Z23" s="2">
        <v>34600</v>
      </c>
      <c r="AA23" s="2">
        <v>1200</v>
      </c>
      <c r="AB23" s="2">
        <v>30400</v>
      </c>
      <c r="AC23" s="2">
        <v>1300</v>
      </c>
      <c r="AD23">
        <v>5160</v>
      </c>
      <c r="AE23">
        <v>240</v>
      </c>
      <c r="AF23">
        <v>1563</v>
      </c>
      <c r="AG23">
        <v>92</v>
      </c>
      <c r="AH23">
        <v>5940</v>
      </c>
      <c r="AI23">
        <v>240</v>
      </c>
      <c r="AJ23">
        <v>4860</v>
      </c>
      <c r="AK23">
        <v>200</v>
      </c>
      <c r="AL23">
        <v>6810</v>
      </c>
      <c r="AM23">
        <v>260</v>
      </c>
      <c r="AN23">
        <v>5810</v>
      </c>
      <c r="AO23">
        <v>180</v>
      </c>
      <c r="AP23">
        <v>5580</v>
      </c>
      <c r="AQ23">
        <v>200</v>
      </c>
      <c r="AR23">
        <v>2012</v>
      </c>
      <c r="AS23">
        <v>89</v>
      </c>
      <c r="AT23">
        <v>2600</v>
      </c>
      <c r="AU23">
        <v>100</v>
      </c>
      <c r="AV23">
        <v>2023</v>
      </c>
      <c r="AW23">
        <v>95</v>
      </c>
      <c r="AX23">
        <v>661</v>
      </c>
      <c r="AY23">
        <v>31</v>
      </c>
      <c r="AZ23">
        <v>222</v>
      </c>
      <c r="BA23">
        <v>21</v>
      </c>
      <c r="BB23">
        <v>93</v>
      </c>
      <c r="BC23">
        <v>48</v>
      </c>
      <c r="BD23">
        <v>106</v>
      </c>
      <c r="BE23">
        <v>50</v>
      </c>
      <c r="BF23">
        <v>270</v>
      </c>
      <c r="BG23">
        <v>120</v>
      </c>
      <c r="BH23">
        <v>1870</v>
      </c>
      <c r="BI23">
        <v>100</v>
      </c>
      <c r="BJ23">
        <v>60.2</v>
      </c>
      <c r="BK23">
        <v>7.8</v>
      </c>
      <c r="BL23">
        <v>0</v>
      </c>
      <c r="BM23">
        <v>1</v>
      </c>
      <c r="BN23">
        <v>27890</v>
      </c>
      <c r="BO23">
        <v>800</v>
      </c>
      <c r="BP23">
        <v>-340</v>
      </c>
      <c r="BQ23">
        <v>390</v>
      </c>
      <c r="BR23" s="2">
        <v>712000</v>
      </c>
      <c r="BS23" s="2">
        <v>17000</v>
      </c>
      <c r="BT23">
        <v>43.2</v>
      </c>
      <c r="BU23">
        <v>3.5</v>
      </c>
      <c r="BV23">
        <v>260</v>
      </c>
      <c r="BW23">
        <v>16</v>
      </c>
      <c r="BX23">
        <v>504</v>
      </c>
      <c r="BY23">
        <v>18</v>
      </c>
      <c r="BZ23">
        <v>181.5</v>
      </c>
      <c r="CA23">
        <v>5.6</v>
      </c>
      <c r="CB23">
        <v>735</v>
      </c>
      <c r="CC23">
        <v>25</v>
      </c>
      <c r="CD23">
        <v>109.3</v>
      </c>
      <c r="CE23">
        <v>3.9</v>
      </c>
      <c r="CF23">
        <v>432</v>
      </c>
      <c r="CG23">
        <v>19</v>
      </c>
      <c r="CH23">
        <v>106.1</v>
      </c>
      <c r="CI23">
        <v>5</v>
      </c>
      <c r="CJ23">
        <v>8.5299999999999994</v>
      </c>
      <c r="CK23">
        <v>0.5</v>
      </c>
      <c r="CL23">
        <v>113.3</v>
      </c>
      <c r="CM23">
        <v>4.5</v>
      </c>
      <c r="CN23">
        <v>12.73</v>
      </c>
      <c r="CO23">
        <v>0.52</v>
      </c>
      <c r="CP23">
        <v>75.400000000000006</v>
      </c>
      <c r="CQ23">
        <v>2.8</v>
      </c>
      <c r="CR23">
        <v>16.010000000000002</v>
      </c>
      <c r="CS23">
        <v>0.51</v>
      </c>
      <c r="CT23">
        <v>45</v>
      </c>
      <c r="CU23">
        <v>1.6</v>
      </c>
      <c r="CV23">
        <v>5.34</v>
      </c>
      <c r="CW23">
        <v>0.24</v>
      </c>
      <c r="CX23">
        <v>31.3</v>
      </c>
      <c r="CY23">
        <v>1.3</v>
      </c>
      <c r="CZ23">
        <v>5.39</v>
      </c>
      <c r="DA23">
        <v>0.25</v>
      </c>
      <c r="DB23">
        <v>121</v>
      </c>
      <c r="DC23">
        <v>31</v>
      </c>
      <c r="DD23">
        <v>9.3000000000000007</v>
      </c>
      <c r="DE23">
        <v>2.4</v>
      </c>
      <c r="DF23">
        <v>1.19</v>
      </c>
      <c r="DG23">
        <v>0.63</v>
      </c>
      <c r="DH23">
        <v>1.53</v>
      </c>
      <c r="DI23">
        <v>0.72</v>
      </c>
      <c r="DJ23">
        <v>1.63</v>
      </c>
      <c r="DK23">
        <v>0.72</v>
      </c>
      <c r="DL23">
        <v>5.65</v>
      </c>
      <c r="DM23">
        <v>0.3</v>
      </c>
      <c r="DN23">
        <v>0.16200000000000001</v>
      </c>
      <c r="DO23">
        <v>2.1000000000000001E-2</v>
      </c>
      <c r="DP23">
        <v>-5.0305000000000002E-3</v>
      </c>
      <c r="DQ23">
        <v>2.0999999999999998E-6</v>
      </c>
      <c r="DR23" s="2">
        <v>2.3300000000000001E-7</v>
      </c>
      <c r="DS23" s="2">
        <v>3.1E-8</v>
      </c>
      <c r="DT23" s="2">
        <v>125800</v>
      </c>
      <c r="DU23" s="2">
        <v>3000</v>
      </c>
      <c r="DV23" s="2">
        <v>2528000</v>
      </c>
      <c r="DW23" s="2">
        <v>74000</v>
      </c>
      <c r="DX23">
        <v>-240</v>
      </c>
      <c r="DY23">
        <v>270</v>
      </c>
      <c r="DZ23">
        <v>10820</v>
      </c>
      <c r="EA23">
        <v>870</v>
      </c>
      <c r="EB23">
        <v>4070</v>
      </c>
      <c r="EC23">
        <v>250</v>
      </c>
      <c r="ED23" s="2">
        <v>107700</v>
      </c>
      <c r="EE23" s="2">
        <v>3800</v>
      </c>
      <c r="EF23" s="2">
        <v>42600</v>
      </c>
      <c r="EG23" s="2">
        <v>1300</v>
      </c>
      <c r="EH23" s="2">
        <v>170800</v>
      </c>
      <c r="EI23" s="2">
        <v>5900</v>
      </c>
      <c r="EJ23" s="2">
        <v>34600</v>
      </c>
      <c r="EK23" s="2">
        <v>1200</v>
      </c>
      <c r="EL23" s="2">
        <v>30400</v>
      </c>
      <c r="EM23" s="2">
        <v>1300</v>
      </c>
      <c r="EN23">
        <v>5160</v>
      </c>
      <c r="EO23">
        <v>240</v>
      </c>
      <c r="EP23">
        <v>1563</v>
      </c>
      <c r="EQ23">
        <v>92</v>
      </c>
      <c r="ER23">
        <v>5940</v>
      </c>
      <c r="ES23">
        <v>240</v>
      </c>
      <c r="ET23">
        <v>4860</v>
      </c>
      <c r="EU23">
        <v>200</v>
      </c>
      <c r="EV23">
        <v>6810</v>
      </c>
      <c r="EW23">
        <v>260</v>
      </c>
      <c r="EX23">
        <v>5810</v>
      </c>
      <c r="EY23">
        <v>180</v>
      </c>
      <c r="EZ23">
        <v>5580</v>
      </c>
      <c r="FA23">
        <v>200</v>
      </c>
      <c r="FB23">
        <v>2012</v>
      </c>
      <c r="FC23">
        <v>89</v>
      </c>
      <c r="FD23">
        <v>2600</v>
      </c>
      <c r="FE23">
        <v>100</v>
      </c>
      <c r="FF23">
        <v>2023</v>
      </c>
      <c r="FG23">
        <v>95</v>
      </c>
      <c r="FH23">
        <v>81</v>
      </c>
      <c r="FI23">
        <v>21</v>
      </c>
      <c r="FJ23">
        <v>90</v>
      </c>
      <c r="FK23">
        <v>48</v>
      </c>
      <c r="FL23">
        <v>106</v>
      </c>
      <c r="FM23">
        <v>50</v>
      </c>
      <c r="FN23">
        <v>270</v>
      </c>
      <c r="FO23">
        <v>120</v>
      </c>
      <c r="FP23">
        <v>1870</v>
      </c>
      <c r="FQ23">
        <v>100</v>
      </c>
      <c r="FR23">
        <v>59.7</v>
      </c>
      <c r="FS23">
        <v>7.8</v>
      </c>
      <c r="FT23">
        <v>-7.2046534000000002E-3</v>
      </c>
      <c r="FU23">
        <v>1.6000000000000001E-9</v>
      </c>
      <c r="FV23" t="s">
        <v>846</v>
      </c>
      <c r="FW23">
        <v>0</v>
      </c>
      <c r="FX23">
        <v>1.5701000000000001</v>
      </c>
      <c r="FY23">
        <v>1.4427000000000001</v>
      </c>
      <c r="FZ23">
        <v>823.23</v>
      </c>
      <c r="GA23">
        <v>0.55264999999999997</v>
      </c>
      <c r="GB23">
        <v>2.2027999999999999</v>
      </c>
      <c r="GC23">
        <v>1.2122999999999999</v>
      </c>
      <c r="GD23">
        <v>1.6411</v>
      </c>
      <c r="GE23">
        <v>1.1136999999999999</v>
      </c>
      <c r="GF23">
        <v>0.13305</v>
      </c>
      <c r="GG23">
        <v>1.1975</v>
      </c>
      <c r="GH23">
        <v>1.1753</v>
      </c>
      <c r="GI23">
        <v>0.22081999999999999</v>
      </c>
      <c r="GJ23">
        <v>0.49845</v>
      </c>
      <c r="GK23">
        <v>7.4417999999999998E-2</v>
      </c>
      <c r="GL23">
        <v>0.27696999999999999</v>
      </c>
      <c r="GM23">
        <v>0.48762</v>
      </c>
      <c r="GN23">
        <v>0.22933999999999999</v>
      </c>
      <c r="GO23">
        <v>8.004E-2</v>
      </c>
      <c r="GP23">
        <v>0</v>
      </c>
      <c r="GQ23">
        <v>3.4798000000000003E-2</v>
      </c>
      <c r="GR23">
        <v>347.98</v>
      </c>
      <c r="GS23">
        <v>4.3895</v>
      </c>
      <c r="GT23">
        <v>8.3066000000000001E-2</v>
      </c>
      <c r="GU23">
        <v>0.10254000000000001</v>
      </c>
      <c r="GV23">
        <v>0.10925</v>
      </c>
      <c r="GW23">
        <v>0</v>
      </c>
      <c r="GX23">
        <v>8.8429000000000008E-3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158</v>
      </c>
      <c r="B24" t="s">
        <v>842</v>
      </c>
      <c r="C24" t="s">
        <v>159</v>
      </c>
      <c r="D24" t="s">
        <v>844</v>
      </c>
      <c r="E24" s="1">
        <v>1462.561261574074</v>
      </c>
      <c r="F24">
        <v>39.590000000000003</v>
      </c>
      <c r="G24" t="s">
        <v>160</v>
      </c>
      <c r="H24" s="2">
        <v>6530000</v>
      </c>
      <c r="I24" s="2">
        <v>220000</v>
      </c>
      <c r="J24" s="2">
        <v>2920000</v>
      </c>
      <c r="K24" s="2">
        <v>130000</v>
      </c>
      <c r="L24">
        <v>50840</v>
      </c>
      <c r="M24">
        <v>270</v>
      </c>
      <c r="N24" s="2">
        <v>136500</v>
      </c>
      <c r="O24" s="2">
        <v>4700</v>
      </c>
      <c r="P24" s="2">
        <v>596000</v>
      </c>
      <c r="Q24" s="2">
        <v>17000</v>
      </c>
      <c r="R24">
        <v>30760</v>
      </c>
      <c r="S24">
        <v>610</v>
      </c>
      <c r="T24" s="2">
        <v>723000</v>
      </c>
      <c r="U24" s="2">
        <v>25000</v>
      </c>
      <c r="V24" s="2">
        <v>323000</v>
      </c>
      <c r="W24" s="2">
        <v>13000</v>
      </c>
      <c r="X24" s="2">
        <v>890000</v>
      </c>
      <c r="Y24" s="2">
        <v>40000</v>
      </c>
      <c r="Z24" s="2">
        <v>182200</v>
      </c>
      <c r="AA24" s="2">
        <v>7600</v>
      </c>
      <c r="AB24" s="2">
        <v>172900</v>
      </c>
      <c r="AC24" s="2">
        <v>6600</v>
      </c>
      <c r="AD24" s="2">
        <v>39800</v>
      </c>
      <c r="AE24" s="2">
        <v>1500</v>
      </c>
      <c r="AF24">
        <v>17370</v>
      </c>
      <c r="AG24">
        <v>690</v>
      </c>
      <c r="AH24" s="2">
        <v>49400</v>
      </c>
      <c r="AI24" s="2">
        <v>1800</v>
      </c>
      <c r="AJ24" s="2">
        <v>46900</v>
      </c>
      <c r="AK24" s="2">
        <v>1500</v>
      </c>
      <c r="AL24" s="2">
        <v>65900</v>
      </c>
      <c r="AM24" s="2">
        <v>1900</v>
      </c>
      <c r="AN24" s="2">
        <v>51200</v>
      </c>
      <c r="AO24" s="2">
        <v>1600</v>
      </c>
      <c r="AP24" s="2">
        <v>43300</v>
      </c>
      <c r="AQ24" s="2">
        <v>1400</v>
      </c>
      <c r="AR24">
        <v>15110</v>
      </c>
      <c r="AS24">
        <v>610</v>
      </c>
      <c r="AT24">
        <v>16940</v>
      </c>
      <c r="AU24">
        <v>520</v>
      </c>
      <c r="AV24">
        <v>10380</v>
      </c>
      <c r="AW24">
        <v>360</v>
      </c>
      <c r="AX24">
        <v>834</v>
      </c>
      <c r="AY24">
        <v>43</v>
      </c>
      <c r="AZ24">
        <v>275</v>
      </c>
      <c r="BA24">
        <v>23</v>
      </c>
      <c r="BB24">
        <v>291</v>
      </c>
      <c r="BC24">
        <v>52</v>
      </c>
      <c r="BD24">
        <v>223</v>
      </c>
      <c r="BE24">
        <v>52</v>
      </c>
      <c r="BF24">
        <v>550</v>
      </c>
      <c r="BG24">
        <v>130</v>
      </c>
      <c r="BH24">
        <v>5140</v>
      </c>
      <c r="BI24">
        <v>170</v>
      </c>
      <c r="BJ24">
        <v>1243</v>
      </c>
      <c r="BK24">
        <v>43</v>
      </c>
      <c r="BL24">
        <v>6.6</v>
      </c>
      <c r="BM24">
        <v>3</v>
      </c>
      <c r="BN24" s="2">
        <v>34100</v>
      </c>
      <c r="BO24" s="2">
        <v>1500</v>
      </c>
      <c r="BP24">
        <v>470</v>
      </c>
      <c r="BQ24">
        <v>380</v>
      </c>
      <c r="BR24" s="2">
        <v>764000</v>
      </c>
      <c r="BS24" s="2">
        <v>27000</v>
      </c>
      <c r="BT24">
        <v>1825</v>
      </c>
      <c r="BU24">
        <v>69</v>
      </c>
      <c r="BV24">
        <v>907</v>
      </c>
      <c r="BW24">
        <v>39</v>
      </c>
      <c r="BX24">
        <v>3400</v>
      </c>
      <c r="BY24">
        <v>120</v>
      </c>
      <c r="BZ24">
        <v>1385</v>
      </c>
      <c r="CA24">
        <v>56</v>
      </c>
      <c r="CB24">
        <v>3840</v>
      </c>
      <c r="CC24">
        <v>170</v>
      </c>
      <c r="CD24">
        <v>577</v>
      </c>
      <c r="CE24">
        <v>24</v>
      </c>
      <c r="CF24">
        <v>2477</v>
      </c>
      <c r="CG24">
        <v>95</v>
      </c>
      <c r="CH24">
        <v>820</v>
      </c>
      <c r="CI24">
        <v>30</v>
      </c>
      <c r="CJ24">
        <v>94.9</v>
      </c>
      <c r="CK24">
        <v>3.8</v>
      </c>
      <c r="CL24">
        <v>943</v>
      </c>
      <c r="CM24">
        <v>34</v>
      </c>
      <c r="CN24">
        <v>123</v>
      </c>
      <c r="CO24">
        <v>4</v>
      </c>
      <c r="CP24">
        <v>732</v>
      </c>
      <c r="CQ24">
        <v>21</v>
      </c>
      <c r="CR24">
        <v>141.19999999999999</v>
      </c>
      <c r="CS24">
        <v>4.4000000000000004</v>
      </c>
      <c r="CT24">
        <v>350</v>
      </c>
      <c r="CU24">
        <v>12</v>
      </c>
      <c r="CV24">
        <v>40.1</v>
      </c>
      <c r="CW24">
        <v>1.6</v>
      </c>
      <c r="CX24">
        <v>204.3</v>
      </c>
      <c r="CY24">
        <v>6.3</v>
      </c>
      <c r="CZ24">
        <v>27.67</v>
      </c>
      <c r="DA24">
        <v>0.97</v>
      </c>
      <c r="DB24">
        <v>293</v>
      </c>
      <c r="DC24">
        <v>43</v>
      </c>
      <c r="DD24">
        <v>16</v>
      </c>
      <c r="DE24">
        <v>2.8</v>
      </c>
      <c r="DF24">
        <v>3.81</v>
      </c>
      <c r="DG24">
        <v>0.68</v>
      </c>
      <c r="DH24">
        <v>3.2</v>
      </c>
      <c r="DI24">
        <v>0.74</v>
      </c>
      <c r="DJ24">
        <v>3.37</v>
      </c>
      <c r="DK24">
        <v>0.79</v>
      </c>
      <c r="DL24">
        <v>15.51</v>
      </c>
      <c r="DM24">
        <v>0.53</v>
      </c>
      <c r="DN24">
        <v>3.37</v>
      </c>
      <c r="DO24">
        <v>0.12</v>
      </c>
      <c r="DP24">
        <v>4.7</v>
      </c>
      <c r="DQ24">
        <v>2.1</v>
      </c>
      <c r="DR24">
        <v>4.4100000000000001E-6</v>
      </c>
      <c r="DS24">
        <v>1.4999999999999999E-7</v>
      </c>
      <c r="DT24" s="2">
        <v>134600</v>
      </c>
      <c r="DU24" s="2">
        <v>4700</v>
      </c>
      <c r="DV24" s="2">
        <v>2860000</v>
      </c>
      <c r="DW24" s="2">
        <v>130000</v>
      </c>
      <c r="DX24">
        <v>330</v>
      </c>
      <c r="DY24">
        <v>280</v>
      </c>
      <c r="DZ24" s="2">
        <v>462000</v>
      </c>
      <c r="EA24" s="2">
        <v>17000</v>
      </c>
      <c r="EB24">
        <v>14170</v>
      </c>
      <c r="EC24">
        <v>600</v>
      </c>
      <c r="ED24" s="2">
        <v>723000</v>
      </c>
      <c r="EE24" s="2">
        <v>25000</v>
      </c>
      <c r="EF24" s="2">
        <v>323000</v>
      </c>
      <c r="EG24" s="2">
        <v>13000</v>
      </c>
      <c r="EH24" s="2">
        <v>890000</v>
      </c>
      <c r="EI24" s="2">
        <v>40000</v>
      </c>
      <c r="EJ24" s="2">
        <v>182200</v>
      </c>
      <c r="EK24" s="2">
        <v>7600</v>
      </c>
      <c r="EL24" s="2">
        <v>172900</v>
      </c>
      <c r="EM24" s="2">
        <v>6600</v>
      </c>
      <c r="EN24" s="2">
        <v>39800</v>
      </c>
      <c r="EO24" s="2">
        <v>1500</v>
      </c>
      <c r="EP24">
        <v>17370</v>
      </c>
      <c r="EQ24">
        <v>690</v>
      </c>
      <c r="ER24" s="2">
        <v>49400</v>
      </c>
      <c r="ES24" s="2">
        <v>1800</v>
      </c>
      <c r="ET24" s="2">
        <v>46900</v>
      </c>
      <c r="EU24" s="2">
        <v>1500</v>
      </c>
      <c r="EV24" s="2">
        <v>65900</v>
      </c>
      <c r="EW24" s="2">
        <v>1900</v>
      </c>
      <c r="EX24" s="2">
        <v>51200</v>
      </c>
      <c r="EY24" s="2">
        <v>1600</v>
      </c>
      <c r="EZ24" s="2">
        <v>43300</v>
      </c>
      <c r="FA24" s="2">
        <v>1400</v>
      </c>
      <c r="FB24">
        <v>15110</v>
      </c>
      <c r="FC24">
        <v>610</v>
      </c>
      <c r="FD24">
        <v>16940</v>
      </c>
      <c r="FE24">
        <v>520</v>
      </c>
      <c r="FF24">
        <v>10380</v>
      </c>
      <c r="FG24">
        <v>360</v>
      </c>
      <c r="FH24">
        <v>132</v>
      </c>
      <c r="FI24">
        <v>23</v>
      </c>
      <c r="FJ24">
        <v>288</v>
      </c>
      <c r="FK24">
        <v>52</v>
      </c>
      <c r="FL24">
        <v>222</v>
      </c>
      <c r="FM24">
        <v>52</v>
      </c>
      <c r="FN24">
        <v>550</v>
      </c>
      <c r="FO24">
        <v>130</v>
      </c>
      <c r="FP24">
        <v>5140</v>
      </c>
      <c r="FQ24">
        <v>170</v>
      </c>
      <c r="FR24">
        <v>1243</v>
      </c>
      <c r="FS24">
        <v>43</v>
      </c>
      <c r="FT24">
        <v>6.6</v>
      </c>
      <c r="FU24">
        <v>3</v>
      </c>
      <c r="FV24" t="s">
        <v>846</v>
      </c>
      <c r="FW24">
        <v>0</v>
      </c>
      <c r="FX24">
        <v>2.3249</v>
      </c>
      <c r="FY24">
        <v>1.5437000000000001</v>
      </c>
      <c r="FZ24">
        <v>601.65</v>
      </c>
      <c r="GA24">
        <v>0.61311000000000004</v>
      </c>
      <c r="GB24">
        <v>1.9621999999999999</v>
      </c>
      <c r="GC24">
        <v>0.75507999999999997</v>
      </c>
      <c r="GD24">
        <v>0.36737999999999998</v>
      </c>
      <c r="GE24">
        <v>0.82399999999999995</v>
      </c>
      <c r="GF24">
        <v>0.18282999999999999</v>
      </c>
      <c r="GG24">
        <v>0.79327000000000003</v>
      </c>
      <c r="GH24">
        <v>0.57152000000000003</v>
      </c>
      <c r="GI24">
        <v>0</v>
      </c>
      <c r="GJ24">
        <v>0.45837</v>
      </c>
      <c r="GK24">
        <v>6.8504999999999996E-2</v>
      </c>
      <c r="GL24">
        <v>0.41253000000000001</v>
      </c>
      <c r="GM24">
        <v>4.5241999999999997E-2</v>
      </c>
      <c r="GN24">
        <v>9.6986000000000003E-2</v>
      </c>
      <c r="GO24">
        <v>0</v>
      </c>
      <c r="GP24">
        <v>0.14466999999999999</v>
      </c>
      <c r="GQ24">
        <v>3.2003999999999998E-2</v>
      </c>
      <c r="GR24">
        <v>320.04000000000002</v>
      </c>
      <c r="GS24">
        <v>4.9189999999999996</v>
      </c>
      <c r="GT24">
        <v>7.8496999999999997E-2</v>
      </c>
      <c r="GU24">
        <v>0.11129</v>
      </c>
      <c r="GV24">
        <v>0.10043000000000001</v>
      </c>
      <c r="GW24">
        <v>0</v>
      </c>
      <c r="GX24">
        <v>1.1102000000000001E-2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161</v>
      </c>
      <c r="B25" t="s">
        <v>842</v>
      </c>
      <c r="C25" t="s">
        <v>162</v>
      </c>
      <c r="D25" t="s">
        <v>844</v>
      </c>
      <c r="E25" s="1">
        <v>1462.5620601851851</v>
      </c>
      <c r="F25">
        <v>35.421999999999997</v>
      </c>
      <c r="G25" t="s">
        <v>163</v>
      </c>
      <c r="H25" s="2">
        <v>6330000</v>
      </c>
      <c r="I25" s="2">
        <v>180000</v>
      </c>
      <c r="J25" s="2">
        <v>3060000</v>
      </c>
      <c r="K25" s="2">
        <v>130000</v>
      </c>
      <c r="L25">
        <v>51600</v>
      </c>
      <c r="M25">
        <v>280</v>
      </c>
      <c r="N25" s="2">
        <v>146500</v>
      </c>
      <c r="O25" s="2">
        <v>5100</v>
      </c>
      <c r="P25" s="2">
        <v>596000</v>
      </c>
      <c r="Q25" s="2">
        <v>16000</v>
      </c>
      <c r="R25">
        <v>31760</v>
      </c>
      <c r="S25">
        <v>550</v>
      </c>
      <c r="T25" s="2">
        <v>677000</v>
      </c>
      <c r="U25" s="2">
        <v>27000</v>
      </c>
      <c r="V25" s="2">
        <v>298000</v>
      </c>
      <c r="W25" s="2">
        <v>11000</v>
      </c>
      <c r="X25" s="2">
        <v>815000</v>
      </c>
      <c r="Y25" s="2">
        <v>28000</v>
      </c>
      <c r="Z25" s="2">
        <v>169500</v>
      </c>
      <c r="AA25" s="2">
        <v>5700</v>
      </c>
      <c r="AB25" s="2">
        <v>162400</v>
      </c>
      <c r="AC25" s="2">
        <v>6200</v>
      </c>
      <c r="AD25" s="2">
        <v>37400</v>
      </c>
      <c r="AE25" s="2">
        <v>1300</v>
      </c>
      <c r="AF25">
        <v>16100</v>
      </c>
      <c r="AG25">
        <v>510</v>
      </c>
      <c r="AH25" s="2">
        <v>45300</v>
      </c>
      <c r="AI25" s="2">
        <v>1400</v>
      </c>
      <c r="AJ25" s="2">
        <v>42000</v>
      </c>
      <c r="AK25" s="2">
        <v>1300</v>
      </c>
      <c r="AL25" s="2">
        <v>60700</v>
      </c>
      <c r="AM25" s="2">
        <v>1800</v>
      </c>
      <c r="AN25" s="2">
        <v>48300</v>
      </c>
      <c r="AO25" s="2">
        <v>1700</v>
      </c>
      <c r="AP25" s="2">
        <v>39600</v>
      </c>
      <c r="AQ25" s="2">
        <v>1300</v>
      </c>
      <c r="AR25">
        <v>13920</v>
      </c>
      <c r="AS25">
        <v>430</v>
      </c>
      <c r="AT25">
        <v>15700</v>
      </c>
      <c r="AU25">
        <v>580</v>
      </c>
      <c r="AV25">
        <v>9550</v>
      </c>
      <c r="AW25">
        <v>300</v>
      </c>
      <c r="AX25">
        <v>756</v>
      </c>
      <c r="AY25">
        <v>37</v>
      </c>
      <c r="AZ25">
        <v>226</v>
      </c>
      <c r="BA25">
        <v>22</v>
      </c>
      <c r="BB25">
        <v>279</v>
      </c>
      <c r="BC25">
        <v>50</v>
      </c>
      <c r="BD25">
        <v>173</v>
      </c>
      <c r="BE25">
        <v>43</v>
      </c>
      <c r="BF25">
        <v>500</v>
      </c>
      <c r="BG25">
        <v>120</v>
      </c>
      <c r="BH25">
        <v>4210</v>
      </c>
      <c r="BI25">
        <v>200</v>
      </c>
      <c r="BJ25">
        <v>1119</v>
      </c>
      <c r="BK25">
        <v>48</v>
      </c>
      <c r="BL25">
        <v>5.9</v>
      </c>
      <c r="BM25">
        <v>3</v>
      </c>
      <c r="BN25" s="2">
        <v>39200</v>
      </c>
      <c r="BO25" s="2">
        <v>1600</v>
      </c>
      <c r="BP25">
        <v>900</v>
      </c>
      <c r="BQ25">
        <v>370</v>
      </c>
      <c r="BR25" s="2">
        <v>823000</v>
      </c>
      <c r="BS25" s="2">
        <v>29000</v>
      </c>
      <c r="BT25">
        <v>1797</v>
      </c>
      <c r="BU25">
        <v>62</v>
      </c>
      <c r="BV25">
        <v>984</v>
      </c>
      <c r="BW25">
        <v>35</v>
      </c>
      <c r="BX25">
        <v>3200</v>
      </c>
      <c r="BY25">
        <v>130</v>
      </c>
      <c r="BZ25">
        <v>1289</v>
      </c>
      <c r="CA25">
        <v>47</v>
      </c>
      <c r="CB25">
        <v>3520</v>
      </c>
      <c r="CC25">
        <v>120</v>
      </c>
      <c r="CD25">
        <v>537</v>
      </c>
      <c r="CE25">
        <v>18</v>
      </c>
      <c r="CF25">
        <v>2348</v>
      </c>
      <c r="CG25">
        <v>90</v>
      </c>
      <c r="CH25">
        <v>774</v>
      </c>
      <c r="CI25">
        <v>28</v>
      </c>
      <c r="CJ25">
        <v>88.1</v>
      </c>
      <c r="CK25">
        <v>2.8</v>
      </c>
      <c r="CL25">
        <v>866</v>
      </c>
      <c r="CM25">
        <v>26</v>
      </c>
      <c r="CN25">
        <v>110.6</v>
      </c>
      <c r="CO25">
        <v>3.4</v>
      </c>
      <c r="CP25">
        <v>676</v>
      </c>
      <c r="CQ25">
        <v>20</v>
      </c>
      <c r="CR25">
        <v>133.4</v>
      </c>
      <c r="CS25">
        <v>4.7</v>
      </c>
      <c r="CT25">
        <v>321</v>
      </c>
      <c r="CU25">
        <v>11</v>
      </c>
      <c r="CV25">
        <v>37</v>
      </c>
      <c r="CW25">
        <v>1.2</v>
      </c>
      <c r="CX25">
        <v>189.8</v>
      </c>
      <c r="CY25">
        <v>7</v>
      </c>
      <c r="CZ25">
        <v>25.52</v>
      </c>
      <c r="DA25">
        <v>0.81</v>
      </c>
      <c r="DB25">
        <v>213</v>
      </c>
      <c r="DC25">
        <v>37</v>
      </c>
      <c r="DD25">
        <v>10.5</v>
      </c>
      <c r="DE25">
        <v>2.8</v>
      </c>
      <c r="DF25">
        <v>3.65</v>
      </c>
      <c r="DG25">
        <v>0.66</v>
      </c>
      <c r="DH25">
        <v>2.4900000000000002</v>
      </c>
      <c r="DI25">
        <v>0.61</v>
      </c>
      <c r="DJ25">
        <v>3.06</v>
      </c>
      <c r="DK25">
        <v>0.74</v>
      </c>
      <c r="DL25">
        <v>12.71</v>
      </c>
      <c r="DM25">
        <v>0.6</v>
      </c>
      <c r="DN25">
        <v>3.03</v>
      </c>
      <c r="DO25">
        <v>0.13</v>
      </c>
      <c r="DP25">
        <v>4.3</v>
      </c>
      <c r="DQ25">
        <v>2.2000000000000002</v>
      </c>
      <c r="DR25">
        <v>3.7100000000000001E-6</v>
      </c>
      <c r="DS25">
        <v>1.4000000000000001E-7</v>
      </c>
      <c r="DT25" s="2">
        <v>144700</v>
      </c>
      <c r="DU25" s="2">
        <v>5100</v>
      </c>
      <c r="DV25" s="2">
        <v>2990000</v>
      </c>
      <c r="DW25" s="2">
        <v>130000</v>
      </c>
      <c r="DX25">
        <v>670</v>
      </c>
      <c r="DY25">
        <v>270</v>
      </c>
      <c r="DZ25" s="2">
        <v>464000</v>
      </c>
      <c r="EA25" s="2">
        <v>16000</v>
      </c>
      <c r="EB25">
        <v>15360</v>
      </c>
      <c r="EC25">
        <v>550</v>
      </c>
      <c r="ED25" s="2">
        <v>677000</v>
      </c>
      <c r="EE25" s="2">
        <v>27000</v>
      </c>
      <c r="EF25" s="2">
        <v>298000</v>
      </c>
      <c r="EG25" s="2">
        <v>11000</v>
      </c>
      <c r="EH25" s="2">
        <v>815000</v>
      </c>
      <c r="EI25" s="2">
        <v>28000</v>
      </c>
      <c r="EJ25" s="2">
        <v>169500</v>
      </c>
      <c r="EK25" s="2">
        <v>5700</v>
      </c>
      <c r="EL25" s="2">
        <v>162400</v>
      </c>
      <c r="EM25" s="2">
        <v>6200</v>
      </c>
      <c r="EN25" s="2">
        <v>37400</v>
      </c>
      <c r="EO25" s="2">
        <v>1300</v>
      </c>
      <c r="EP25">
        <v>16100</v>
      </c>
      <c r="EQ25">
        <v>510</v>
      </c>
      <c r="ER25" s="2">
        <v>45300</v>
      </c>
      <c r="ES25" s="2">
        <v>1400</v>
      </c>
      <c r="ET25" s="2">
        <v>42000</v>
      </c>
      <c r="EU25" s="2">
        <v>1300</v>
      </c>
      <c r="EV25" s="2">
        <v>60700</v>
      </c>
      <c r="EW25" s="2">
        <v>1800</v>
      </c>
      <c r="EX25" s="2">
        <v>48300</v>
      </c>
      <c r="EY25" s="2">
        <v>1700</v>
      </c>
      <c r="EZ25" s="2">
        <v>39600</v>
      </c>
      <c r="FA25" s="2">
        <v>1300</v>
      </c>
      <c r="FB25">
        <v>13920</v>
      </c>
      <c r="FC25">
        <v>430</v>
      </c>
      <c r="FD25">
        <v>15700</v>
      </c>
      <c r="FE25">
        <v>580</v>
      </c>
      <c r="FF25">
        <v>9550</v>
      </c>
      <c r="FG25">
        <v>300</v>
      </c>
      <c r="FH25">
        <v>82</v>
      </c>
      <c r="FI25">
        <v>22</v>
      </c>
      <c r="FJ25">
        <v>276</v>
      </c>
      <c r="FK25">
        <v>50</v>
      </c>
      <c r="FL25">
        <v>173</v>
      </c>
      <c r="FM25">
        <v>43</v>
      </c>
      <c r="FN25">
        <v>500</v>
      </c>
      <c r="FO25">
        <v>120</v>
      </c>
      <c r="FP25">
        <v>4210</v>
      </c>
      <c r="FQ25">
        <v>200</v>
      </c>
      <c r="FR25">
        <v>1119</v>
      </c>
      <c r="FS25">
        <v>48</v>
      </c>
      <c r="FT25">
        <v>5.9</v>
      </c>
      <c r="FU25">
        <v>3</v>
      </c>
      <c r="FV25" t="s">
        <v>846</v>
      </c>
      <c r="FW25">
        <v>0</v>
      </c>
      <c r="FX25">
        <v>1.3508</v>
      </c>
      <c r="FY25">
        <v>1.3914</v>
      </c>
      <c r="FZ25">
        <v>759.43</v>
      </c>
      <c r="GA25">
        <v>0.38711000000000001</v>
      </c>
      <c r="GB25">
        <v>1.8345</v>
      </c>
      <c r="GC25">
        <v>2.7938000000000001</v>
      </c>
      <c r="GD25">
        <v>0.29538999999999999</v>
      </c>
      <c r="GE25">
        <v>2.0312000000000001</v>
      </c>
      <c r="GF25">
        <v>0.16389000000000001</v>
      </c>
      <c r="GG25">
        <v>2.5432999999999999</v>
      </c>
      <c r="GH25">
        <v>0.32668999999999998</v>
      </c>
      <c r="GI25">
        <v>4.6678999999999998E-2</v>
      </c>
      <c r="GJ25">
        <v>0.49451000000000001</v>
      </c>
      <c r="GK25">
        <v>4.9201000000000002E-2</v>
      </c>
      <c r="GL25">
        <v>0.39763999999999999</v>
      </c>
      <c r="GM25">
        <v>9.7595000000000001E-2</v>
      </c>
      <c r="GN25">
        <v>0.15146000000000001</v>
      </c>
      <c r="GO25">
        <v>3.1290999999999999E-2</v>
      </c>
      <c r="GP25">
        <v>0.14226</v>
      </c>
      <c r="GQ25">
        <v>0</v>
      </c>
      <c r="GR25">
        <v>0</v>
      </c>
      <c r="GS25">
        <v>2.3975</v>
      </c>
      <c r="GT25">
        <v>7.1118000000000001E-2</v>
      </c>
      <c r="GU25">
        <v>8.0937999999999996E-2</v>
      </c>
      <c r="GV25">
        <v>5.2301E-2</v>
      </c>
      <c r="GW25">
        <v>2.5756999999999999E-2</v>
      </c>
      <c r="GX25">
        <v>1.0699999999999999E-2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164</v>
      </c>
      <c r="B26" t="s">
        <v>842</v>
      </c>
      <c r="C26" t="s">
        <v>165</v>
      </c>
      <c r="D26" t="s">
        <v>844</v>
      </c>
      <c r="E26" s="1">
        <v>1462.5627546296296</v>
      </c>
      <c r="F26">
        <v>40.371000000000002</v>
      </c>
      <c r="G26" t="s">
        <v>166</v>
      </c>
      <c r="H26" s="2">
        <v>6290000</v>
      </c>
      <c r="I26" s="2">
        <v>200000</v>
      </c>
      <c r="J26" s="2">
        <v>2970000</v>
      </c>
      <c r="K26" s="2">
        <v>120000</v>
      </c>
      <c r="L26">
        <v>51480</v>
      </c>
      <c r="M26">
        <v>240</v>
      </c>
      <c r="N26" s="2">
        <v>137600</v>
      </c>
      <c r="O26" s="2">
        <v>4900</v>
      </c>
      <c r="P26" s="2">
        <v>516000</v>
      </c>
      <c r="Q26" s="2">
        <v>14000</v>
      </c>
      <c r="R26">
        <v>30180</v>
      </c>
      <c r="S26">
        <v>520</v>
      </c>
      <c r="T26" s="2">
        <v>661000</v>
      </c>
      <c r="U26" s="2">
        <v>22000</v>
      </c>
      <c r="V26" s="2">
        <v>314000</v>
      </c>
      <c r="W26" s="2">
        <v>11000</v>
      </c>
      <c r="X26" s="2">
        <v>855000</v>
      </c>
      <c r="Y26" s="2">
        <v>35000</v>
      </c>
      <c r="Z26" s="2">
        <v>169700</v>
      </c>
      <c r="AA26" s="2">
        <v>6500</v>
      </c>
      <c r="AB26" s="2">
        <v>165800</v>
      </c>
      <c r="AC26" s="2">
        <v>6400</v>
      </c>
      <c r="AD26" s="2">
        <v>38000</v>
      </c>
      <c r="AE26" s="2">
        <v>1100</v>
      </c>
      <c r="AF26">
        <v>17840</v>
      </c>
      <c r="AG26">
        <v>570</v>
      </c>
      <c r="AH26" s="2">
        <v>46400</v>
      </c>
      <c r="AI26" s="2">
        <v>1600</v>
      </c>
      <c r="AJ26" s="2">
        <v>44400</v>
      </c>
      <c r="AK26" s="2">
        <v>1500</v>
      </c>
      <c r="AL26" s="2">
        <v>63800</v>
      </c>
      <c r="AM26" s="2">
        <v>2100</v>
      </c>
      <c r="AN26" s="2">
        <v>49500</v>
      </c>
      <c r="AO26" s="2">
        <v>1500</v>
      </c>
      <c r="AP26" s="2">
        <v>41800</v>
      </c>
      <c r="AQ26" s="2">
        <v>1300</v>
      </c>
      <c r="AR26">
        <v>14960</v>
      </c>
      <c r="AS26">
        <v>560</v>
      </c>
      <c r="AT26">
        <v>17350</v>
      </c>
      <c r="AU26">
        <v>560</v>
      </c>
      <c r="AV26">
        <v>10140</v>
      </c>
      <c r="AW26">
        <v>360</v>
      </c>
      <c r="AX26">
        <v>492</v>
      </c>
      <c r="AY26">
        <v>28</v>
      </c>
      <c r="AZ26">
        <v>161</v>
      </c>
      <c r="BA26">
        <v>17</v>
      </c>
      <c r="BB26">
        <v>375</v>
      </c>
      <c r="BC26">
        <v>66</v>
      </c>
      <c r="BD26">
        <v>265</v>
      </c>
      <c r="BE26">
        <v>46</v>
      </c>
      <c r="BF26">
        <v>710</v>
      </c>
      <c r="BG26">
        <v>120</v>
      </c>
      <c r="BH26">
        <v>4930</v>
      </c>
      <c r="BI26">
        <v>190</v>
      </c>
      <c r="BJ26">
        <v>1229</v>
      </c>
      <c r="BK26">
        <v>45</v>
      </c>
      <c r="BL26">
        <v>8.6</v>
      </c>
      <c r="BM26">
        <v>3.2</v>
      </c>
      <c r="BN26" s="2">
        <v>41700</v>
      </c>
      <c r="BO26" s="2">
        <v>1600</v>
      </c>
      <c r="BP26">
        <v>630</v>
      </c>
      <c r="BQ26">
        <v>310</v>
      </c>
      <c r="BR26" s="2">
        <v>775000</v>
      </c>
      <c r="BS26" s="2">
        <v>28000</v>
      </c>
      <c r="BT26">
        <v>1482</v>
      </c>
      <c r="BU26">
        <v>55</v>
      </c>
      <c r="BV26">
        <v>894</v>
      </c>
      <c r="BW26">
        <v>33</v>
      </c>
      <c r="BX26">
        <v>3140</v>
      </c>
      <c r="BY26">
        <v>100</v>
      </c>
      <c r="BZ26">
        <v>1370</v>
      </c>
      <c r="CA26">
        <v>49</v>
      </c>
      <c r="CB26">
        <v>3710</v>
      </c>
      <c r="CC26">
        <v>150</v>
      </c>
      <c r="CD26">
        <v>539</v>
      </c>
      <c r="CE26">
        <v>21</v>
      </c>
      <c r="CF26">
        <v>2422</v>
      </c>
      <c r="CG26">
        <v>92</v>
      </c>
      <c r="CH26">
        <v>786</v>
      </c>
      <c r="CI26">
        <v>22</v>
      </c>
      <c r="CJ26">
        <v>97.8</v>
      </c>
      <c r="CK26">
        <v>3.1</v>
      </c>
      <c r="CL26">
        <v>889</v>
      </c>
      <c r="CM26">
        <v>30</v>
      </c>
      <c r="CN26">
        <v>117.1</v>
      </c>
      <c r="CO26">
        <v>4</v>
      </c>
      <c r="CP26">
        <v>711</v>
      </c>
      <c r="CQ26">
        <v>23</v>
      </c>
      <c r="CR26">
        <v>137</v>
      </c>
      <c r="CS26">
        <v>4.0999999999999996</v>
      </c>
      <c r="CT26">
        <v>340</v>
      </c>
      <c r="CU26">
        <v>10</v>
      </c>
      <c r="CV26">
        <v>39.799999999999997</v>
      </c>
      <c r="CW26">
        <v>1.5</v>
      </c>
      <c r="CX26">
        <v>210.3</v>
      </c>
      <c r="CY26">
        <v>6.8</v>
      </c>
      <c r="CZ26">
        <v>27.13</v>
      </c>
      <c r="DA26">
        <v>0.95</v>
      </c>
      <c r="DB26">
        <v>-54</v>
      </c>
      <c r="DC26">
        <v>28</v>
      </c>
      <c r="DD26">
        <v>2.2999999999999998</v>
      </c>
      <c r="DE26">
        <v>2.2000000000000002</v>
      </c>
      <c r="DF26">
        <v>4.93</v>
      </c>
      <c r="DG26">
        <v>0.87</v>
      </c>
      <c r="DH26">
        <v>3.81</v>
      </c>
      <c r="DI26">
        <v>0.66</v>
      </c>
      <c r="DJ26">
        <v>4.37</v>
      </c>
      <c r="DK26">
        <v>0.73</v>
      </c>
      <c r="DL26">
        <v>14.88</v>
      </c>
      <c r="DM26">
        <v>0.56999999999999995</v>
      </c>
      <c r="DN26">
        <v>3.33</v>
      </c>
      <c r="DO26">
        <v>0.12</v>
      </c>
      <c r="DP26">
        <v>6.3</v>
      </c>
      <c r="DQ26">
        <v>2.2999999999999998</v>
      </c>
      <c r="DR26">
        <v>4.2100000000000003E-6</v>
      </c>
      <c r="DS26">
        <v>1.3E-7</v>
      </c>
      <c r="DT26" s="2">
        <v>135800</v>
      </c>
      <c r="DU26" s="2">
        <v>4900</v>
      </c>
      <c r="DV26" s="2">
        <v>2900000</v>
      </c>
      <c r="DW26" s="2">
        <v>120000</v>
      </c>
      <c r="DX26">
        <v>480</v>
      </c>
      <c r="DY26">
        <v>240</v>
      </c>
      <c r="DZ26" s="2">
        <v>385000</v>
      </c>
      <c r="EA26" s="2">
        <v>14000</v>
      </c>
      <c r="EB26">
        <v>13960</v>
      </c>
      <c r="EC26">
        <v>510</v>
      </c>
      <c r="ED26" s="2">
        <v>661000</v>
      </c>
      <c r="EE26" s="2">
        <v>22000</v>
      </c>
      <c r="EF26" s="2">
        <v>314000</v>
      </c>
      <c r="EG26" s="2">
        <v>11000</v>
      </c>
      <c r="EH26" s="2">
        <v>855000</v>
      </c>
      <c r="EI26" s="2">
        <v>35000</v>
      </c>
      <c r="EJ26" s="2">
        <v>169700</v>
      </c>
      <c r="EK26" s="2">
        <v>6500</v>
      </c>
      <c r="EL26" s="2">
        <v>165800</v>
      </c>
      <c r="EM26" s="2">
        <v>6400</v>
      </c>
      <c r="EN26" s="2">
        <v>38000</v>
      </c>
      <c r="EO26" s="2">
        <v>1100</v>
      </c>
      <c r="EP26">
        <v>17840</v>
      </c>
      <c r="EQ26">
        <v>570</v>
      </c>
      <c r="ER26" s="2">
        <v>46400</v>
      </c>
      <c r="ES26" s="2">
        <v>1600</v>
      </c>
      <c r="ET26" s="2">
        <v>44400</v>
      </c>
      <c r="EU26" s="2">
        <v>1500</v>
      </c>
      <c r="EV26" s="2">
        <v>63800</v>
      </c>
      <c r="EW26" s="2">
        <v>2100</v>
      </c>
      <c r="EX26" s="2">
        <v>49500</v>
      </c>
      <c r="EY26" s="2">
        <v>1500</v>
      </c>
      <c r="EZ26" s="2">
        <v>41800</v>
      </c>
      <c r="FA26" s="2">
        <v>1300</v>
      </c>
      <c r="FB26">
        <v>14960</v>
      </c>
      <c r="FC26">
        <v>560</v>
      </c>
      <c r="FD26">
        <v>17350</v>
      </c>
      <c r="FE26">
        <v>560</v>
      </c>
      <c r="FF26">
        <v>10140</v>
      </c>
      <c r="FG26">
        <v>360</v>
      </c>
      <c r="FH26">
        <v>17</v>
      </c>
      <c r="FI26">
        <v>17</v>
      </c>
      <c r="FJ26">
        <v>372</v>
      </c>
      <c r="FK26">
        <v>66</v>
      </c>
      <c r="FL26">
        <v>264</v>
      </c>
      <c r="FM26">
        <v>46</v>
      </c>
      <c r="FN26">
        <v>710</v>
      </c>
      <c r="FO26">
        <v>120</v>
      </c>
      <c r="FP26">
        <v>4930</v>
      </c>
      <c r="FQ26">
        <v>190</v>
      </c>
      <c r="FR26">
        <v>1228</v>
      </c>
      <c r="FS26">
        <v>45</v>
      </c>
      <c r="FT26">
        <v>8.6</v>
      </c>
      <c r="FU26">
        <v>3.2</v>
      </c>
      <c r="FV26" t="s">
        <v>846</v>
      </c>
      <c r="FW26">
        <v>0</v>
      </c>
      <c r="FX26">
        <v>1.3727</v>
      </c>
      <c r="FY26">
        <v>1.4075</v>
      </c>
      <c r="FZ26">
        <v>778.87</v>
      </c>
      <c r="GA26">
        <v>0.39354</v>
      </c>
      <c r="GB26">
        <v>1.8695999999999999</v>
      </c>
      <c r="GC26">
        <v>2.8706999999999998</v>
      </c>
      <c r="GD26">
        <v>0.30441000000000001</v>
      </c>
      <c r="GE26">
        <v>2.0828000000000002</v>
      </c>
      <c r="GF26">
        <v>0.16797000000000001</v>
      </c>
      <c r="GG26">
        <v>2.6259999999999999</v>
      </c>
      <c r="GH26">
        <v>0.33522000000000002</v>
      </c>
      <c r="GI26">
        <v>4.7829000000000003E-2</v>
      </c>
      <c r="GJ26">
        <v>0.50653999999999999</v>
      </c>
      <c r="GK26">
        <v>5.0451999999999997E-2</v>
      </c>
      <c r="GL26">
        <v>0.40772999999999998</v>
      </c>
      <c r="GM26">
        <v>9.9975999999999995E-2</v>
      </c>
      <c r="GN26">
        <v>0.15523000000000001</v>
      </c>
      <c r="GO26">
        <v>3.2043000000000002E-2</v>
      </c>
      <c r="GP26">
        <v>0.14588999999999999</v>
      </c>
      <c r="GQ26">
        <v>0</v>
      </c>
      <c r="GR26">
        <v>0</v>
      </c>
      <c r="GS26">
        <v>2.548</v>
      </c>
      <c r="GT26">
        <v>7.2791999999999996E-2</v>
      </c>
      <c r="GU26">
        <v>8.2907999999999996E-2</v>
      </c>
      <c r="GV26">
        <v>5.355E-2</v>
      </c>
      <c r="GW26">
        <v>2.6362E-2</v>
      </c>
      <c r="GX26">
        <v>1.0951000000000001E-2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167</v>
      </c>
      <c r="B27" t="s">
        <v>842</v>
      </c>
      <c r="C27" t="s">
        <v>168</v>
      </c>
      <c r="D27" t="s">
        <v>844</v>
      </c>
      <c r="E27" s="1">
        <v>1462.5635763888888</v>
      </c>
      <c r="F27">
        <v>41.152000000000001</v>
      </c>
      <c r="G27" t="s">
        <v>169</v>
      </c>
      <c r="H27" s="2">
        <v>6040000</v>
      </c>
      <c r="I27" s="2">
        <v>180000</v>
      </c>
      <c r="J27" s="2">
        <v>2770000</v>
      </c>
      <c r="K27" s="2">
        <v>110000</v>
      </c>
      <c r="L27">
        <v>51600</v>
      </c>
      <c r="M27">
        <v>280</v>
      </c>
      <c r="N27" s="2">
        <v>130400</v>
      </c>
      <c r="O27" s="2">
        <v>4000</v>
      </c>
      <c r="P27" s="2">
        <v>535000</v>
      </c>
      <c r="Q27" s="2">
        <v>14000</v>
      </c>
      <c r="R27">
        <v>29200</v>
      </c>
      <c r="S27">
        <v>510</v>
      </c>
      <c r="T27" s="2">
        <v>643000</v>
      </c>
      <c r="U27" s="2">
        <v>24000</v>
      </c>
      <c r="V27" s="2">
        <v>300000</v>
      </c>
      <c r="W27" s="2">
        <v>11000</v>
      </c>
      <c r="X27" s="2">
        <v>854000</v>
      </c>
      <c r="Y27" s="2">
        <v>36000</v>
      </c>
      <c r="Z27" s="2">
        <v>167200</v>
      </c>
      <c r="AA27" s="2">
        <v>6700</v>
      </c>
      <c r="AB27" s="2">
        <v>156000</v>
      </c>
      <c r="AC27" s="2">
        <v>5900</v>
      </c>
      <c r="AD27" s="2">
        <v>36800</v>
      </c>
      <c r="AE27" s="2">
        <v>1200</v>
      </c>
      <c r="AF27">
        <v>15560</v>
      </c>
      <c r="AG27">
        <v>530</v>
      </c>
      <c r="AH27" s="2">
        <v>45800</v>
      </c>
      <c r="AI27" s="2">
        <v>1500</v>
      </c>
      <c r="AJ27" s="2">
        <v>42900</v>
      </c>
      <c r="AK27" s="2">
        <v>1400</v>
      </c>
      <c r="AL27" s="2">
        <v>60300</v>
      </c>
      <c r="AM27" s="2">
        <v>1900</v>
      </c>
      <c r="AN27" s="2">
        <v>47700</v>
      </c>
      <c r="AO27" s="2">
        <v>1600</v>
      </c>
      <c r="AP27" s="2">
        <v>39700</v>
      </c>
      <c r="AQ27" s="2">
        <v>1300</v>
      </c>
      <c r="AR27">
        <v>14070</v>
      </c>
      <c r="AS27">
        <v>530</v>
      </c>
      <c r="AT27">
        <v>16050</v>
      </c>
      <c r="AU27">
        <v>630</v>
      </c>
      <c r="AV27">
        <v>9690</v>
      </c>
      <c r="AW27">
        <v>340</v>
      </c>
      <c r="AX27">
        <v>1029</v>
      </c>
      <c r="AY27">
        <v>44</v>
      </c>
      <c r="AZ27">
        <v>325</v>
      </c>
      <c r="BA27">
        <v>23</v>
      </c>
      <c r="BB27">
        <v>298</v>
      </c>
      <c r="BC27">
        <v>59</v>
      </c>
      <c r="BD27">
        <v>210</v>
      </c>
      <c r="BE27">
        <v>54</v>
      </c>
      <c r="BF27">
        <v>620</v>
      </c>
      <c r="BG27">
        <v>130</v>
      </c>
      <c r="BH27">
        <v>4900</v>
      </c>
      <c r="BI27">
        <v>180</v>
      </c>
      <c r="BJ27">
        <v>1190</v>
      </c>
      <c r="BK27">
        <v>49</v>
      </c>
      <c r="BL27">
        <v>5</v>
      </c>
      <c r="BM27">
        <v>2.6</v>
      </c>
      <c r="BN27" s="2">
        <v>44600</v>
      </c>
      <c r="BO27" s="2">
        <v>1700</v>
      </c>
      <c r="BP27">
        <v>650</v>
      </c>
      <c r="BQ27">
        <v>360</v>
      </c>
      <c r="BR27" s="2">
        <v>736000</v>
      </c>
      <c r="BS27" s="2">
        <v>23000</v>
      </c>
      <c r="BT27">
        <v>1554</v>
      </c>
      <c r="BU27">
        <v>53</v>
      </c>
      <c r="BV27">
        <v>843</v>
      </c>
      <c r="BW27">
        <v>32</v>
      </c>
      <c r="BX27">
        <v>3070</v>
      </c>
      <c r="BY27">
        <v>110</v>
      </c>
      <c r="BZ27">
        <v>1321</v>
      </c>
      <c r="CA27">
        <v>50</v>
      </c>
      <c r="CB27">
        <v>3710</v>
      </c>
      <c r="CC27">
        <v>150</v>
      </c>
      <c r="CD27">
        <v>532</v>
      </c>
      <c r="CE27">
        <v>21</v>
      </c>
      <c r="CF27">
        <v>2298</v>
      </c>
      <c r="CG27">
        <v>85</v>
      </c>
      <c r="CH27">
        <v>765</v>
      </c>
      <c r="CI27">
        <v>26</v>
      </c>
      <c r="CJ27">
        <v>85.5</v>
      </c>
      <c r="CK27">
        <v>2.9</v>
      </c>
      <c r="CL27">
        <v>878</v>
      </c>
      <c r="CM27">
        <v>28</v>
      </c>
      <c r="CN27">
        <v>113.6</v>
      </c>
      <c r="CO27">
        <v>3.6</v>
      </c>
      <c r="CP27">
        <v>674</v>
      </c>
      <c r="CQ27">
        <v>22</v>
      </c>
      <c r="CR27">
        <v>132.30000000000001</v>
      </c>
      <c r="CS27">
        <v>4.5</v>
      </c>
      <c r="CT27">
        <v>323</v>
      </c>
      <c r="CU27">
        <v>11</v>
      </c>
      <c r="CV27">
        <v>37.5</v>
      </c>
      <c r="CW27">
        <v>1.4</v>
      </c>
      <c r="CX27">
        <v>195.1</v>
      </c>
      <c r="CY27">
        <v>7.6</v>
      </c>
      <c r="CZ27">
        <v>25.97</v>
      </c>
      <c r="DA27">
        <v>0.92</v>
      </c>
      <c r="DB27">
        <v>484</v>
      </c>
      <c r="DC27">
        <v>43</v>
      </c>
      <c r="DD27">
        <v>26.5</v>
      </c>
      <c r="DE27">
        <v>3.3</v>
      </c>
      <c r="DF27">
        <v>3.9</v>
      </c>
      <c r="DG27">
        <v>0.78</v>
      </c>
      <c r="DH27">
        <v>3.04</v>
      </c>
      <c r="DI27">
        <v>0.78</v>
      </c>
      <c r="DJ27">
        <v>3.81</v>
      </c>
      <c r="DK27">
        <v>0.8</v>
      </c>
      <c r="DL27">
        <v>14.81</v>
      </c>
      <c r="DM27">
        <v>0.54</v>
      </c>
      <c r="DN27">
        <v>3.23</v>
      </c>
      <c r="DO27">
        <v>0.13</v>
      </c>
      <c r="DP27">
        <v>3.8</v>
      </c>
      <c r="DQ27">
        <v>2</v>
      </c>
      <c r="DR27">
        <v>4.4499999999999997E-6</v>
      </c>
      <c r="DS27">
        <v>1.4999999999999999E-7</v>
      </c>
      <c r="DT27" s="2">
        <v>128600</v>
      </c>
      <c r="DU27" s="2">
        <v>4000</v>
      </c>
      <c r="DV27" s="2">
        <v>2700000</v>
      </c>
      <c r="DW27" s="2">
        <v>110000</v>
      </c>
      <c r="DX27">
        <v>510</v>
      </c>
      <c r="DY27">
        <v>280</v>
      </c>
      <c r="DZ27" s="2">
        <v>406000</v>
      </c>
      <c r="EA27" s="2">
        <v>14000</v>
      </c>
      <c r="EB27">
        <v>13220</v>
      </c>
      <c r="EC27">
        <v>500</v>
      </c>
      <c r="ED27" s="2">
        <v>643000</v>
      </c>
      <c r="EE27" s="2">
        <v>24000</v>
      </c>
      <c r="EF27" s="2">
        <v>300000</v>
      </c>
      <c r="EG27" s="2">
        <v>11000</v>
      </c>
      <c r="EH27" s="2">
        <v>854000</v>
      </c>
      <c r="EI27" s="2">
        <v>36000</v>
      </c>
      <c r="EJ27" s="2">
        <v>167200</v>
      </c>
      <c r="EK27" s="2">
        <v>6700</v>
      </c>
      <c r="EL27" s="2">
        <v>156000</v>
      </c>
      <c r="EM27" s="2">
        <v>5900</v>
      </c>
      <c r="EN27" s="2">
        <v>36800</v>
      </c>
      <c r="EO27" s="2">
        <v>1200</v>
      </c>
      <c r="EP27">
        <v>15560</v>
      </c>
      <c r="EQ27">
        <v>530</v>
      </c>
      <c r="ER27" s="2">
        <v>45800</v>
      </c>
      <c r="ES27" s="2">
        <v>1500</v>
      </c>
      <c r="ET27" s="2">
        <v>42900</v>
      </c>
      <c r="EU27" s="2">
        <v>1400</v>
      </c>
      <c r="EV27" s="2">
        <v>60300</v>
      </c>
      <c r="EW27" s="2">
        <v>1900</v>
      </c>
      <c r="EX27" s="2">
        <v>47700</v>
      </c>
      <c r="EY27" s="2">
        <v>1600</v>
      </c>
      <c r="EZ27" s="2">
        <v>39700</v>
      </c>
      <c r="FA27" s="2">
        <v>1300</v>
      </c>
      <c r="FB27">
        <v>14070</v>
      </c>
      <c r="FC27">
        <v>530</v>
      </c>
      <c r="FD27">
        <v>16050</v>
      </c>
      <c r="FE27">
        <v>630</v>
      </c>
      <c r="FF27">
        <v>9690</v>
      </c>
      <c r="FG27">
        <v>340</v>
      </c>
      <c r="FH27">
        <v>181</v>
      </c>
      <c r="FI27">
        <v>23</v>
      </c>
      <c r="FJ27">
        <v>295</v>
      </c>
      <c r="FK27">
        <v>59</v>
      </c>
      <c r="FL27">
        <v>210</v>
      </c>
      <c r="FM27">
        <v>54</v>
      </c>
      <c r="FN27">
        <v>620</v>
      </c>
      <c r="FO27">
        <v>130</v>
      </c>
      <c r="FP27">
        <v>4900</v>
      </c>
      <c r="FQ27">
        <v>180</v>
      </c>
      <c r="FR27">
        <v>1190</v>
      </c>
      <c r="FS27">
        <v>49</v>
      </c>
      <c r="FT27">
        <v>5</v>
      </c>
      <c r="FU27">
        <v>2.6</v>
      </c>
      <c r="FV27" t="s">
        <v>846</v>
      </c>
      <c r="FW27">
        <v>0</v>
      </c>
      <c r="FX27">
        <v>1.3726</v>
      </c>
      <c r="FY27">
        <v>1.1482000000000001</v>
      </c>
      <c r="FZ27">
        <v>680.19</v>
      </c>
      <c r="GA27">
        <v>0.51731000000000005</v>
      </c>
      <c r="GB27">
        <v>1.5586</v>
      </c>
      <c r="GC27">
        <v>5.8371000000000004</v>
      </c>
      <c r="GD27">
        <v>0.86107</v>
      </c>
      <c r="GE27">
        <v>2.3969</v>
      </c>
      <c r="GF27">
        <v>0.20230000000000001</v>
      </c>
      <c r="GG27">
        <v>1.5076000000000001</v>
      </c>
      <c r="GH27">
        <v>0.20146</v>
      </c>
      <c r="GI27">
        <v>0.23696</v>
      </c>
      <c r="GJ27">
        <v>0.30480000000000002</v>
      </c>
      <c r="GK27">
        <v>0.1812</v>
      </c>
      <c r="GL27">
        <v>0.48594999999999999</v>
      </c>
      <c r="GM27">
        <v>0.15354000000000001</v>
      </c>
      <c r="GN27">
        <v>0.1668</v>
      </c>
      <c r="GO27">
        <v>4.7511999999999999E-2</v>
      </c>
      <c r="GP27">
        <v>0.11752</v>
      </c>
      <c r="GQ27">
        <v>0</v>
      </c>
      <c r="GR27">
        <v>0</v>
      </c>
      <c r="GS27">
        <v>4.1043000000000003</v>
      </c>
      <c r="GT27">
        <v>5.1179000000000002E-2</v>
      </c>
      <c r="GU27">
        <v>0</v>
      </c>
      <c r="GV27">
        <v>5.9414000000000002E-2</v>
      </c>
      <c r="GW27">
        <v>2.9232999999999999E-2</v>
      </c>
      <c r="GX27">
        <v>1.6197E-2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170</v>
      </c>
      <c r="B28" t="s">
        <v>842</v>
      </c>
      <c r="C28" t="s">
        <v>171</v>
      </c>
      <c r="D28" t="s">
        <v>844</v>
      </c>
      <c r="E28" s="1">
        <v>1462.5643287037037</v>
      </c>
      <c r="F28">
        <v>38.808</v>
      </c>
      <c r="G28" t="s">
        <v>172</v>
      </c>
      <c r="H28" s="2">
        <v>5810000</v>
      </c>
      <c r="I28" s="2">
        <v>180000</v>
      </c>
      <c r="J28" s="2">
        <v>2750000</v>
      </c>
      <c r="K28" s="2">
        <v>120000</v>
      </c>
      <c r="L28">
        <v>51960</v>
      </c>
      <c r="M28">
        <v>290</v>
      </c>
      <c r="N28" s="2">
        <v>131800</v>
      </c>
      <c r="O28" s="2">
        <v>4900</v>
      </c>
      <c r="P28" s="2">
        <v>551000</v>
      </c>
      <c r="Q28" s="2">
        <v>17000</v>
      </c>
      <c r="R28">
        <v>28670</v>
      </c>
      <c r="S28">
        <v>600</v>
      </c>
      <c r="T28" s="2">
        <v>587000</v>
      </c>
      <c r="U28" s="2">
        <v>22000</v>
      </c>
      <c r="V28" s="2">
        <v>278000</v>
      </c>
      <c r="W28" s="2">
        <v>11000</v>
      </c>
      <c r="X28" s="2">
        <v>738000</v>
      </c>
      <c r="Y28" s="2">
        <v>32000</v>
      </c>
      <c r="Z28" s="2">
        <v>149100</v>
      </c>
      <c r="AA28" s="2">
        <v>6200</v>
      </c>
      <c r="AB28" s="2">
        <v>140800</v>
      </c>
      <c r="AC28" s="2">
        <v>5600</v>
      </c>
      <c r="AD28" s="2">
        <v>31500</v>
      </c>
      <c r="AE28" s="2">
        <v>1100</v>
      </c>
      <c r="AF28">
        <v>15230</v>
      </c>
      <c r="AG28">
        <v>590</v>
      </c>
      <c r="AH28" s="2">
        <v>38200</v>
      </c>
      <c r="AI28" s="2">
        <v>1200</v>
      </c>
      <c r="AJ28" s="2">
        <v>35800</v>
      </c>
      <c r="AK28" s="2">
        <v>1200</v>
      </c>
      <c r="AL28" s="2">
        <v>53400</v>
      </c>
      <c r="AM28" s="2">
        <v>1900</v>
      </c>
      <c r="AN28" s="2">
        <v>41300</v>
      </c>
      <c r="AO28" s="2">
        <v>1500</v>
      </c>
      <c r="AP28" s="2">
        <v>35000</v>
      </c>
      <c r="AQ28" s="2">
        <v>1200</v>
      </c>
      <c r="AR28">
        <v>12330</v>
      </c>
      <c r="AS28">
        <v>500</v>
      </c>
      <c r="AT28">
        <v>14410</v>
      </c>
      <c r="AU28">
        <v>450</v>
      </c>
      <c r="AV28">
        <v>8710</v>
      </c>
      <c r="AW28">
        <v>370</v>
      </c>
      <c r="AX28">
        <v>855</v>
      </c>
      <c r="AY28">
        <v>42</v>
      </c>
      <c r="AZ28">
        <v>272</v>
      </c>
      <c r="BA28">
        <v>22</v>
      </c>
      <c r="BB28">
        <v>311</v>
      </c>
      <c r="BC28">
        <v>59</v>
      </c>
      <c r="BD28">
        <v>201</v>
      </c>
      <c r="BE28">
        <v>48</v>
      </c>
      <c r="BF28">
        <v>570</v>
      </c>
      <c r="BG28">
        <v>110</v>
      </c>
      <c r="BH28">
        <v>4220</v>
      </c>
      <c r="BI28">
        <v>180</v>
      </c>
      <c r="BJ28">
        <v>1179</v>
      </c>
      <c r="BK28">
        <v>44</v>
      </c>
      <c r="BL28">
        <v>8.3000000000000007</v>
      </c>
      <c r="BM28">
        <v>3.2</v>
      </c>
      <c r="BN28" s="2">
        <v>51300</v>
      </c>
      <c r="BO28" s="2">
        <v>2100</v>
      </c>
      <c r="BP28">
        <v>650</v>
      </c>
      <c r="BQ28">
        <v>330</v>
      </c>
      <c r="BR28" s="2">
        <v>746000</v>
      </c>
      <c r="BS28" s="2">
        <v>28000</v>
      </c>
      <c r="BT28">
        <v>1621</v>
      </c>
      <c r="BU28">
        <v>65</v>
      </c>
      <c r="BV28">
        <v>815</v>
      </c>
      <c r="BW28">
        <v>38</v>
      </c>
      <c r="BX28">
        <v>2820</v>
      </c>
      <c r="BY28">
        <v>100</v>
      </c>
      <c r="BZ28">
        <v>1232</v>
      </c>
      <c r="CA28">
        <v>47</v>
      </c>
      <c r="CB28">
        <v>3220</v>
      </c>
      <c r="CC28">
        <v>140</v>
      </c>
      <c r="CD28">
        <v>476</v>
      </c>
      <c r="CE28">
        <v>20</v>
      </c>
      <c r="CF28">
        <v>2109</v>
      </c>
      <c r="CG28">
        <v>83</v>
      </c>
      <c r="CH28">
        <v>659</v>
      </c>
      <c r="CI28">
        <v>23</v>
      </c>
      <c r="CJ28">
        <v>83.9</v>
      </c>
      <c r="CK28">
        <v>3.2</v>
      </c>
      <c r="CL28">
        <v>734</v>
      </c>
      <c r="CM28">
        <v>23</v>
      </c>
      <c r="CN28">
        <v>95.1</v>
      </c>
      <c r="CO28">
        <v>3.1</v>
      </c>
      <c r="CP28">
        <v>599</v>
      </c>
      <c r="CQ28">
        <v>22</v>
      </c>
      <c r="CR28">
        <v>114.8</v>
      </c>
      <c r="CS28">
        <v>4.0999999999999996</v>
      </c>
      <c r="CT28">
        <v>285.2</v>
      </c>
      <c r="CU28">
        <v>9.6999999999999993</v>
      </c>
      <c r="CV28">
        <v>32.9</v>
      </c>
      <c r="CW28">
        <v>1.3</v>
      </c>
      <c r="CX28">
        <v>175.7</v>
      </c>
      <c r="CY28">
        <v>5.5</v>
      </c>
      <c r="CZ28">
        <v>23.4</v>
      </c>
      <c r="DA28">
        <v>1</v>
      </c>
      <c r="DB28">
        <v>319</v>
      </c>
      <c r="DC28">
        <v>42</v>
      </c>
      <c r="DD28">
        <v>20.399999999999999</v>
      </c>
      <c r="DE28">
        <v>3.5</v>
      </c>
      <c r="DF28">
        <v>4.08</v>
      </c>
      <c r="DG28">
        <v>0.79</v>
      </c>
      <c r="DH28">
        <v>2.91</v>
      </c>
      <c r="DI28">
        <v>0.69</v>
      </c>
      <c r="DJ28">
        <v>3.5</v>
      </c>
      <c r="DK28">
        <v>0.69</v>
      </c>
      <c r="DL28">
        <v>12.78</v>
      </c>
      <c r="DM28">
        <v>0.53</v>
      </c>
      <c r="DN28">
        <v>3.2</v>
      </c>
      <c r="DO28">
        <v>0.12</v>
      </c>
      <c r="DP28">
        <v>6.5</v>
      </c>
      <c r="DQ28">
        <v>2.5</v>
      </c>
      <c r="DR28">
        <v>4.2300000000000002E-6</v>
      </c>
      <c r="DS28">
        <v>1.4999999999999999E-7</v>
      </c>
      <c r="DT28" s="2">
        <v>130000</v>
      </c>
      <c r="DU28" s="2">
        <v>4900</v>
      </c>
      <c r="DV28" s="2">
        <v>2680000</v>
      </c>
      <c r="DW28" s="2">
        <v>120000</v>
      </c>
      <c r="DX28">
        <v>530</v>
      </c>
      <c r="DY28">
        <v>270</v>
      </c>
      <c r="DZ28" s="2">
        <v>424000</v>
      </c>
      <c r="EA28" s="2">
        <v>17000</v>
      </c>
      <c r="EB28">
        <v>12860</v>
      </c>
      <c r="EC28">
        <v>600</v>
      </c>
      <c r="ED28" s="2">
        <v>587000</v>
      </c>
      <c r="EE28" s="2">
        <v>22000</v>
      </c>
      <c r="EF28" s="2">
        <v>278000</v>
      </c>
      <c r="EG28" s="2">
        <v>11000</v>
      </c>
      <c r="EH28" s="2">
        <v>738000</v>
      </c>
      <c r="EI28" s="2">
        <v>32000</v>
      </c>
      <c r="EJ28" s="2">
        <v>149100</v>
      </c>
      <c r="EK28" s="2">
        <v>6200</v>
      </c>
      <c r="EL28" s="2">
        <v>140800</v>
      </c>
      <c r="EM28" s="2">
        <v>5600</v>
      </c>
      <c r="EN28" s="2">
        <v>31500</v>
      </c>
      <c r="EO28" s="2">
        <v>1100</v>
      </c>
      <c r="EP28">
        <v>15230</v>
      </c>
      <c r="EQ28">
        <v>590</v>
      </c>
      <c r="ER28" s="2">
        <v>38200</v>
      </c>
      <c r="ES28" s="2">
        <v>1200</v>
      </c>
      <c r="ET28" s="2">
        <v>35800</v>
      </c>
      <c r="EU28" s="2">
        <v>1200</v>
      </c>
      <c r="EV28" s="2">
        <v>53400</v>
      </c>
      <c r="EW28" s="2">
        <v>1900</v>
      </c>
      <c r="EX28" s="2">
        <v>41300</v>
      </c>
      <c r="EY28" s="2">
        <v>1500</v>
      </c>
      <c r="EZ28" s="2">
        <v>35000</v>
      </c>
      <c r="FA28" s="2">
        <v>1200</v>
      </c>
      <c r="FB28">
        <v>12330</v>
      </c>
      <c r="FC28">
        <v>500</v>
      </c>
      <c r="FD28">
        <v>14410</v>
      </c>
      <c r="FE28">
        <v>450</v>
      </c>
      <c r="FF28">
        <v>8710</v>
      </c>
      <c r="FG28">
        <v>370</v>
      </c>
      <c r="FH28">
        <v>130</v>
      </c>
      <c r="FI28">
        <v>22</v>
      </c>
      <c r="FJ28">
        <v>308</v>
      </c>
      <c r="FK28">
        <v>59</v>
      </c>
      <c r="FL28">
        <v>201</v>
      </c>
      <c r="FM28">
        <v>48</v>
      </c>
      <c r="FN28">
        <v>570</v>
      </c>
      <c r="FO28">
        <v>110</v>
      </c>
      <c r="FP28">
        <v>4220</v>
      </c>
      <c r="FQ28">
        <v>180</v>
      </c>
      <c r="FR28">
        <v>1178</v>
      </c>
      <c r="FS28">
        <v>44</v>
      </c>
      <c r="FT28">
        <v>8.3000000000000007</v>
      </c>
      <c r="FU28">
        <v>3.2</v>
      </c>
      <c r="FV28" t="s">
        <v>846</v>
      </c>
      <c r="FW28">
        <v>0</v>
      </c>
      <c r="FX28">
        <v>1.3492999999999999</v>
      </c>
      <c r="FY28">
        <v>1.1245000000000001</v>
      </c>
      <c r="FZ28">
        <v>674.41</v>
      </c>
      <c r="GA28">
        <v>0.50805999999999996</v>
      </c>
      <c r="GB28">
        <v>1.5325</v>
      </c>
      <c r="GC28">
        <v>5.8056000000000001</v>
      </c>
      <c r="GD28">
        <v>0.85801000000000005</v>
      </c>
      <c r="GE28">
        <v>2.3757999999999999</v>
      </c>
      <c r="GF28">
        <v>0.20039000000000001</v>
      </c>
      <c r="GG28">
        <v>1.5114000000000001</v>
      </c>
      <c r="GH28">
        <v>0.19991999999999999</v>
      </c>
      <c r="GI28">
        <v>0.23463000000000001</v>
      </c>
      <c r="GJ28">
        <v>0.30170999999999998</v>
      </c>
      <c r="GK28">
        <v>0.17960999999999999</v>
      </c>
      <c r="GL28">
        <v>0.48166999999999999</v>
      </c>
      <c r="GM28">
        <v>0.15198999999999999</v>
      </c>
      <c r="GN28">
        <v>0.16522000000000001</v>
      </c>
      <c r="GO28">
        <v>4.7016000000000002E-2</v>
      </c>
      <c r="GP28">
        <v>0.11650000000000001</v>
      </c>
      <c r="GQ28">
        <v>0</v>
      </c>
      <c r="GR28">
        <v>0</v>
      </c>
      <c r="GS28">
        <v>4.282</v>
      </c>
      <c r="GT28">
        <v>5.0608E-2</v>
      </c>
      <c r="GU28">
        <v>0</v>
      </c>
      <c r="GV28">
        <v>5.8775000000000001E-2</v>
      </c>
      <c r="GW28">
        <v>2.8905E-2</v>
      </c>
      <c r="GX28">
        <v>1.6012999999999999E-2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173</v>
      </c>
      <c r="B29" t="s">
        <v>842</v>
      </c>
      <c r="C29" t="s">
        <v>174</v>
      </c>
      <c r="D29" t="s">
        <v>844</v>
      </c>
      <c r="E29" s="1">
        <v>1462.5650462962963</v>
      </c>
      <c r="F29">
        <v>41.673000000000002</v>
      </c>
      <c r="G29" t="s">
        <v>175</v>
      </c>
      <c r="H29" s="2">
        <v>6020000</v>
      </c>
      <c r="I29" s="2">
        <v>230000</v>
      </c>
      <c r="J29" s="2">
        <v>2680000</v>
      </c>
      <c r="K29" s="2">
        <v>130000</v>
      </c>
      <c r="L29">
        <v>52090</v>
      </c>
      <c r="M29">
        <v>260</v>
      </c>
      <c r="N29" s="2">
        <v>128000</v>
      </c>
      <c r="O29" s="2">
        <v>4700</v>
      </c>
      <c r="P29" s="2">
        <v>573000</v>
      </c>
      <c r="Q29" s="2">
        <v>21000</v>
      </c>
      <c r="R29">
        <v>27530</v>
      </c>
      <c r="S29">
        <v>560</v>
      </c>
      <c r="T29" s="2">
        <v>661000</v>
      </c>
      <c r="U29" s="2">
        <v>31000</v>
      </c>
      <c r="V29" s="2">
        <v>301000</v>
      </c>
      <c r="W29" s="2">
        <v>15000</v>
      </c>
      <c r="X29" s="2">
        <v>855000</v>
      </c>
      <c r="Y29" s="2">
        <v>46000</v>
      </c>
      <c r="Z29" s="2">
        <v>176100</v>
      </c>
      <c r="AA29" s="2">
        <v>7800</v>
      </c>
      <c r="AB29" s="2">
        <v>158700</v>
      </c>
      <c r="AC29" s="2">
        <v>7700</v>
      </c>
      <c r="AD29" s="2">
        <v>36900</v>
      </c>
      <c r="AE29" s="2">
        <v>1600</v>
      </c>
      <c r="AF29">
        <v>15760</v>
      </c>
      <c r="AG29">
        <v>690</v>
      </c>
      <c r="AH29" s="2">
        <v>44900</v>
      </c>
      <c r="AI29" s="2">
        <v>1700</v>
      </c>
      <c r="AJ29" s="2">
        <v>42200</v>
      </c>
      <c r="AK29" s="2">
        <v>1600</v>
      </c>
      <c r="AL29" s="2">
        <v>60600</v>
      </c>
      <c r="AM29" s="2">
        <v>2400</v>
      </c>
      <c r="AN29" s="2">
        <v>46500</v>
      </c>
      <c r="AO29" s="2">
        <v>1800</v>
      </c>
      <c r="AP29" s="2">
        <v>40400</v>
      </c>
      <c r="AQ29" s="2">
        <v>1500</v>
      </c>
      <c r="AR29">
        <v>13880</v>
      </c>
      <c r="AS29">
        <v>560</v>
      </c>
      <c r="AT29">
        <v>15800</v>
      </c>
      <c r="AU29">
        <v>610</v>
      </c>
      <c r="AV29">
        <v>9150</v>
      </c>
      <c r="AW29">
        <v>340</v>
      </c>
      <c r="AX29">
        <v>2250</v>
      </c>
      <c r="AY29">
        <v>56</v>
      </c>
      <c r="AZ29">
        <v>681</v>
      </c>
      <c r="BA29">
        <v>31</v>
      </c>
      <c r="BB29">
        <v>339</v>
      </c>
      <c r="BC29">
        <v>60</v>
      </c>
      <c r="BD29">
        <v>218</v>
      </c>
      <c r="BE29">
        <v>49</v>
      </c>
      <c r="BF29">
        <v>610</v>
      </c>
      <c r="BG29">
        <v>140</v>
      </c>
      <c r="BH29">
        <v>4370</v>
      </c>
      <c r="BI29">
        <v>220</v>
      </c>
      <c r="BJ29">
        <v>1144</v>
      </c>
      <c r="BK29">
        <v>61</v>
      </c>
      <c r="BL29">
        <v>9.6</v>
      </c>
      <c r="BM29">
        <v>3.3</v>
      </c>
      <c r="BN29" s="2">
        <v>57500</v>
      </c>
      <c r="BO29" s="2">
        <v>2500</v>
      </c>
      <c r="BP29">
        <v>650</v>
      </c>
      <c r="BQ29">
        <v>300</v>
      </c>
      <c r="BR29" s="2">
        <v>726000</v>
      </c>
      <c r="BS29" s="2">
        <v>27000</v>
      </c>
      <c r="BT29">
        <v>1718</v>
      </c>
      <c r="BU29">
        <v>80</v>
      </c>
      <c r="BV29">
        <v>743</v>
      </c>
      <c r="BW29">
        <v>35</v>
      </c>
      <c r="BX29">
        <v>3190</v>
      </c>
      <c r="BY29">
        <v>150</v>
      </c>
      <c r="BZ29">
        <v>1336</v>
      </c>
      <c r="CA29">
        <v>63</v>
      </c>
      <c r="CB29">
        <v>3740</v>
      </c>
      <c r="CC29">
        <v>200</v>
      </c>
      <c r="CD29">
        <v>563</v>
      </c>
      <c r="CE29">
        <v>25</v>
      </c>
      <c r="CF29">
        <v>2410</v>
      </c>
      <c r="CG29">
        <v>120</v>
      </c>
      <c r="CH29">
        <v>776</v>
      </c>
      <c r="CI29">
        <v>33</v>
      </c>
      <c r="CJ29">
        <v>86.9</v>
      </c>
      <c r="CK29">
        <v>3.8</v>
      </c>
      <c r="CL29">
        <v>865</v>
      </c>
      <c r="CM29">
        <v>33</v>
      </c>
      <c r="CN29">
        <v>112.2</v>
      </c>
      <c r="CO29">
        <v>4.3</v>
      </c>
      <c r="CP29">
        <v>682</v>
      </c>
      <c r="CQ29">
        <v>27</v>
      </c>
      <c r="CR29">
        <v>129.30000000000001</v>
      </c>
      <c r="CS29">
        <v>5</v>
      </c>
      <c r="CT29">
        <v>330</v>
      </c>
      <c r="CU29">
        <v>12</v>
      </c>
      <c r="CV29">
        <v>37.1</v>
      </c>
      <c r="CW29">
        <v>1.5</v>
      </c>
      <c r="CX29">
        <v>193.2</v>
      </c>
      <c r="CY29">
        <v>7.5</v>
      </c>
      <c r="CZ29">
        <v>24.6</v>
      </c>
      <c r="DA29">
        <v>0.91</v>
      </c>
      <c r="DB29">
        <v>1731</v>
      </c>
      <c r="DC29">
        <v>56</v>
      </c>
      <c r="DD29">
        <v>91.2</v>
      </c>
      <c r="DE29">
        <v>5.0999999999999996</v>
      </c>
      <c r="DF29">
        <v>4.45</v>
      </c>
      <c r="DG29">
        <v>0.8</v>
      </c>
      <c r="DH29">
        <v>3.15</v>
      </c>
      <c r="DI29">
        <v>0.7</v>
      </c>
      <c r="DJ29">
        <v>3.76</v>
      </c>
      <c r="DK29">
        <v>0.89</v>
      </c>
      <c r="DL29">
        <v>13.23</v>
      </c>
      <c r="DM29">
        <v>0.67</v>
      </c>
      <c r="DN29">
        <v>3.11</v>
      </c>
      <c r="DO29">
        <v>0.17</v>
      </c>
      <c r="DP29">
        <v>7.8</v>
      </c>
      <c r="DQ29">
        <v>2.7</v>
      </c>
      <c r="DR29">
        <v>4.3100000000000002E-6</v>
      </c>
      <c r="DS29">
        <v>1.4999999999999999E-7</v>
      </c>
      <c r="DT29" s="2">
        <v>126200</v>
      </c>
      <c r="DU29" s="2">
        <v>4700</v>
      </c>
      <c r="DV29" s="2">
        <v>2610000</v>
      </c>
      <c r="DW29" s="2">
        <v>130000</v>
      </c>
      <c r="DX29">
        <v>560</v>
      </c>
      <c r="DY29">
        <v>260</v>
      </c>
      <c r="DZ29" s="2">
        <v>447000</v>
      </c>
      <c r="EA29" s="2">
        <v>21000</v>
      </c>
      <c r="EB29">
        <v>11830</v>
      </c>
      <c r="EC29">
        <v>550</v>
      </c>
      <c r="ED29" s="2">
        <v>661000</v>
      </c>
      <c r="EE29" s="2">
        <v>31000</v>
      </c>
      <c r="EF29" s="2">
        <v>301000</v>
      </c>
      <c r="EG29" s="2">
        <v>15000</v>
      </c>
      <c r="EH29" s="2">
        <v>855000</v>
      </c>
      <c r="EI29" s="2">
        <v>46000</v>
      </c>
      <c r="EJ29" s="2">
        <v>176100</v>
      </c>
      <c r="EK29" s="2">
        <v>7800</v>
      </c>
      <c r="EL29" s="2">
        <v>158700</v>
      </c>
      <c r="EM29" s="2">
        <v>7700</v>
      </c>
      <c r="EN29" s="2">
        <v>36900</v>
      </c>
      <c r="EO29" s="2">
        <v>1600</v>
      </c>
      <c r="EP29">
        <v>15760</v>
      </c>
      <c r="EQ29">
        <v>690</v>
      </c>
      <c r="ER29" s="2">
        <v>44900</v>
      </c>
      <c r="ES29" s="2">
        <v>1700</v>
      </c>
      <c r="ET29" s="2">
        <v>42200</v>
      </c>
      <c r="EU29" s="2">
        <v>1600</v>
      </c>
      <c r="EV29" s="2">
        <v>60600</v>
      </c>
      <c r="EW29" s="2">
        <v>2400</v>
      </c>
      <c r="EX29" s="2">
        <v>46500</v>
      </c>
      <c r="EY29" s="2">
        <v>1800</v>
      </c>
      <c r="EZ29" s="2">
        <v>40400</v>
      </c>
      <c r="FA29" s="2">
        <v>1500</v>
      </c>
      <c r="FB29">
        <v>13880</v>
      </c>
      <c r="FC29">
        <v>560</v>
      </c>
      <c r="FD29">
        <v>15800</v>
      </c>
      <c r="FE29">
        <v>610</v>
      </c>
      <c r="FF29">
        <v>9150</v>
      </c>
      <c r="FG29">
        <v>340</v>
      </c>
      <c r="FH29">
        <v>542</v>
      </c>
      <c r="FI29">
        <v>31</v>
      </c>
      <c r="FJ29">
        <v>336</v>
      </c>
      <c r="FK29">
        <v>60</v>
      </c>
      <c r="FL29">
        <v>217</v>
      </c>
      <c r="FM29">
        <v>49</v>
      </c>
      <c r="FN29">
        <v>610</v>
      </c>
      <c r="FO29">
        <v>140</v>
      </c>
      <c r="FP29">
        <v>4370</v>
      </c>
      <c r="FQ29">
        <v>220</v>
      </c>
      <c r="FR29">
        <v>1144</v>
      </c>
      <c r="FS29">
        <v>61</v>
      </c>
      <c r="FT29">
        <v>9.6</v>
      </c>
      <c r="FU29">
        <v>3.3</v>
      </c>
      <c r="FV29" t="s">
        <v>846</v>
      </c>
      <c r="FW29">
        <v>0</v>
      </c>
      <c r="FX29">
        <v>2.1562999999999999</v>
      </c>
      <c r="FY29">
        <v>1.2040999999999999</v>
      </c>
      <c r="FZ29">
        <v>785.79</v>
      </c>
      <c r="GA29">
        <v>0.55722000000000005</v>
      </c>
      <c r="GB29">
        <v>1.4391</v>
      </c>
      <c r="GC29">
        <v>1.0678000000000001</v>
      </c>
      <c r="GD29">
        <v>1.3942000000000001</v>
      </c>
      <c r="GE29">
        <v>1.5731999999999999</v>
      </c>
      <c r="GF29">
        <v>0.39521000000000001</v>
      </c>
      <c r="GG29">
        <v>1.0550999999999999</v>
      </c>
      <c r="GH29">
        <v>0.54949000000000003</v>
      </c>
      <c r="GI29">
        <v>0.11133999999999999</v>
      </c>
      <c r="GJ29">
        <v>0.36186000000000001</v>
      </c>
      <c r="GK29">
        <v>8.6883000000000002E-2</v>
      </c>
      <c r="GL29">
        <v>0.55578000000000005</v>
      </c>
      <c r="GM29">
        <v>9.5227999999999993E-2</v>
      </c>
      <c r="GN29">
        <v>0.31802999999999998</v>
      </c>
      <c r="GO29">
        <v>5.9555999999999998E-2</v>
      </c>
      <c r="GP29">
        <v>0.54327999999999999</v>
      </c>
      <c r="GQ29">
        <v>3.1822999999999997E-2</v>
      </c>
      <c r="GR29">
        <v>318.23</v>
      </c>
      <c r="GS29">
        <v>7.6128</v>
      </c>
      <c r="GT29">
        <v>6.4842999999999998E-2</v>
      </c>
      <c r="GU29">
        <v>0.10081</v>
      </c>
      <c r="GV29">
        <v>7.2885000000000005E-2</v>
      </c>
      <c r="GW29">
        <v>0</v>
      </c>
      <c r="GX29">
        <v>1.2763999999999999E-2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176</v>
      </c>
      <c r="B30" t="s">
        <v>842</v>
      </c>
      <c r="C30" t="s">
        <v>177</v>
      </c>
      <c r="D30" t="s">
        <v>844</v>
      </c>
      <c r="E30" s="1">
        <v>1462.5658101851852</v>
      </c>
      <c r="F30">
        <v>40.892000000000003</v>
      </c>
      <c r="G30" t="s">
        <v>178</v>
      </c>
      <c r="H30" s="2">
        <v>8400000</v>
      </c>
      <c r="I30" s="2">
        <v>180000</v>
      </c>
      <c r="J30" s="2">
        <v>2760000</v>
      </c>
      <c r="K30" s="2">
        <v>120000</v>
      </c>
      <c r="L30">
        <v>51840</v>
      </c>
      <c r="M30">
        <v>250</v>
      </c>
      <c r="N30" s="2">
        <v>127800</v>
      </c>
      <c r="O30" s="2">
        <v>3400</v>
      </c>
      <c r="P30" s="2">
        <v>520000</v>
      </c>
      <c r="Q30" s="2">
        <v>11000</v>
      </c>
      <c r="R30">
        <v>25090</v>
      </c>
      <c r="S30">
        <v>340</v>
      </c>
      <c r="T30" s="2">
        <v>1214000</v>
      </c>
      <c r="U30" s="2">
        <v>41000</v>
      </c>
      <c r="V30" s="2">
        <v>573000</v>
      </c>
      <c r="W30" s="2">
        <v>20000</v>
      </c>
      <c r="X30" s="2">
        <v>1711000</v>
      </c>
      <c r="Y30" s="2">
        <v>58000</v>
      </c>
      <c r="Z30" s="2">
        <v>335000</v>
      </c>
      <c r="AA30" s="2">
        <v>11000</v>
      </c>
      <c r="AB30" s="2">
        <v>310000</v>
      </c>
      <c r="AC30" s="2">
        <v>12000</v>
      </c>
      <c r="AD30" s="2">
        <v>72900</v>
      </c>
      <c r="AE30" s="2">
        <v>2100</v>
      </c>
      <c r="AF30">
        <v>22410</v>
      </c>
      <c r="AG30">
        <v>610</v>
      </c>
      <c r="AH30" s="2">
        <v>84900</v>
      </c>
      <c r="AI30" s="2">
        <v>1900</v>
      </c>
      <c r="AJ30" s="2">
        <v>80700</v>
      </c>
      <c r="AK30" s="2">
        <v>2300</v>
      </c>
      <c r="AL30" s="2">
        <v>116500</v>
      </c>
      <c r="AM30" s="2">
        <v>2700</v>
      </c>
      <c r="AN30" s="2">
        <v>90800</v>
      </c>
      <c r="AO30" s="2">
        <v>2100</v>
      </c>
      <c r="AP30" s="2">
        <v>75200</v>
      </c>
      <c r="AQ30" s="2">
        <v>1600</v>
      </c>
      <c r="AR30">
        <v>26120</v>
      </c>
      <c r="AS30">
        <v>690</v>
      </c>
      <c r="AT30">
        <v>28820</v>
      </c>
      <c r="AU30">
        <v>720</v>
      </c>
      <c r="AV30">
        <v>16750</v>
      </c>
      <c r="AW30">
        <v>470</v>
      </c>
      <c r="AX30">
        <v>587</v>
      </c>
      <c r="AY30">
        <v>29</v>
      </c>
      <c r="AZ30">
        <v>183</v>
      </c>
      <c r="BA30">
        <v>19</v>
      </c>
      <c r="BB30">
        <v>391</v>
      </c>
      <c r="BC30">
        <v>58</v>
      </c>
      <c r="BD30">
        <v>248</v>
      </c>
      <c r="BE30">
        <v>46</v>
      </c>
      <c r="BF30">
        <v>840</v>
      </c>
      <c r="BG30">
        <v>140</v>
      </c>
      <c r="BH30">
        <v>13690</v>
      </c>
      <c r="BI30">
        <v>370</v>
      </c>
      <c r="BJ30">
        <v>2469</v>
      </c>
      <c r="BK30">
        <v>67</v>
      </c>
      <c r="BL30">
        <v>20.100000000000001</v>
      </c>
      <c r="BM30">
        <v>5.5</v>
      </c>
      <c r="BN30" s="2">
        <v>72400</v>
      </c>
      <c r="BO30" s="2">
        <v>2900</v>
      </c>
      <c r="BP30">
        <v>-190</v>
      </c>
      <c r="BQ30">
        <v>270</v>
      </c>
      <c r="BR30" s="2">
        <v>728000</v>
      </c>
      <c r="BS30" s="2">
        <v>20000</v>
      </c>
      <c r="BT30">
        <v>1530</v>
      </c>
      <c r="BU30">
        <v>41</v>
      </c>
      <c r="BV30">
        <v>584</v>
      </c>
      <c r="BW30">
        <v>21</v>
      </c>
      <c r="BX30">
        <v>5900</v>
      </c>
      <c r="BY30">
        <v>200</v>
      </c>
      <c r="BZ30">
        <v>2573</v>
      </c>
      <c r="CA30">
        <v>91</v>
      </c>
      <c r="CB30">
        <v>7500</v>
      </c>
      <c r="CC30">
        <v>260</v>
      </c>
      <c r="CD30">
        <v>1074</v>
      </c>
      <c r="CE30">
        <v>34</v>
      </c>
      <c r="CF30">
        <v>4770</v>
      </c>
      <c r="CG30">
        <v>180</v>
      </c>
      <c r="CH30">
        <v>1533</v>
      </c>
      <c r="CI30">
        <v>43</v>
      </c>
      <c r="CJ30">
        <v>123.9</v>
      </c>
      <c r="CK30">
        <v>3.3</v>
      </c>
      <c r="CL30">
        <v>1638</v>
      </c>
      <c r="CM30">
        <v>36</v>
      </c>
      <c r="CN30">
        <v>215.3</v>
      </c>
      <c r="CO30">
        <v>6</v>
      </c>
      <c r="CP30">
        <v>1314</v>
      </c>
      <c r="CQ30">
        <v>30</v>
      </c>
      <c r="CR30">
        <v>253</v>
      </c>
      <c r="CS30">
        <v>6</v>
      </c>
      <c r="CT30">
        <v>616</v>
      </c>
      <c r="CU30">
        <v>13</v>
      </c>
      <c r="CV30">
        <v>69.900000000000006</v>
      </c>
      <c r="CW30">
        <v>1.9</v>
      </c>
      <c r="CX30">
        <v>353.6</v>
      </c>
      <c r="CY30">
        <v>8.9</v>
      </c>
      <c r="CZ30">
        <v>45.1</v>
      </c>
      <c r="DA30">
        <v>1.3</v>
      </c>
      <c r="DB30">
        <v>98</v>
      </c>
      <c r="DC30">
        <v>28</v>
      </c>
      <c r="DD30">
        <v>10.1</v>
      </c>
      <c r="DE30">
        <v>3.5</v>
      </c>
      <c r="DF30">
        <v>5.16</v>
      </c>
      <c r="DG30">
        <v>0.77</v>
      </c>
      <c r="DH30">
        <v>3.6</v>
      </c>
      <c r="DI30">
        <v>0.67</v>
      </c>
      <c r="DJ30">
        <v>5.2</v>
      </c>
      <c r="DK30">
        <v>0.84</v>
      </c>
      <c r="DL30">
        <v>41.5</v>
      </c>
      <c r="DM30">
        <v>1.1000000000000001</v>
      </c>
      <c r="DN30">
        <v>6.71</v>
      </c>
      <c r="DO30">
        <v>0.18</v>
      </c>
      <c r="DP30">
        <v>17.2</v>
      </c>
      <c r="DQ30">
        <v>4.7</v>
      </c>
      <c r="DR30">
        <v>9.1900000000000001E-6</v>
      </c>
      <c r="DS30">
        <v>2.8999999999999998E-7</v>
      </c>
      <c r="DT30" s="2">
        <v>126100</v>
      </c>
      <c r="DU30" s="2">
        <v>3400</v>
      </c>
      <c r="DV30" s="2">
        <v>2700000</v>
      </c>
      <c r="DW30" s="2">
        <v>120000</v>
      </c>
      <c r="DX30">
        <v>-170</v>
      </c>
      <c r="DY30">
        <v>250</v>
      </c>
      <c r="DZ30" s="2">
        <v>394000</v>
      </c>
      <c r="EA30" s="2">
        <v>11000</v>
      </c>
      <c r="EB30">
        <v>9420</v>
      </c>
      <c r="EC30">
        <v>340</v>
      </c>
      <c r="ED30" s="2">
        <v>1214000</v>
      </c>
      <c r="EE30" s="2">
        <v>41000</v>
      </c>
      <c r="EF30" s="2">
        <v>573000</v>
      </c>
      <c r="EG30" s="2">
        <v>20000</v>
      </c>
      <c r="EH30" s="2">
        <v>1711000</v>
      </c>
      <c r="EI30" s="2">
        <v>58000</v>
      </c>
      <c r="EJ30" s="2">
        <v>335000</v>
      </c>
      <c r="EK30" s="2">
        <v>11000</v>
      </c>
      <c r="EL30" s="2">
        <v>310000</v>
      </c>
      <c r="EM30" s="2">
        <v>12000</v>
      </c>
      <c r="EN30" s="2">
        <v>72900</v>
      </c>
      <c r="EO30" s="2">
        <v>2100</v>
      </c>
      <c r="EP30">
        <v>22410</v>
      </c>
      <c r="EQ30">
        <v>610</v>
      </c>
      <c r="ER30" s="2">
        <v>84900</v>
      </c>
      <c r="ES30" s="2">
        <v>1900</v>
      </c>
      <c r="ET30" s="2">
        <v>80700</v>
      </c>
      <c r="EU30" s="2">
        <v>2300</v>
      </c>
      <c r="EV30" s="2">
        <v>116500</v>
      </c>
      <c r="EW30" s="2">
        <v>2700</v>
      </c>
      <c r="EX30" s="2">
        <v>90800</v>
      </c>
      <c r="EY30" s="2">
        <v>2100</v>
      </c>
      <c r="EZ30" s="2">
        <v>75200</v>
      </c>
      <c r="FA30" s="2">
        <v>1600</v>
      </c>
      <c r="FB30">
        <v>26120</v>
      </c>
      <c r="FC30">
        <v>690</v>
      </c>
      <c r="FD30">
        <v>28820</v>
      </c>
      <c r="FE30">
        <v>720</v>
      </c>
      <c r="FF30">
        <v>16750</v>
      </c>
      <c r="FG30">
        <v>470</v>
      </c>
      <c r="FH30">
        <v>46</v>
      </c>
      <c r="FI30">
        <v>19</v>
      </c>
      <c r="FJ30">
        <v>389</v>
      </c>
      <c r="FK30">
        <v>58</v>
      </c>
      <c r="FL30">
        <v>248</v>
      </c>
      <c r="FM30">
        <v>46</v>
      </c>
      <c r="FN30">
        <v>840</v>
      </c>
      <c r="FO30">
        <v>140</v>
      </c>
      <c r="FP30">
        <v>13690</v>
      </c>
      <c r="FQ30">
        <v>370</v>
      </c>
      <c r="FR30">
        <v>2469</v>
      </c>
      <c r="FS30">
        <v>67</v>
      </c>
      <c r="FT30">
        <v>20.100000000000001</v>
      </c>
      <c r="FU30">
        <v>5.5</v>
      </c>
      <c r="FV30" t="s">
        <v>846</v>
      </c>
      <c r="FW30">
        <v>0</v>
      </c>
      <c r="FX30">
        <v>4.3716999999999997</v>
      </c>
      <c r="FY30">
        <v>1.32</v>
      </c>
      <c r="FZ30">
        <v>766.83</v>
      </c>
      <c r="GA30">
        <v>0.37372</v>
      </c>
      <c r="GB30">
        <v>1.641</v>
      </c>
      <c r="GC30">
        <v>0.73999000000000004</v>
      </c>
      <c r="GD30">
        <v>2.2854000000000001</v>
      </c>
      <c r="GE30">
        <v>6.5404</v>
      </c>
      <c r="GF30">
        <v>0.23022999999999999</v>
      </c>
      <c r="GG30">
        <v>2.2765</v>
      </c>
      <c r="GH30">
        <v>0.38283</v>
      </c>
      <c r="GI30">
        <v>0</v>
      </c>
      <c r="GJ30">
        <v>1.2186999999999999</v>
      </c>
      <c r="GK30">
        <v>7.9244999999999996E-2</v>
      </c>
      <c r="GL30">
        <v>0.32756000000000002</v>
      </c>
      <c r="GM30">
        <v>6.012E-2</v>
      </c>
      <c r="GN30">
        <v>0.19913</v>
      </c>
      <c r="GO30">
        <v>0</v>
      </c>
      <c r="GP30">
        <v>0.35618</v>
      </c>
      <c r="GQ30">
        <v>0</v>
      </c>
      <c r="GR30">
        <v>0</v>
      </c>
      <c r="GS30">
        <v>4.0682</v>
      </c>
      <c r="GT30">
        <v>5.9561000000000003E-2</v>
      </c>
      <c r="GU30">
        <v>5.7168999999999998E-2</v>
      </c>
      <c r="GV30">
        <v>0</v>
      </c>
      <c r="GW30">
        <v>0</v>
      </c>
      <c r="GX30">
        <v>9.2213E-3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179</v>
      </c>
      <c r="B31" t="s">
        <v>842</v>
      </c>
      <c r="C31" t="s">
        <v>180</v>
      </c>
      <c r="D31" t="s">
        <v>844</v>
      </c>
      <c r="E31" s="1">
        <v>1462.5668634259259</v>
      </c>
      <c r="F31">
        <v>16.945</v>
      </c>
      <c r="G31" t="s">
        <v>181</v>
      </c>
      <c r="H31" s="2">
        <v>344000</v>
      </c>
      <c r="I31" s="2">
        <v>88000</v>
      </c>
      <c r="J31" s="2">
        <v>81000</v>
      </c>
      <c r="K31" s="2">
        <v>21000</v>
      </c>
      <c r="L31">
        <v>52840</v>
      </c>
      <c r="M31">
        <v>500</v>
      </c>
      <c r="N31">
        <v>2700</v>
      </c>
      <c r="O31">
        <v>820</v>
      </c>
      <c r="P31" s="2">
        <v>129100</v>
      </c>
      <c r="Q31" s="2">
        <v>1200</v>
      </c>
      <c r="R31">
        <v>15630</v>
      </c>
      <c r="S31">
        <v>220</v>
      </c>
      <c r="T31">
        <v>190</v>
      </c>
      <c r="U31">
        <v>170</v>
      </c>
      <c r="V31" s="2">
        <v>1200</v>
      </c>
      <c r="W31" s="2">
        <v>1000</v>
      </c>
      <c r="X31">
        <v>710</v>
      </c>
      <c r="Y31">
        <v>460</v>
      </c>
      <c r="Z31">
        <v>380</v>
      </c>
      <c r="AA31">
        <v>320</v>
      </c>
      <c r="AB31">
        <v>80</v>
      </c>
      <c r="AC31">
        <v>60</v>
      </c>
      <c r="AD31">
        <v>61</v>
      </c>
      <c r="AE31">
        <v>59</v>
      </c>
      <c r="AF31">
        <v>17</v>
      </c>
      <c r="AG31">
        <v>13</v>
      </c>
      <c r="AH31">
        <v>25</v>
      </c>
      <c r="AI31">
        <v>26</v>
      </c>
      <c r="AJ31">
        <v>6.1</v>
      </c>
      <c r="AK31">
        <v>8.4</v>
      </c>
      <c r="AL31">
        <v>23</v>
      </c>
      <c r="AM31">
        <v>23</v>
      </c>
      <c r="AN31">
        <v>0</v>
      </c>
      <c r="AO31">
        <v>1</v>
      </c>
      <c r="AP31">
        <v>39</v>
      </c>
      <c r="AQ31">
        <v>38</v>
      </c>
      <c r="AR31">
        <v>0</v>
      </c>
      <c r="AS31">
        <v>1</v>
      </c>
      <c r="AT31">
        <v>22</v>
      </c>
      <c r="AU31">
        <v>14</v>
      </c>
      <c r="AV31">
        <v>0</v>
      </c>
      <c r="AW31">
        <v>1</v>
      </c>
      <c r="AX31">
        <v>617</v>
      </c>
      <c r="AY31">
        <v>48</v>
      </c>
      <c r="AZ31">
        <v>198</v>
      </c>
      <c r="BA31">
        <v>33</v>
      </c>
      <c r="BB31">
        <v>220</v>
      </c>
      <c r="BC31">
        <v>130</v>
      </c>
      <c r="BD31">
        <v>180</v>
      </c>
      <c r="BE31">
        <v>110</v>
      </c>
      <c r="BF31">
        <v>360</v>
      </c>
      <c r="BG31">
        <v>230</v>
      </c>
      <c r="BH31">
        <v>100</v>
      </c>
      <c r="BI31">
        <v>120</v>
      </c>
      <c r="BJ31">
        <v>3.5</v>
      </c>
      <c r="BK31">
        <v>2.9</v>
      </c>
      <c r="BL31">
        <v>0</v>
      </c>
      <c r="BM31">
        <v>1</v>
      </c>
      <c r="BN31" s="2">
        <v>2100</v>
      </c>
      <c r="BO31" s="2">
        <v>3100</v>
      </c>
      <c r="BP31">
        <v>800</v>
      </c>
      <c r="BQ31">
        <v>1600</v>
      </c>
      <c r="BR31" s="2">
        <v>5800</v>
      </c>
      <c r="BS31" s="2">
        <v>4700</v>
      </c>
      <c r="BT31">
        <v>19</v>
      </c>
      <c r="BU31">
        <v>14</v>
      </c>
      <c r="BV31">
        <v>45</v>
      </c>
      <c r="BW31">
        <v>79</v>
      </c>
      <c r="BX31">
        <v>34</v>
      </c>
      <c r="BY31">
        <v>33</v>
      </c>
      <c r="BZ31">
        <v>30</v>
      </c>
      <c r="CA31">
        <v>25</v>
      </c>
      <c r="CB31">
        <v>96</v>
      </c>
      <c r="CC31">
        <v>94</v>
      </c>
      <c r="CD31">
        <v>19</v>
      </c>
      <c r="CE31">
        <v>28</v>
      </c>
      <c r="CF31">
        <v>18</v>
      </c>
      <c r="CG31">
        <v>12</v>
      </c>
      <c r="CH31">
        <v>7.6</v>
      </c>
      <c r="CI31">
        <v>6.9</v>
      </c>
      <c r="CJ31">
        <v>1</v>
      </c>
      <c r="CK31">
        <v>0.81</v>
      </c>
      <c r="CL31">
        <v>6.2</v>
      </c>
      <c r="CM31">
        <v>5.0999999999999996</v>
      </c>
      <c r="CN31">
        <v>0.86</v>
      </c>
      <c r="CO31">
        <v>0.36</v>
      </c>
      <c r="CP31">
        <v>4.0999999999999996</v>
      </c>
      <c r="CQ31">
        <v>2.7</v>
      </c>
      <c r="CR31">
        <v>0.17</v>
      </c>
      <c r="CS31">
        <v>0.14000000000000001</v>
      </c>
      <c r="CT31">
        <v>4.8</v>
      </c>
      <c r="CU31">
        <v>6.1</v>
      </c>
      <c r="CV31">
        <v>0.05</v>
      </c>
      <c r="CW31">
        <v>0.11</v>
      </c>
      <c r="CX31">
        <v>0.98</v>
      </c>
      <c r="CY31">
        <v>0.92</v>
      </c>
      <c r="CZ31">
        <v>-3.9311099999999997E-5</v>
      </c>
      <c r="DA31">
        <v>1.2E-9</v>
      </c>
      <c r="DB31">
        <v>150</v>
      </c>
      <c r="DC31">
        <v>150</v>
      </c>
      <c r="DD31">
        <v>24</v>
      </c>
      <c r="DE31">
        <v>32</v>
      </c>
      <c r="DF31">
        <v>30</v>
      </c>
      <c r="DG31">
        <v>17</v>
      </c>
      <c r="DH31">
        <v>29</v>
      </c>
      <c r="DI31">
        <v>15</v>
      </c>
      <c r="DJ31">
        <v>37</v>
      </c>
      <c r="DK31">
        <v>19</v>
      </c>
      <c r="DL31">
        <v>1.9</v>
      </c>
      <c r="DM31">
        <v>2.2000000000000002</v>
      </c>
      <c r="DN31">
        <v>1.2E-2</v>
      </c>
      <c r="DO31">
        <v>2.7E-2</v>
      </c>
      <c r="DP31">
        <v>12</v>
      </c>
      <c r="DQ31">
        <v>24</v>
      </c>
      <c r="DR31">
        <v>6.0000000000000002E-6</v>
      </c>
      <c r="DS31">
        <v>1.1E-5</v>
      </c>
      <c r="DT31">
        <v>1000</v>
      </c>
      <c r="DU31">
        <v>820</v>
      </c>
      <c r="DV31" s="2">
        <v>60000</v>
      </c>
      <c r="DW31" s="2">
        <v>92000</v>
      </c>
      <c r="DX31">
        <v>800</v>
      </c>
      <c r="DY31">
        <v>1600</v>
      </c>
      <c r="DZ31" s="2">
        <v>4900</v>
      </c>
      <c r="EA31" s="2">
        <v>3500</v>
      </c>
      <c r="EB31">
        <v>700</v>
      </c>
      <c r="EC31">
        <v>1300</v>
      </c>
      <c r="ED31" s="2">
        <v>6900</v>
      </c>
      <c r="EE31" s="2">
        <v>6800</v>
      </c>
      <c r="EF31" s="2">
        <v>6600</v>
      </c>
      <c r="EG31" s="2">
        <v>5600</v>
      </c>
      <c r="EH31" s="2">
        <v>22000</v>
      </c>
      <c r="EI31" s="2">
        <v>21000</v>
      </c>
      <c r="EJ31" s="2">
        <v>5800</v>
      </c>
      <c r="EK31" s="2">
        <v>8800</v>
      </c>
      <c r="EL31">
        <v>1120</v>
      </c>
      <c r="EM31">
        <v>790</v>
      </c>
      <c r="EN31">
        <v>360</v>
      </c>
      <c r="EO31">
        <v>330</v>
      </c>
      <c r="EP31">
        <v>180</v>
      </c>
      <c r="EQ31">
        <v>150</v>
      </c>
      <c r="ER31">
        <v>320</v>
      </c>
      <c r="ES31">
        <v>260</v>
      </c>
      <c r="ET31">
        <v>320</v>
      </c>
      <c r="EU31">
        <v>130</v>
      </c>
      <c r="EV31">
        <v>360</v>
      </c>
      <c r="EW31">
        <v>240</v>
      </c>
      <c r="EX31">
        <v>60</v>
      </c>
      <c r="EY31">
        <v>49</v>
      </c>
      <c r="EZ31">
        <v>580</v>
      </c>
      <c r="FA31">
        <v>740</v>
      </c>
      <c r="FB31">
        <v>20</v>
      </c>
      <c r="FC31">
        <v>40</v>
      </c>
      <c r="FD31">
        <v>80</v>
      </c>
      <c r="FE31">
        <v>75</v>
      </c>
      <c r="FF31">
        <v>-1.4564189999999999E-2</v>
      </c>
      <c r="FG31">
        <v>1.9999999999999999E-7</v>
      </c>
      <c r="FH31">
        <v>120</v>
      </c>
      <c r="FI31">
        <v>160</v>
      </c>
      <c r="FJ31" s="2">
        <v>2300</v>
      </c>
      <c r="FK31" s="2">
        <v>1300</v>
      </c>
      <c r="FL31" s="2">
        <v>2000</v>
      </c>
      <c r="FM31" s="2">
        <v>1100</v>
      </c>
      <c r="FN31" s="2">
        <v>5900</v>
      </c>
      <c r="FO31" s="2">
        <v>3100</v>
      </c>
      <c r="FP31">
        <v>640</v>
      </c>
      <c r="FQ31">
        <v>710</v>
      </c>
      <c r="FR31">
        <v>5</v>
      </c>
      <c r="FS31">
        <v>10</v>
      </c>
      <c r="FT31">
        <v>13</v>
      </c>
      <c r="FU31">
        <v>27</v>
      </c>
      <c r="FV31" t="s">
        <v>846</v>
      </c>
      <c r="FW31">
        <v>0</v>
      </c>
      <c r="FX31">
        <v>23.954000000000001</v>
      </c>
      <c r="FY31">
        <v>33.305999999999997</v>
      </c>
      <c r="FZ31">
        <v>14056</v>
      </c>
      <c r="GA31">
        <v>12.012</v>
      </c>
      <c r="GB31">
        <v>43.000999999999998</v>
      </c>
      <c r="GC31">
        <v>1.6044</v>
      </c>
      <c r="GD31">
        <v>4.2366000000000001</v>
      </c>
      <c r="GE31">
        <v>7.4729999999999999</v>
      </c>
      <c r="GF31">
        <v>18.802</v>
      </c>
      <c r="GG31">
        <v>7.1489000000000003</v>
      </c>
      <c r="GH31">
        <v>4.2191999999999998</v>
      </c>
      <c r="GI31">
        <v>0</v>
      </c>
      <c r="GJ31">
        <v>3.1646000000000001</v>
      </c>
      <c r="GK31">
        <v>0.31230999999999998</v>
      </c>
      <c r="GL31">
        <v>0</v>
      </c>
      <c r="GM31">
        <v>0.45738000000000001</v>
      </c>
      <c r="GN31">
        <v>1.3448</v>
      </c>
      <c r="GO31">
        <v>0.31278</v>
      </c>
      <c r="GP31">
        <v>3.3874</v>
      </c>
      <c r="GQ31">
        <v>0.31485000000000002</v>
      </c>
      <c r="GR31">
        <v>3148.5</v>
      </c>
      <c r="GS31">
        <v>113.56</v>
      </c>
      <c r="GT31">
        <v>3.9055</v>
      </c>
      <c r="GU31">
        <v>4.0430000000000001</v>
      </c>
      <c r="GV31">
        <v>4.7397999999999998</v>
      </c>
      <c r="GW31">
        <v>0.78647</v>
      </c>
      <c r="GX31">
        <v>0.17213999999999999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7.5650118203309691E-2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str">
        <f>LEFT(A2,LEN(A2)-2)</f>
        <v>Pb1</v>
      </c>
      <c r="C57" s="62">
        <f>54-COUNTBLANK(B61:B114)</f>
        <v>24</v>
      </c>
      <c r="D57" s="62">
        <f>B115</f>
        <v>102</v>
      </c>
      <c r="E57" s="62">
        <f ca="1">J115</f>
        <v>4.3930437036825586E-6</v>
      </c>
      <c r="F57" s="62">
        <f ca="1">L115</f>
        <v>7.799762172271499E-8</v>
      </c>
      <c r="G57" s="65">
        <f>Instructions!C38</f>
        <v>19.821680000000001</v>
      </c>
      <c r="H57" s="65">
        <f>Instructions!C39</f>
        <v>0.390573</v>
      </c>
      <c r="I57" s="65">
        <f ca="1">I115</f>
        <v>24.616950022906</v>
      </c>
      <c r="J57" s="65">
        <f ca="1">CHIDIST(I57,C57-1)</f>
        <v>0.37033300074695014</v>
      </c>
      <c r="K57" s="65">
        <f ca="1">O115</f>
        <v>0.24598661331529248</v>
      </c>
      <c r="L57" s="65">
        <f ca="1">P115</f>
        <v>0.9007198005184387</v>
      </c>
      <c r="M57" s="63">
        <f ca="1">1/Instructions!C40*LN(1+(Instructions!C40*Instructions!C38*Instructions!C41*D57/E57))/1000000</f>
        <v>226.10313064541322</v>
      </c>
      <c r="N57" s="64">
        <f ca="1">(((1/D57)+((F57^2)/(E57^2))+(H57/G57)^2)^0.5)*M57</f>
        <v>23.176856157540712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Q60" s="126" t="s">
        <v>1297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ht="15.6" x14ac:dyDescent="0.3">
      <c r="A61" s="44" t="str">
        <f t="shared" ref="A61:A114" si="0">IF(G2&lt;&gt;"",G2,"")</f>
        <v>Pb1g1</v>
      </c>
      <c r="B61" s="129">
        <v>4</v>
      </c>
      <c r="C61" s="128">
        <v>1.88E-5</v>
      </c>
      <c r="D61" s="102">
        <f>IF(C61&lt;&gt;"",C61/Instructions!F$41,"")</f>
        <v>1.88E-5</v>
      </c>
      <c r="E61" s="98">
        <f ca="1">IF(C61&lt;&gt;"", 'Durango session calcs'!H$2* 'Durango session calcs'!$H$4*OFFSET(A2,0,Instructions!H$21-1,1,1),"")</f>
        <v>7.7599910930693725E-3</v>
      </c>
      <c r="F61" s="98">
        <f ca="1">IF(C61&lt;&gt;"", 'Durango session calcs'!H$2* 'Durango session calcs'!$H$4*S61,"")</f>
        <v>7.9001841596687671E-3</v>
      </c>
      <c r="G61" s="98">
        <f ca="1">IF(C61&lt;&gt;"",E61*(((OFFSET(A2,0,Instructions!H$21,1,1)/OFFSET(A2,0,Instructions!H$21-1,1,1))/2)+'Durango session calcs'!R$8),"")</f>
        <v>5.7836285347883135E-4</v>
      </c>
      <c r="H61" s="95">
        <f ca="1">IF(C61&lt;&gt;"",IF(B61=0,0,(1/B61)+(G61/F61)^2),"")</f>
        <v>0.25535952564282371</v>
      </c>
      <c r="I61" s="95">
        <f t="shared" ref="I61:I114" ca="1" si="1">IF(C61&lt;&gt;"",IF(B61=0,0,((LN(B61/J61)-LN(B$115/J$115))^2)/H61),"")</f>
        <v>8.6190487629012671E-2</v>
      </c>
      <c r="J61" s="91">
        <f ca="1">IF(C61&lt;&gt;"",D61*F61,"")</f>
        <v>1.4852346220177282E-7</v>
      </c>
      <c r="K61" s="95">
        <f ca="1">IF(C61&lt;&gt;"",G61/F61,"")</f>
        <v>7.3208781186574326E-2</v>
      </c>
      <c r="L61" s="45">
        <f ca="1">IF(C61&lt;&gt;"",J61*K61,"")</f>
        <v>1.087322164540203E-8</v>
      </c>
      <c r="M61" s="110">
        <f ca="1">IF(C61&lt;&gt;"", 1/Instructions!C$40*LN(1+(Instructions!C$40*Instructions!C$38*Instructions!C$41*(B61/D61)/F61))/1000000, "")</f>
        <v>261.53853691739886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132.26399356915587</v>
      </c>
      <c r="O61" s="92">
        <f ca="1">IF(C61&lt;&gt;"",(OFFSET(A2,0,Instructions!C$21-1,1,1)/OFFSET(A2,0,Instructions!D$21-1,1,1))/Instructions!$E$32,"")</f>
        <v>0.22106481784274815</v>
      </c>
      <c r="P61" s="100">
        <f ca="1">IF(C61&lt;&gt;"",O61*(((OFFSET(A2,0,Instructions!C$21,1,1)/(OFFSET(A2,0,Instructions!C$21-1,1,1))))+((((OFFSET(A2,0,Instructions!D$21,1,1)/(OFFSET(A2,0,Instructions!D$21-1,1,1))))))),"")</f>
        <v>9.0550816315166427E-2</v>
      </c>
      <c r="Q61" s="25">
        <f ca="1">IF(C61&lt;&gt;"", Instructions!$B$53*C61*F61, "")</f>
        <v>1.4852346220177282</v>
      </c>
      <c r="R61" s="116" t="s">
        <v>92</v>
      </c>
      <c r="S61" s="114">
        <v>3.8482900000000002E-6</v>
      </c>
      <c r="T61" s="35"/>
      <c r="U61" s="120" t="s">
        <v>1178</v>
      </c>
      <c r="V61" s="120">
        <v>4</v>
      </c>
      <c r="W61" s="121">
        <v>1.88E-5</v>
      </c>
    </row>
    <row r="62" spans="1:157" s="25" customFormat="1" ht="15.6" x14ac:dyDescent="0.3">
      <c r="A62" s="46" t="str">
        <f t="shared" si="0"/>
        <v>Pb1g2</v>
      </c>
      <c r="B62" s="129">
        <v>7</v>
      </c>
      <c r="C62" s="128">
        <v>2.2900000000000001E-5</v>
      </c>
      <c r="D62" s="103">
        <f>IF(C62&lt;&gt;"",C62/Instructions!F$41,"")</f>
        <v>2.2900000000000001E-5</v>
      </c>
      <c r="E62" s="99">
        <f ca="1">IF(C62&lt;&gt;"", 'Durango session calcs'!H$2* 'Durango session calcs'!$H$4*OFFSET(A3,0,Instructions!H$21-1,1,1),"")</f>
        <v>8.3142761711457562E-3</v>
      </c>
      <c r="F62" s="99">
        <f ca="1">IF(C62&lt;&gt;"", 'Durango session calcs'!H$2* 'Durango session calcs'!$H$4*S62,"")</f>
        <v>8.3980553342431537E-3</v>
      </c>
      <c r="G62" s="99">
        <f ca="1">IF(C62&lt;&gt;"",E62*(((OFFSET(A3,0,Instructions!H$21,1,1)/OFFSET(A3,0,Instructions!H$21-1,1,1))/2)+'Durango session calcs'!R$8),"")</f>
        <v>6.2040766719038325E-4</v>
      </c>
      <c r="H62" s="96">
        <f t="shared" ref="H62:H114" ca="1" si="2">IF(C62&lt;&gt;"",IF(B62=0,0,(1/B62)+(G62/F62)^2),"")</f>
        <v>0.14831468187030697</v>
      </c>
      <c r="I62" s="96">
        <f t="shared" ca="1" si="1"/>
        <v>1.3627797155696721</v>
      </c>
      <c r="J62" s="35">
        <f t="shared" ref="J62:J114" ca="1" si="3">IF(C62&lt;&gt;"",D62*F62,"")</f>
        <v>1.9231546715416824E-7</v>
      </c>
      <c r="K62" s="96">
        <f t="shared" ref="K62:K114" ca="1" si="4">IF(C62&lt;&gt;"",G62/F62,"")</f>
        <v>7.387515829535736E-2</v>
      </c>
      <c r="L62" s="35">
        <f t="shared" ref="L62:L114" ca="1" si="5">IF(C62&lt;&gt;"",J62*K62,"")</f>
        <v>1.4207335578659778E-8</v>
      </c>
      <c r="M62" s="112">
        <f ca="1">IF(C62&lt;&gt;"", 1/Instructions!C$40*LN(1+(Instructions!C$40*Instructions!C$38*Instructions!C$41*(B62/D62)/F62))/1000000, "")</f>
        <v>351.00794866535188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135.40605712802298</v>
      </c>
      <c r="O62" s="93">
        <f ca="1">IF(C62&lt;&gt;"",(OFFSET(A3,0,Instructions!C$21-1,1,1)/OFFSET(A3,0,Instructions!D$21-1,1,1))/Instructions!$E$32,"")</f>
        <v>2.0212832945096723E-2</v>
      </c>
      <c r="P62" s="101">
        <f ca="1">IF(C62&lt;&gt;"",O62*(((OFFSET(A3,0,Instructions!C$21,1,1)/(OFFSET(A3,0,Instructions!C$21-1,1,1))))+((((OFFSET(A3,0,Instructions!D$21,1,1)/(OFFSET(A3,0,Instructions!D$21-1,1,1))))))),"")</f>
        <v>8.409519530935046E-2</v>
      </c>
      <c r="Q62" s="25">
        <f ca="1">IF(C62&lt;&gt;"", Instructions!$B$53*C62*F62, "")</f>
        <v>1.9231546715416823</v>
      </c>
      <c r="R62" s="117" t="s">
        <v>95</v>
      </c>
      <c r="S62" s="115">
        <v>4.0908099999999997E-6</v>
      </c>
      <c r="T62" s="35"/>
      <c r="U62" s="120" t="s">
        <v>1179</v>
      </c>
      <c r="V62" s="120">
        <v>7</v>
      </c>
      <c r="W62" s="121">
        <v>2.2900000000000001E-5</v>
      </c>
    </row>
    <row r="63" spans="1:157" s="25" customFormat="1" ht="15.6" x14ac:dyDescent="0.3">
      <c r="A63" s="46" t="str">
        <f t="shared" si="0"/>
        <v>Pb1g3</v>
      </c>
      <c r="B63" s="129">
        <v>5</v>
      </c>
      <c r="C63" s="128">
        <v>1.34E-5</v>
      </c>
      <c r="D63" s="103">
        <f>IF(C63&lt;&gt;"",C63/Instructions!F$41,"")</f>
        <v>1.34E-5</v>
      </c>
      <c r="E63" s="99">
        <f ca="1">IF(C63&lt;&gt;"", 'Durango session calcs'!H$2* 'Durango session calcs'!$H$4*OFFSET(A4,0,Instructions!H$21-1,1,1),"")</f>
        <v>4.729899332918475E-3</v>
      </c>
      <c r="F63" s="99">
        <f ca="1">IF(C63&lt;&gt;"", 'Durango session calcs'!H$2* 'Durango session calcs'!$H$4*S63,"")</f>
        <v>5.0181275735181946E-3</v>
      </c>
      <c r="G63" s="99">
        <f ca="1">IF(C63&lt;&gt;"",E63*(((OFFSET(A4,0,Instructions!H$21,1,1)/OFFSET(A4,0,Instructions!H$21-1,1,1))/2)+'Durango session calcs'!R$8),"")</f>
        <v>3.656254359938407E-4</v>
      </c>
      <c r="H63" s="96">
        <f t="shared" ca="1" si="2"/>
        <v>0.20530871494996658</v>
      </c>
      <c r="I63" s="96">
        <f t="shared" ca="1" si="1"/>
        <v>6.5985296240466953</v>
      </c>
      <c r="J63" s="35">
        <f t="shared" ca="1" si="3"/>
        <v>6.7242909485143814E-8</v>
      </c>
      <c r="K63" s="96">
        <f t="shared" ca="1" si="4"/>
        <v>7.2860928829974275E-2</v>
      </c>
      <c r="L63" s="35">
        <f t="shared" ca="1" si="5"/>
        <v>4.8993808423174653E-9</v>
      </c>
      <c r="M63" s="112">
        <f ca="1">IF(C63&lt;&gt;"", 1/Instructions!C$40*LN(1+(Instructions!C$40*Instructions!C$38*Instructions!C$41*(B63/D63)/F63))/1000000, "")</f>
        <v>697.77811536484273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316.98155051171153</v>
      </c>
      <c r="O63" s="93">
        <f ca="1">IF(C63&lt;&gt;"",(OFFSET(A4,0,Instructions!C$21-1,1,1)/OFFSET(A4,0,Instructions!D$21-1,1,1))/Instructions!$E$32,"")</f>
        <v>0.15878708155482363</v>
      </c>
      <c r="P63" s="101">
        <f ca="1">IF(C63&lt;&gt;"",O63*(((OFFSET(A4,0,Instructions!C$21,1,1)/(OFFSET(A4,0,Instructions!C$21-1,1,1))))+((((OFFSET(A4,0,Instructions!D$21,1,1)/(OFFSET(A4,0,Instructions!D$21-1,1,1))))))),"")</f>
        <v>6.8741876384558712E-2</v>
      </c>
      <c r="Q63" s="25">
        <f ca="1">IF(C63&lt;&gt;"", Instructions!$B$53*C63*F63, "")</f>
        <v>0.67242909485143809</v>
      </c>
      <c r="R63" s="117" t="s">
        <v>98</v>
      </c>
      <c r="S63" s="115">
        <v>2.4443999999999998E-6</v>
      </c>
      <c r="T63" s="35"/>
      <c r="U63" s="120" t="s">
        <v>965</v>
      </c>
      <c r="V63" s="120">
        <v>5</v>
      </c>
      <c r="W63" s="121">
        <v>1.34E-5</v>
      </c>
    </row>
    <row r="64" spans="1:157" s="25" customFormat="1" ht="15.6" x14ac:dyDescent="0.3">
      <c r="A64" s="46" t="str">
        <f t="shared" si="0"/>
        <v>Pb1g4</v>
      </c>
      <c r="B64" s="129">
        <v>6</v>
      </c>
      <c r="C64" s="128">
        <v>1.59E-5</v>
      </c>
      <c r="D64" s="103">
        <f>IF(C64&lt;&gt;"",C64/Instructions!F$41,"")</f>
        <v>1.59E-5</v>
      </c>
      <c r="E64" s="99">
        <f ca="1">IF(C64&lt;&gt;"", 'Durango session calcs'!H$2* 'Durango session calcs'!$H$4*OFFSET(A5,0,Instructions!H$21-1,1,1),"")</f>
        <v>1.4041888644601722E-2</v>
      </c>
      <c r="F64" s="99">
        <f ca="1">IF(C64&lt;&gt;"", 'Durango session calcs'!H$2* 'Durango session calcs'!$H$4*S64,"")</f>
        <v>1.4038029178132154E-2</v>
      </c>
      <c r="G64" s="99">
        <f ca="1">IF(C64&lt;&gt;"",E64*(((OFFSET(A5,0,Instructions!H$21,1,1)/OFFSET(A5,0,Instructions!H$21-1,1,1))/2)+'Durango session calcs'!R$8),"")</f>
        <v>9.8986199848474549E-4</v>
      </c>
      <c r="H64" s="96">
        <f t="shared" ca="1" si="2"/>
        <v>0.17163873423471873</v>
      </c>
      <c r="I64" s="96">
        <f t="shared" ca="1" si="1"/>
        <v>0.125000697256544</v>
      </c>
      <c r="J64" s="35">
        <f t="shared" ca="1" si="3"/>
        <v>2.2320466393230125E-7</v>
      </c>
      <c r="K64" s="96">
        <f t="shared" ca="1" si="4"/>
        <v>7.0512889375291404E-2</v>
      </c>
      <c r="L64" s="35">
        <f t="shared" ca="1" si="5"/>
        <v>1.5738805775907455E-8</v>
      </c>
      <c r="M64" s="112">
        <f ca="1">IF(C64&lt;&gt;"", 1/Instructions!C$40*LN(1+(Instructions!C$40*Instructions!C$38*Instructions!C$41*(B64/D64)/F64))/1000000, "")</f>
        <v>261.05684420360808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108.2754346147866</v>
      </c>
      <c r="O64" s="93">
        <f ca="1">IF(C64&lt;&gt;"",(OFFSET(A5,0,Instructions!C$21-1,1,1)/OFFSET(A5,0,Instructions!D$21-1,1,1))/Instructions!$E$32,"")</f>
        <v>8.4050364066574637E-2</v>
      </c>
      <c r="P64" s="101">
        <f ca="1">IF(C64&lt;&gt;"",O64*(((OFFSET(A5,0,Instructions!C$21,1,1)/(OFFSET(A5,0,Instructions!C$21-1,1,1))))+((((OFFSET(A5,0,Instructions!D$21,1,1)/(OFFSET(A5,0,Instructions!D$21-1,1,1))))))),"")</f>
        <v>7.6967038013223549E-2</v>
      </c>
      <c r="Q64" s="25">
        <f ca="1">IF(C64&lt;&gt;"", Instructions!$B$53*C64*F64, "")</f>
        <v>2.2320466393230123</v>
      </c>
      <c r="R64" s="117" t="s">
        <v>101</v>
      </c>
      <c r="S64" s="115">
        <v>6.8381200000000004E-6</v>
      </c>
      <c r="T64" s="35"/>
      <c r="U64" s="120" t="s">
        <v>966</v>
      </c>
      <c r="V64" s="120">
        <v>6</v>
      </c>
      <c r="W64" s="121">
        <v>1.59E-5</v>
      </c>
    </row>
    <row r="65" spans="1:23" s="25" customFormat="1" ht="15.6" x14ac:dyDescent="0.3">
      <c r="A65" s="46" t="str">
        <f t="shared" si="0"/>
        <v>Pb1g5</v>
      </c>
      <c r="B65" s="129">
        <v>1</v>
      </c>
      <c r="C65" s="128">
        <v>1.15E-5</v>
      </c>
      <c r="D65" s="103">
        <f>IF(C65&lt;&gt;"",C65/Instructions!F$41,"")</f>
        <v>1.15E-5</v>
      </c>
      <c r="E65" s="99">
        <f ca="1">IF(C65&lt;&gt;"", 'Durango session calcs'!H$2* 'Durango session calcs'!$H$4*OFFSET(A6,0,Instructions!H$21-1,1,1),"")</f>
        <v>1.7798709729341656E-2</v>
      </c>
      <c r="F65" s="99">
        <f ca="1">IF(C65&lt;&gt;"", 'Durango session calcs'!H$2* 'Durango session calcs'!$H$4*S65,"")</f>
        <v>1.316659039001125E-2</v>
      </c>
      <c r="G65" s="99">
        <f ca="1">IF(C65&lt;&gt;"",E65*(((OFFSET(A6,0,Instructions!H$21,1,1)/OFFSET(A6,0,Instructions!H$21-1,1,1))/2)+'Durango session calcs'!R$8),"")</f>
        <v>1.4618751037735913E-3</v>
      </c>
      <c r="H65" s="96">
        <f t="shared" ca="1" si="2"/>
        <v>1.0123274681757974</v>
      </c>
      <c r="I65" s="96">
        <f t="shared" ca="1" si="1"/>
        <v>1.5613666168822562</v>
      </c>
      <c r="J65" s="35">
        <f t="shared" ca="1" si="3"/>
        <v>1.5141578948512937E-7</v>
      </c>
      <c r="K65" s="96">
        <f t="shared" ca="1" si="4"/>
        <v>0.11102913210413484</v>
      </c>
      <c r="L65" s="35">
        <f t="shared" ca="1" si="5"/>
        <v>1.68115636933963E-8</v>
      </c>
      <c r="M65" s="112">
        <f ca="1">IF(C65&lt;&gt;"", 1/Instructions!C$40*LN(1+(Instructions!C$40*Instructions!C$38*Instructions!C$41*(B65/D65)/F65))/1000000, "")</f>
        <v>65.124400677994203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65.356293612659726</v>
      </c>
      <c r="O65" s="93">
        <f ca="1">IF(C65&lt;&gt;"",(OFFSET(A6,0,Instructions!C$21-1,1,1)/OFFSET(A6,0,Instructions!D$21-1,1,1))/Instructions!$E$32,"")</f>
        <v>2.358758853395599E-2</v>
      </c>
      <c r="P65" s="101">
        <f ca="1">IF(C65&lt;&gt;"",O65*(((OFFSET(A6,0,Instructions!C$21,1,1)/(OFFSET(A6,0,Instructions!C$21-1,1,1))))+((((OFFSET(A6,0,Instructions!D$21,1,1)/(OFFSET(A6,0,Instructions!D$21-1,1,1))))))),"")</f>
        <v>7.1414640775897292E-2</v>
      </c>
      <c r="Q65" s="25">
        <f ca="1">IF(C65&lt;&gt;"", Instructions!$B$53*C65*F65, "")</f>
        <v>1.5141578948512937</v>
      </c>
      <c r="R65" s="117" t="s">
        <v>104</v>
      </c>
      <c r="S65" s="115">
        <v>6.4136300000000003E-6</v>
      </c>
      <c r="T65" s="35"/>
      <c r="U65" s="120" t="s">
        <v>967</v>
      </c>
      <c r="V65" s="120">
        <v>1</v>
      </c>
      <c r="W65" s="121">
        <v>1.15E-5</v>
      </c>
    </row>
    <row r="66" spans="1:23" s="25" customFormat="1" ht="15.6" x14ac:dyDescent="0.3">
      <c r="A66" s="46" t="str">
        <f t="shared" si="0"/>
        <v>Pb1g6</v>
      </c>
      <c r="B66" s="129"/>
      <c r="C66" s="128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 t="s">
        <v>107</v>
      </c>
      <c r="S66" s="115"/>
      <c r="T66" s="35"/>
      <c r="U66" s="120" t="s">
        <v>1180</v>
      </c>
      <c r="V66" s="120">
        <v>3</v>
      </c>
      <c r="W66" s="121">
        <v>1.8199999999999999E-5</v>
      </c>
    </row>
    <row r="67" spans="1:23" s="25" customFormat="1" ht="15.6" x14ac:dyDescent="0.3">
      <c r="A67" s="46" t="str">
        <f t="shared" si="0"/>
        <v>Pb1g7</v>
      </c>
      <c r="B67" s="129">
        <v>9</v>
      </c>
      <c r="C67" s="128">
        <v>1.9700000000000001E-5</v>
      </c>
      <c r="D67" s="103">
        <f>IF(C67&lt;&gt;"",C67/Instructions!F$41,"")</f>
        <v>1.9700000000000001E-5</v>
      </c>
      <c r="E67" s="99">
        <f ca="1">IF(C67&lt;&gt;"", 'Durango session calcs'!H$2* 'Durango session calcs'!$H$4*OFFSET(A8,0,Instructions!H$21-1,1,1),"")</f>
        <v>7.4315258616167012E-3</v>
      </c>
      <c r="F67" s="99">
        <f ca="1">IF(C67&lt;&gt;"", 'Durango session calcs'!H$2* 'Durango session calcs'!$H$4*S67,"")</f>
        <v>8.0740859706459906E-3</v>
      </c>
      <c r="G67" s="99">
        <f ca="1">IF(C67&lt;&gt;"",E67*(((OFFSET(A8,0,Instructions!H$21,1,1)/OFFSET(A8,0,Instructions!H$21-1,1,1))/2)+'Durango session calcs'!R$8),"")</f>
        <v>5.9032371323646394E-4</v>
      </c>
      <c r="H67" s="96">
        <f t="shared" ca="1" si="2"/>
        <v>0.11645667740107545</v>
      </c>
      <c r="I67" s="96">
        <f t="shared" ca="1" si="1"/>
        <v>6.8131553439554278</v>
      </c>
      <c r="J67" s="35">
        <f t="shared" ca="1" si="3"/>
        <v>1.5905949362172603E-7</v>
      </c>
      <c r="K67" s="96">
        <f t="shared" ca="1" si="4"/>
        <v>7.3113379691848071E-2</v>
      </c>
      <c r="L67" s="35">
        <f t="shared" ca="1" si="5"/>
        <v>1.1629377150758342E-8</v>
      </c>
      <c r="M67" s="112">
        <f ca="1">IF(C67&lt;&gt;"", 1/Instructions!C$40*LN(1+(Instructions!C$40*Instructions!C$38*Instructions!C$41*(B67/D67)/F67))/1000000, "")</f>
        <v>537.71787328064909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184.56283884279546</v>
      </c>
      <c r="O67" s="93">
        <f ca="1">IF(C67&lt;&gt;"",(OFFSET(A8,0,Instructions!C$21-1,1,1)/OFFSET(A8,0,Instructions!D$21-1,1,1))/Instructions!$E$32,"")</f>
        <v>1.2012197864514625E-2</v>
      </c>
      <c r="P67" s="101">
        <f ca="1">IF(C67&lt;&gt;"",O67*(((OFFSET(A8,0,Instructions!C$21,1,1)/(OFFSET(A8,0,Instructions!C$21-1,1,1))))+((((OFFSET(A8,0,Instructions!D$21,1,1)/(OFFSET(A8,0,Instructions!D$21-1,1,1))))))),"")</f>
        <v>6.5218226272404742E-2</v>
      </c>
      <c r="Q67" s="25">
        <f ca="1">IF(C67&lt;&gt;"", Instructions!$B$53*C67*F67, "")</f>
        <v>1.5905949362172602</v>
      </c>
      <c r="R67" s="117" t="s">
        <v>112</v>
      </c>
      <c r="S67" s="115">
        <v>3.9330000000000003E-6</v>
      </c>
      <c r="T67" s="35"/>
      <c r="U67" s="120" t="s">
        <v>1181</v>
      </c>
      <c r="V67" s="120">
        <v>9</v>
      </c>
      <c r="W67" s="121">
        <v>1.9700000000000001E-5</v>
      </c>
    </row>
    <row r="68" spans="1:23" s="25" customFormat="1" ht="15.6" x14ac:dyDescent="0.3">
      <c r="A68" s="46" t="str">
        <f t="shared" si="0"/>
        <v>Pb1g8</v>
      </c>
      <c r="B68" s="129">
        <v>2</v>
      </c>
      <c r="C68" s="128">
        <v>1.4E-5</v>
      </c>
      <c r="D68" s="103">
        <f>IF(C68&lt;&gt;"",C68/Instructions!F$41,"")</f>
        <v>1.4E-5</v>
      </c>
      <c r="E68" s="99">
        <f ca="1">IF(C68&lt;&gt;"", 'Durango session calcs'!H$2* 'Durango session calcs'!$H$4*OFFSET(A9,0,Instructions!H$21-1,1,1),"")</f>
        <v>7.4725840155482849E-3</v>
      </c>
      <c r="F68" s="99">
        <f ca="1">IF(C68&lt;&gt;"", 'Durango session calcs'!H$2* 'Durango session calcs'!$H$4*S68,"")</f>
        <v>7.5518878398671387E-3</v>
      </c>
      <c r="G68" s="99">
        <f ca="1">IF(C68&lt;&gt;"",E68*(((OFFSET(A9,0,Instructions!H$21,1,1)/OFFSET(A9,0,Instructions!H$21-1,1,1))/2)+'Durango session calcs'!R$8),"")</f>
        <v>5.7214873073205383E-4</v>
      </c>
      <c r="H68" s="96">
        <f t="shared" ca="1" si="2"/>
        <v>0.50573993289595676</v>
      </c>
      <c r="I68" s="96">
        <f t="shared" ca="1" si="1"/>
        <v>8.3017406652007561E-2</v>
      </c>
      <c r="J68" s="35">
        <f t="shared" ca="1" si="3"/>
        <v>1.0572642975813993E-7</v>
      </c>
      <c r="K68" s="96">
        <f t="shared" ca="1" si="4"/>
        <v>7.5762344841991153E-2</v>
      </c>
      <c r="L68" s="35">
        <f t="shared" ca="1" si="5"/>
        <v>8.0100822302487526E-9</v>
      </c>
      <c r="M68" s="112">
        <f ca="1">IF(C68&lt;&gt;"", 1/Instructions!C$40*LN(1+(Instructions!C$40*Instructions!C$38*Instructions!C$41*(B68/D68)/F68))/1000000, "")</f>
        <v>184.80632340433598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131.49209153636195</v>
      </c>
      <c r="O68" s="93">
        <f ca="1">IF(C68&lt;&gt;"",(OFFSET(A9,0,Instructions!C$21-1,1,1)/OFFSET(A9,0,Instructions!D$21-1,1,1))/Instructions!$E$32,"")</f>
        <v>8.8831043501740398E-2</v>
      </c>
      <c r="P68" s="101">
        <f ca="1">IF(C68&lt;&gt;"",O68*(((OFFSET(A9,0,Instructions!C$21,1,1)/(OFFSET(A9,0,Instructions!C$21-1,1,1))))+((((OFFSET(A9,0,Instructions!D$21,1,1)/(OFFSET(A9,0,Instructions!D$21-1,1,1))))))),"")</f>
        <v>6.9709104522981971E-2</v>
      </c>
      <c r="Q68" s="25">
        <f ca="1">IF(C68&lt;&gt;"", Instructions!$B$53*C68*F68, "")</f>
        <v>1.0572642975813995</v>
      </c>
      <c r="R68" s="117" t="s">
        <v>115</v>
      </c>
      <c r="S68" s="115">
        <v>3.6786299999999998E-6</v>
      </c>
      <c r="T68" s="35"/>
      <c r="U68" s="120" t="s">
        <v>1182</v>
      </c>
      <c r="V68" s="120">
        <v>2</v>
      </c>
      <c r="W68" s="121">
        <v>1.4E-5</v>
      </c>
    </row>
    <row r="69" spans="1:23" s="25" customFormat="1" ht="15.6" x14ac:dyDescent="0.3">
      <c r="A69" s="46" t="str">
        <f t="shared" si="0"/>
        <v>Pb1g9</v>
      </c>
      <c r="B69" s="129">
        <v>3</v>
      </c>
      <c r="C69" s="128">
        <v>1.2999999999999999E-5</v>
      </c>
      <c r="D69" s="103">
        <f>IF(C69&lt;&gt;"",C69/Instructions!F$41,"")</f>
        <v>1.2999999999999999E-5</v>
      </c>
      <c r="E69" s="99">
        <f ca="1">IF(C69&lt;&gt;"", 'Durango session calcs'!H$2* 'Durango session calcs'!$H$4*OFFSET(A10,0,Instructions!H$21-1,1,1),"")</f>
        <v>8.0063400166588763E-3</v>
      </c>
      <c r="F69" s="99">
        <f ca="1">IF(C69&lt;&gt;"", 'Durango session calcs'!H$2* 'Durango session calcs'!$H$4*S69,"")</f>
        <v>8.0500669505960132E-3</v>
      </c>
      <c r="G69" s="99">
        <f ca="1">IF(C69&lt;&gt;"",E69*(((OFFSET(A10,0,Instructions!H$21,1,1)/OFFSET(A10,0,Instructions!H$21-1,1,1))/2)+'Durango session calcs'!R$8),"")</f>
        <v>6.130164972129148E-4</v>
      </c>
      <c r="H69" s="96">
        <f t="shared" ca="1" si="2"/>
        <v>0.33913222959770989</v>
      </c>
      <c r="I69" s="96">
        <f t="shared" ca="1" si="1"/>
        <v>0.13101463926150633</v>
      </c>
      <c r="J69" s="35">
        <f t="shared" ca="1" si="3"/>
        <v>1.0465087035774817E-7</v>
      </c>
      <c r="K69" s="96">
        <f t="shared" ca="1" si="4"/>
        <v>7.6150484334484708E-2</v>
      </c>
      <c r="L69" s="35">
        <f t="shared" ca="1" si="5"/>
        <v>7.9692144637678917E-9</v>
      </c>
      <c r="M69" s="112">
        <f ca="1">IF(C69&lt;&gt;"", 1/Instructions!C$40*LN(1+(Instructions!C$40*Instructions!C$38*Instructions!C$41*(B69/D69)/F69))/1000000, "")</f>
        <v>278.02882479713992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162.01806352198034</v>
      </c>
      <c r="O69" s="93">
        <f ca="1">IF(C69&lt;&gt;"",(OFFSET(A10,0,Instructions!C$21-1,1,1)/OFFSET(A10,0,Instructions!D$21-1,1,1))/Instructions!$E$32,"")</f>
        <v>2.5703704417648986E-2</v>
      </c>
      <c r="P69" s="101">
        <f ca="1">IF(C69&lt;&gt;"",O69*(((OFFSET(A10,0,Instructions!C$21,1,1)/(OFFSET(A10,0,Instructions!C$21-1,1,1))))+((((OFFSET(A10,0,Instructions!D$21,1,1)/(OFFSET(A10,0,Instructions!D$21-1,1,1))))))),"")</f>
        <v>6.7746311386659444E-2</v>
      </c>
      <c r="Q69" s="25">
        <f ca="1">IF(C69&lt;&gt;"", Instructions!$B$53*C69*F69, "")</f>
        <v>1.0465087035774818</v>
      </c>
      <c r="R69" s="117" t="s">
        <v>118</v>
      </c>
      <c r="S69" s="115">
        <v>3.9213E-6</v>
      </c>
      <c r="T69" s="35"/>
      <c r="U69" s="120" t="s">
        <v>1183</v>
      </c>
      <c r="V69" s="120">
        <v>3</v>
      </c>
      <c r="W69" s="121">
        <v>1.2999999999999999E-5</v>
      </c>
    </row>
    <row r="70" spans="1:23" s="25" customFormat="1" ht="15.6" x14ac:dyDescent="0.3">
      <c r="A70" s="46" t="str">
        <f t="shared" si="0"/>
        <v>Pb1g10</v>
      </c>
      <c r="B70" s="129"/>
      <c r="C70" s="128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121</v>
      </c>
      <c r="S70" s="115">
        <v>2.39647E-8</v>
      </c>
      <c r="T70" s="35"/>
      <c r="U70" s="120" t="s">
        <v>1184</v>
      </c>
      <c r="V70" s="120">
        <v>0</v>
      </c>
      <c r="W70" s="121">
        <v>1.5800000000000001E-5</v>
      </c>
    </row>
    <row r="71" spans="1:23" s="25" customFormat="1" ht="15.6" x14ac:dyDescent="0.3">
      <c r="A71" s="46" t="str">
        <f t="shared" si="0"/>
        <v>Pb1g11</v>
      </c>
      <c r="B71" s="129">
        <v>2</v>
      </c>
      <c r="C71" s="128">
        <v>1.6200000000000001E-5</v>
      </c>
      <c r="D71" s="103">
        <f>IF(C71&lt;&gt;"",C71/Instructions!F$41,"")</f>
        <v>1.6200000000000001E-5</v>
      </c>
      <c r="E71" s="99">
        <f ca="1">IF(C71&lt;&gt;"", 'Durango session calcs'!H$2* 'Durango session calcs'!$H$4*OFFSET(A12,0,Instructions!H$21-1,1,1),"")</f>
        <v>8.3142761711457562E-3</v>
      </c>
      <c r="F71" s="99">
        <f ca="1">IF(C71&lt;&gt;"", 'Durango session calcs'!H$2* 'Durango session calcs'!$H$4*S71,"")</f>
        <v>7.3503538912939592E-3</v>
      </c>
      <c r="G71" s="99">
        <f ca="1">IF(C71&lt;&gt;"",E71*(((OFFSET(A12,0,Instructions!H$21,1,1)/OFFSET(A12,0,Instructions!H$21-1,1,1))/2)+'Durango session calcs'!R$8),"")</f>
        <v>6.4093674415617531E-4</v>
      </c>
      <c r="H71" s="96">
        <f t="shared" ca="1" si="2"/>
        <v>0.50760350509672225</v>
      </c>
      <c r="I71" s="96">
        <f t="shared" ca="1" si="1"/>
        <v>0.20656172275323131</v>
      </c>
      <c r="J71" s="35">
        <f t="shared" ca="1" si="3"/>
        <v>1.1907573303896215E-7</v>
      </c>
      <c r="K71" s="96">
        <f t="shared" ca="1" si="4"/>
        <v>8.7198079661895647E-2</v>
      </c>
      <c r="L71" s="35">
        <f t="shared" ca="1" si="5"/>
        <v>1.0383175255330041E-8</v>
      </c>
      <c r="M71" s="112">
        <f ca="1">IF(C71&lt;&gt;"", 1/Instructions!C$40*LN(1+(Instructions!C$40*Instructions!C$38*Instructions!C$41*(B71/D71)/F71))/1000000, "")</f>
        <v>164.34985149654801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116.94631568895197</v>
      </c>
      <c r="O71" s="93">
        <f ca="1">IF(C71&lt;&gt;"",(OFFSET(A12,0,Instructions!C$21-1,1,1)/OFFSET(A12,0,Instructions!D$21-1,1,1))/Instructions!$E$32,"")</f>
        <v>9.3417721020184433E-2</v>
      </c>
      <c r="P71" s="101">
        <f ca="1">IF(C71&lt;&gt;"",O71*(((OFFSET(A12,0,Instructions!C$21,1,1)/(OFFSET(A12,0,Instructions!C$21-1,1,1))))+((((OFFSET(A12,0,Instructions!D$21,1,1)/(OFFSET(A12,0,Instructions!D$21-1,1,1))))))),"")</f>
        <v>8.6686414835126499E-2</v>
      </c>
      <c r="Q71" s="25">
        <f ca="1">IF(C71&lt;&gt;"", Instructions!$B$53*C71*F71, "")</f>
        <v>1.1907573303896215</v>
      </c>
      <c r="R71" s="117" t="s">
        <v>124</v>
      </c>
      <c r="S71" s="115">
        <v>3.58046E-6</v>
      </c>
      <c r="T71" s="35"/>
      <c r="U71" s="120" t="s">
        <v>1185</v>
      </c>
      <c r="V71" s="120">
        <v>2</v>
      </c>
      <c r="W71" s="121">
        <v>1.6200000000000001E-5</v>
      </c>
    </row>
    <row r="72" spans="1:23" s="25" customFormat="1" ht="15.6" x14ac:dyDescent="0.3">
      <c r="A72" s="46" t="str">
        <f t="shared" si="0"/>
        <v>Pb1g12</v>
      </c>
      <c r="B72" s="129">
        <v>2</v>
      </c>
      <c r="C72" s="128">
        <v>8.9700000000000005E-6</v>
      </c>
      <c r="D72" s="103">
        <f>IF(C72&lt;&gt;"",C72/Instructions!F$41,"")</f>
        <v>8.9700000000000005E-6</v>
      </c>
      <c r="E72" s="99">
        <f ca="1">IF(C72&lt;&gt;"", 'Durango session calcs'!H$2* 'Durango session calcs'!$H$4*OFFSET(A13,0,Instructions!H$21-1,1,1),"")</f>
        <v>8.4990378638378841E-3</v>
      </c>
      <c r="F72" s="99">
        <f ca="1">IF(C72&lt;&gt;"", 'Durango session calcs'!H$2* 'Durango session calcs'!$H$4*S72,"")</f>
        <v>8.9720893843606292E-3</v>
      </c>
      <c r="G72" s="99">
        <f ca="1">IF(C72&lt;&gt;"",E72*(((OFFSET(A13,0,Instructions!H$21,1,1)/OFFSET(A13,0,Instructions!H$21-1,1,1))/2)+'Durango session calcs'!R$8),"")</f>
        <v>6.6179470771528985E-4</v>
      </c>
      <c r="H72" s="96">
        <f t="shared" ca="1" si="2"/>
        <v>0.50544075783964793</v>
      </c>
      <c r="I72" s="96">
        <f t="shared" ca="1" si="1"/>
        <v>9.1343851156348577E-3</v>
      </c>
      <c r="J72" s="35">
        <f t="shared" ca="1" si="3"/>
        <v>8.0479641777714853E-8</v>
      </c>
      <c r="K72" s="96">
        <f t="shared" ca="1" si="4"/>
        <v>7.3761492932613137E-2</v>
      </c>
      <c r="L72" s="35">
        <f t="shared" ca="1" si="5"/>
        <v>5.936298528206151E-9</v>
      </c>
      <c r="M72" s="112">
        <f ca="1">IF(C72&lt;&gt;"", 1/Instructions!C$40*LN(1+(Instructions!C$40*Instructions!C$38*Instructions!C$41*(B72/D72)/F72))/1000000, "")</f>
        <v>241.70583450184492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172.01094382579592</v>
      </c>
      <c r="O72" s="93">
        <f ca="1">IF(C72&lt;&gt;"",(OFFSET(A13,0,Instructions!C$21-1,1,1)/OFFSET(A13,0,Instructions!D$21-1,1,1))/Instructions!$E$32,"")</f>
        <v>0.12028904676565411</v>
      </c>
      <c r="P72" s="101">
        <f ca="1">IF(C72&lt;&gt;"",O72*(((OFFSET(A13,0,Instructions!C$21,1,1)/(OFFSET(A13,0,Instructions!C$21-1,1,1))))+((((OFFSET(A13,0,Instructions!D$21,1,1)/(OFFSET(A13,0,Instructions!D$21-1,1,1))))))),"")</f>
        <v>7.8693964356598825E-2</v>
      </c>
      <c r="Q72" s="25">
        <f ca="1">IF(C72&lt;&gt;"", Instructions!$B$53*C72*F72, "")</f>
        <v>0.8047964177771485</v>
      </c>
      <c r="R72" s="117" t="s">
        <v>127</v>
      </c>
      <c r="S72" s="115">
        <v>4.3704300000000001E-6</v>
      </c>
      <c r="T72" s="35"/>
      <c r="U72" s="120" t="s">
        <v>1186</v>
      </c>
      <c r="V72" s="120">
        <v>2</v>
      </c>
      <c r="W72" s="121">
        <v>8.9700000000000005E-6</v>
      </c>
    </row>
    <row r="73" spans="1:23" s="25" customFormat="1" ht="15.6" x14ac:dyDescent="0.3">
      <c r="A73" s="46" t="str">
        <f t="shared" si="0"/>
        <v>Pb1g13</v>
      </c>
      <c r="B73" s="129">
        <v>3</v>
      </c>
      <c r="C73" s="128">
        <v>1.33E-5</v>
      </c>
      <c r="D73" s="103">
        <f>IF(C73&lt;&gt;"",C73/Instructions!F$41,"")</f>
        <v>1.33E-5</v>
      </c>
      <c r="E73" s="99">
        <f ca="1">IF(C73&lt;&gt;"", 'Durango session calcs'!H$2* 'Durango session calcs'!$H$4*OFFSET(A14,0,Instructions!H$21-1,1,1),"")</f>
        <v>9.1149101728116438E-3</v>
      </c>
      <c r="F73" s="99">
        <f ca="1">IF(C73&lt;&gt;"", 'Durango session calcs'!H$2* 'Durango session calcs'!$H$4*S73,"")</f>
        <v>8.6715231685044695E-3</v>
      </c>
      <c r="G73" s="99">
        <f ca="1">IF(C73&lt;&gt;"",E73*(((OFFSET(A14,0,Instructions!H$21,1,1)/OFFSET(A14,0,Instructions!H$21-1,1,1))/2)+'Durango session calcs'!R$8),"")</f>
        <v>6.8684158615312278E-4</v>
      </c>
      <c r="H73" s="96">
        <f t="shared" ca="1" si="2"/>
        <v>0.33960701368635288</v>
      </c>
      <c r="I73" s="96">
        <f t="shared" ca="1" si="1"/>
        <v>3.8005423014203024E-2</v>
      </c>
      <c r="J73" s="35">
        <f t="shared" ca="1" si="3"/>
        <v>1.1533125814110944E-7</v>
      </c>
      <c r="K73" s="96">
        <f t="shared" ca="1" si="4"/>
        <v>7.9206567612916681E-2</v>
      </c>
      <c r="L73" s="35">
        <f t="shared" ca="1" si="5"/>
        <v>9.1349930958365318E-9</v>
      </c>
      <c r="M73" s="112">
        <f ca="1">IF(C73&lt;&gt;"", 1/Instructions!C$40*LN(1+(Instructions!C$40*Instructions!C$38*Instructions!C$41*(B73/D73)/F73))/1000000, "")</f>
        <v>252.77958389237051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147.26439670628059</v>
      </c>
      <c r="O73" s="93">
        <f ca="1">IF(C73&lt;&gt;"",(OFFSET(A14,0,Instructions!C$21-1,1,1)/OFFSET(A14,0,Instructions!D$21-1,1,1))/Instructions!$E$32,"")</f>
        <v>0.15753702117396229</v>
      </c>
      <c r="P73" s="101">
        <f ca="1">IF(C73&lt;&gt;"",O73*(((OFFSET(A14,0,Instructions!C$21,1,1)/(OFFSET(A14,0,Instructions!C$21-1,1,1))))+((((OFFSET(A14,0,Instructions!D$21,1,1)/(OFFSET(A14,0,Instructions!D$21-1,1,1))))))),"")</f>
        <v>7.3226736959618399E-2</v>
      </c>
      <c r="Q73" s="25">
        <f ca="1">IF(C73&lt;&gt;"", Instructions!$B$53*C73*F73, "")</f>
        <v>1.1533125814110945</v>
      </c>
      <c r="R73" s="117" t="s">
        <v>130</v>
      </c>
      <c r="S73" s="115">
        <v>4.2240200000000003E-6</v>
      </c>
      <c r="T73" s="35"/>
      <c r="U73" s="120" t="s">
        <v>968</v>
      </c>
      <c r="V73" s="120">
        <v>3</v>
      </c>
      <c r="W73" s="121">
        <v>1.33E-5</v>
      </c>
    </row>
    <row r="74" spans="1:23" s="25" customFormat="1" ht="15.6" x14ac:dyDescent="0.3">
      <c r="A74" s="46" t="str">
        <f t="shared" si="0"/>
        <v>Pb1g14</v>
      </c>
      <c r="B74" s="129">
        <v>3</v>
      </c>
      <c r="C74" s="128">
        <v>1.4E-5</v>
      </c>
      <c r="D74" s="103">
        <f>IF(C74&lt;&gt;"",C74/Instructions!F$41,"")</f>
        <v>1.4E-5</v>
      </c>
      <c r="E74" s="99">
        <f ca="1">IF(C74&lt;&gt;"", 'Durango session calcs'!H$2* 'Durango session calcs'!$H$4*OFFSET(A15,0,Instructions!H$21-1,1,1),"")</f>
        <v>5.1527983184137902E-3</v>
      </c>
      <c r="F74" s="99">
        <f ca="1">IF(C74&lt;&gt;"", 'Durango session calcs'!H$2* 'Durango session calcs'!$H$4*S74,"")</f>
        <v>5.5066374889961812E-3</v>
      </c>
      <c r="G74" s="99">
        <f ca="1">IF(C74&lt;&gt;"",E74*(((OFFSET(A15,0,Instructions!H$21,1,1)/OFFSET(A15,0,Instructions!H$21-1,1,1))/2)+'Durango session calcs'!R$8),"")</f>
        <v>5.6231685545872717E-4</v>
      </c>
      <c r="H74" s="96">
        <f t="shared" ca="1" si="2"/>
        <v>0.34376105016354525</v>
      </c>
      <c r="I74" s="96">
        <f t="shared" ca="1" si="1"/>
        <v>0.77575600714740012</v>
      </c>
      <c r="J74" s="35">
        <f t="shared" ca="1" si="3"/>
        <v>7.7092924845946538E-8</v>
      </c>
      <c r="K74" s="96">
        <f t="shared" ca="1" si="4"/>
        <v>0.10211619279140768</v>
      </c>
      <c r="L74" s="35">
        <f t="shared" ca="1" si="5"/>
        <v>7.8724359764221804E-9</v>
      </c>
      <c r="M74" s="112">
        <f ca="1">IF(C74&lt;&gt;"", 1/Instructions!C$40*LN(1+(Instructions!C$40*Instructions!C$38*Instructions!C$41*(B74/D74)/F74))/1000000, "")</f>
        <v>374.57480576049187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220.21386664356433</v>
      </c>
      <c r="O74" s="93">
        <f ca="1">IF(C74&lt;&gt;"",(OFFSET(A15,0,Instructions!C$21-1,1,1)/OFFSET(A15,0,Instructions!D$21-1,1,1))/Instructions!$E$32,"")</f>
        <v>4.4499732998088275</v>
      </c>
      <c r="P74" s="101">
        <f ca="1">IF(C74&lt;&gt;"",O74*(((OFFSET(A15,0,Instructions!C$21,1,1)/(OFFSET(A15,0,Instructions!C$21-1,1,1))))+((((OFFSET(A15,0,Instructions!D$21,1,1)/(OFFSET(A15,0,Instructions!D$21-1,1,1))))))),"")</f>
        <v>0.47796469119995355</v>
      </c>
      <c r="Q74" s="25">
        <f ca="1">IF(C74&lt;&gt;"", Instructions!$B$53*C74*F74, "")</f>
        <v>0.77092924845946542</v>
      </c>
      <c r="R74" s="117" t="s">
        <v>133</v>
      </c>
      <c r="S74" s="115">
        <v>2.6823600000000001E-6</v>
      </c>
      <c r="T74" s="35"/>
      <c r="U74" s="120" t="s">
        <v>969</v>
      </c>
      <c r="V74" s="120">
        <v>3</v>
      </c>
      <c r="W74" s="121">
        <v>1.4E-5</v>
      </c>
    </row>
    <row r="75" spans="1:23" s="25" customFormat="1" ht="15.6" x14ac:dyDescent="0.3">
      <c r="A75" s="46" t="str">
        <f t="shared" si="0"/>
        <v>Pb1g15</v>
      </c>
      <c r="B75" s="129">
        <v>2</v>
      </c>
      <c r="C75" s="128">
        <v>1.52E-5</v>
      </c>
      <c r="D75" s="103">
        <f>IF(C75&lt;&gt;"",C75/Instructions!F$41,"")</f>
        <v>1.52E-5</v>
      </c>
      <c r="E75" s="99">
        <f ca="1">IF(C75&lt;&gt;"", 'Durango session calcs'!H$2* 'Durango session calcs'!$H$4*OFFSET(A16,0,Instructions!H$21-1,1,1),"")</f>
        <v>8.0679272475562523E-3</v>
      </c>
      <c r="F75" s="99">
        <f ca="1">IF(C75&lt;&gt;"", 'Durango session calcs'!H$2* 'Durango session calcs'!$H$4*S75,"")</f>
        <v>8.0303590367088538E-3</v>
      </c>
      <c r="G75" s="99">
        <f ca="1">IF(C75&lt;&gt;"",E75*(((OFFSET(A16,0,Instructions!H$21,1,1)/OFFSET(A16,0,Instructions!H$21-1,1,1))/2)+'Durango session calcs'!R$8),"")</f>
        <v>5.857540234562998E-4</v>
      </c>
      <c r="H75" s="96">
        <f t="shared" ca="1" si="2"/>
        <v>0.50532060030239623</v>
      </c>
      <c r="I75" s="96">
        <f t="shared" ca="1" si="1"/>
        <v>0.24044721712254169</v>
      </c>
      <c r="J75" s="35">
        <f t="shared" ca="1" si="3"/>
        <v>1.2206145735797459E-7</v>
      </c>
      <c r="K75" s="96">
        <f t="shared" ca="1" si="4"/>
        <v>7.2942445135848383E-2</v>
      </c>
      <c r="L75" s="35">
        <f t="shared" ca="1" si="5"/>
        <v>8.9034611565357585E-9</v>
      </c>
      <c r="M75" s="112">
        <f ca="1">IF(C75&lt;&gt;"", 1/Instructions!C$40*LN(1+(Instructions!C$40*Instructions!C$38*Instructions!C$41*(B75/D75)/F75))/1000000, "")</f>
        <v>160.37930895112174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114.0452998572428</v>
      </c>
      <c r="O75" s="93">
        <f ca="1">IF(C75&lt;&gt;"",(OFFSET(A16,0,Instructions!C$21-1,1,1)/OFFSET(A16,0,Instructions!D$21-1,1,1))/Instructions!$E$32,"")</f>
        <v>-4.4307287205176897E-2</v>
      </c>
      <c r="P75" s="101">
        <f ca="1">IF(C75&lt;&gt;"",O75*(((OFFSET(A16,0,Instructions!C$21,1,1)/(OFFSET(A16,0,Instructions!C$21-1,1,1))))+((((OFFSET(A16,0,Instructions!D$21,1,1)/(OFFSET(A16,0,Instructions!D$21-1,1,1))))))),"")</f>
        <v>7.4854296689984653E-2</v>
      </c>
      <c r="Q75" s="25">
        <f ca="1">IF(C75&lt;&gt;"", Instructions!$B$53*C75*F75, "")</f>
        <v>1.2206145735797458</v>
      </c>
      <c r="R75" s="117" t="s">
        <v>136</v>
      </c>
      <c r="S75" s="115">
        <v>3.9117000000000002E-6</v>
      </c>
      <c r="T75" s="35"/>
      <c r="U75" s="120" t="s">
        <v>970</v>
      </c>
      <c r="V75" s="120">
        <v>2</v>
      </c>
      <c r="W75" s="121">
        <v>1.52E-5</v>
      </c>
    </row>
    <row r="76" spans="1:23" s="25" customFormat="1" ht="15.6" x14ac:dyDescent="0.3">
      <c r="A76" s="46" t="str">
        <f t="shared" si="0"/>
        <v>Pb1g16</v>
      </c>
      <c r="B76" s="129"/>
      <c r="C76" s="128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 t="s">
        <v>139</v>
      </c>
      <c r="S76" s="115"/>
      <c r="T76" s="35"/>
      <c r="U76" s="120" t="s">
        <v>971</v>
      </c>
      <c r="V76" s="120">
        <v>4</v>
      </c>
      <c r="W76" s="121">
        <v>1.3200000000000001E-5</v>
      </c>
    </row>
    <row r="77" spans="1:23" s="25" customFormat="1" ht="15.6" x14ac:dyDescent="0.3">
      <c r="A77" s="46" t="str">
        <f t="shared" si="0"/>
        <v>Pb1g17</v>
      </c>
      <c r="B77" s="129">
        <v>4</v>
      </c>
      <c r="C77" s="128">
        <v>2.48E-5</v>
      </c>
      <c r="D77" s="103">
        <f>IF(C77&lt;&gt;"",C77/Instructions!F$41,"")</f>
        <v>2.48E-5</v>
      </c>
      <c r="E77" s="99">
        <f ca="1">IF(C77&lt;&gt;"", 'Durango session calcs'!H$2* 'Durango session calcs'!$H$4*OFFSET(A18,0,Instructions!H$21-1,1,1),"")</f>
        <v>8.7043286334958052E-3</v>
      </c>
      <c r="F77" s="99">
        <f ca="1">IF(C77&lt;&gt;"", 'Durango session calcs'!H$2* 'Durango session calcs'!$H$4*S77,"")</f>
        <v>8.8807555209398197E-3</v>
      </c>
      <c r="G77" s="99">
        <f ca="1">IF(C77&lt;&gt;"",E77*(((OFFSET(A18,0,Instructions!H$21,1,1)/OFFSET(A18,0,Instructions!H$21-1,1,1))/2)+'Durango session calcs'!R$8),"")</f>
        <v>6.5303610305640766E-4</v>
      </c>
      <c r="H77" s="96">
        <f t="shared" ca="1" si="2"/>
        <v>0.25540722641176661</v>
      </c>
      <c r="I77" s="96">
        <f t="shared" ca="1" si="1"/>
        <v>0.23622926206554634</v>
      </c>
      <c r="J77" s="35">
        <f t="shared" ca="1" si="3"/>
        <v>2.2024273691930753E-7</v>
      </c>
      <c r="K77" s="96">
        <f t="shared" ca="1" si="4"/>
        <v>7.3533845348700597E-2</v>
      </c>
      <c r="L77" s="35">
        <f t="shared" ca="1" si="5"/>
        <v>1.6195295355798911E-8</v>
      </c>
      <c r="M77" s="112">
        <f ca="1">IF(C77&lt;&gt;"", 1/Instructions!C$40*LN(1+(Instructions!C$40*Instructions!C$38*Instructions!C$41*(B77/D77)/F77))/1000000, "")</f>
        <v>177.53132735542522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89.827501874529545</v>
      </c>
      <c r="O77" s="93">
        <f ca="1">IF(C77&lt;&gt;"",(OFFSET(A18,0,Instructions!C$21-1,1,1)/OFFSET(A18,0,Instructions!D$21-1,1,1))/Instructions!$E$32,"")</f>
        <v>-0.15057072532121396</v>
      </c>
      <c r="P77" s="101">
        <f ca="1">IF(C77&lt;&gt;"",O77*(((OFFSET(A18,0,Instructions!C$21,1,1)/(OFFSET(A18,0,Instructions!C$21-1,1,1))))+((((OFFSET(A18,0,Instructions!D$21,1,1)/(OFFSET(A18,0,Instructions!D$21-1,1,1))))))),"")</f>
        <v>5.7495088939971448E-2</v>
      </c>
      <c r="Q77" s="25">
        <f ca="1">IF(C77&lt;&gt;"", Instructions!$B$53*C77*F77, "")</f>
        <v>2.2024273691930754</v>
      </c>
      <c r="R77" s="117" t="s">
        <v>142</v>
      </c>
      <c r="S77" s="115">
        <v>4.3259399999999998E-6</v>
      </c>
      <c r="T77" s="35"/>
      <c r="U77" s="120" t="s">
        <v>1187</v>
      </c>
      <c r="V77" s="120">
        <v>4</v>
      </c>
      <c r="W77" s="121">
        <v>2.48E-5</v>
      </c>
    </row>
    <row r="78" spans="1:23" s="25" customFormat="1" ht="15.6" x14ac:dyDescent="0.3">
      <c r="A78" s="46" t="str">
        <f t="shared" si="0"/>
        <v>Pb1g18</v>
      </c>
      <c r="B78" s="129">
        <v>6</v>
      </c>
      <c r="C78" s="128">
        <v>2.58E-5</v>
      </c>
      <c r="D78" s="103">
        <f>IF(C78&lt;&gt;"",C78/Instructions!F$41,"")</f>
        <v>2.58E-5</v>
      </c>
      <c r="E78" s="99">
        <f ca="1">IF(C78&lt;&gt;"", 'Durango session calcs'!H$2* 'Durango session calcs'!$H$4*OFFSET(A19,0,Instructions!H$21-1,1,1),"")</f>
        <v>1.9933733733784025E-2</v>
      </c>
      <c r="F78" s="99">
        <f ca="1">IF(C78&lt;&gt;"", 'Durango session calcs'!H$2* 'Durango session calcs'!$H$4*S78,"")</f>
        <v>1.9624894299910649E-2</v>
      </c>
      <c r="G78" s="99">
        <f ca="1">IF(C78&lt;&gt;"",E78*(((OFFSET(A19,0,Instructions!H$21,1,1)/OFFSET(A19,0,Instructions!H$21-1,1,1))/2)+'Durango session calcs'!R$8),"")</f>
        <v>1.4097908615562193E-3</v>
      </c>
      <c r="H78" s="96">
        <f t="shared" ca="1" si="2"/>
        <v>0.17182720168664414</v>
      </c>
      <c r="I78" s="96">
        <f t="shared" ca="1" si="1"/>
        <v>2.6328952897502602</v>
      </c>
      <c r="J78" s="35">
        <f t="shared" ca="1" si="3"/>
        <v>5.0632227293769473E-7</v>
      </c>
      <c r="K78" s="96">
        <f t="shared" ca="1" si="4"/>
        <v>7.1836863934734055E-2</v>
      </c>
      <c r="L78" s="35">
        <f t="shared" ca="1" si="5"/>
        <v>3.6372604228150452E-8</v>
      </c>
      <c r="M78" s="112">
        <f ca="1">IF(C78&lt;&gt;"", 1/Instructions!C$40*LN(1+(Instructions!C$40*Instructions!C$38*Instructions!C$41*(B78/D78)/F78))/1000000, "")</f>
        <v>116.38801414875387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48.277433126783166</v>
      </c>
      <c r="O78" s="93">
        <f ca="1">IF(C78&lt;&gt;"",(OFFSET(A19,0,Instructions!C$21-1,1,1)/OFFSET(A19,0,Instructions!D$21-1,1,1))/Instructions!$E$32,"")</f>
        <v>-5.1910180309123095E-2</v>
      </c>
      <c r="P78" s="101">
        <f ca="1">IF(C78&lt;&gt;"",O78*(((OFFSET(A19,0,Instructions!C$21,1,1)/(OFFSET(A19,0,Instructions!C$21-1,1,1))))+((((OFFSET(A19,0,Instructions!D$21,1,1)/(OFFSET(A19,0,Instructions!D$21-1,1,1))))))),"")</f>
        <v>6.938204379850714E-2</v>
      </c>
      <c r="Q78" s="25">
        <f ca="1">IF(C78&lt;&gt;"", Instructions!$B$53*C78*F78, "")</f>
        <v>5.063222729376947</v>
      </c>
      <c r="R78" s="117" t="s">
        <v>145</v>
      </c>
      <c r="S78" s="115">
        <v>9.5595599999999997E-6</v>
      </c>
      <c r="T78" s="35"/>
      <c r="U78" s="120" t="s">
        <v>972</v>
      </c>
      <c r="V78" s="120">
        <v>6</v>
      </c>
      <c r="W78" s="121">
        <v>2.58E-5</v>
      </c>
    </row>
    <row r="79" spans="1:23" s="25" customFormat="1" ht="15.6" x14ac:dyDescent="0.3">
      <c r="A79" s="46" t="str">
        <f t="shared" si="0"/>
        <v>Pb1g19</v>
      </c>
      <c r="B79" s="129">
        <v>8</v>
      </c>
      <c r="C79" s="128">
        <v>4.1199999999999999E-5</v>
      </c>
      <c r="D79" s="103">
        <f>IF(C79&lt;&gt;"",C79/Instructions!F$41,"")</f>
        <v>4.1199999999999999E-5</v>
      </c>
      <c r="E79" s="99">
        <f ca="1">IF(C79&lt;&gt;"", 'Durango session calcs'!H$2* 'Durango session calcs'!$H$4*OFFSET(A20,0,Instructions!H$21-1,1,1),"")</f>
        <v>8.7659158643931794E-3</v>
      </c>
      <c r="F79" s="99">
        <f ca="1">IF(C79&lt;&gt;"", 'Durango session calcs'!H$2* 'Durango session calcs'!$H$4*S79,"")</f>
        <v>8.9040354942190297E-3</v>
      </c>
      <c r="G79" s="99">
        <f ca="1">IF(C79&lt;&gt;"",E79*(((OFFSET(A20,0,Instructions!H$21,1,1)/OFFSET(A20,0,Instructions!H$21-1,1,1))/2)+'Durango session calcs'!R$8),"")</f>
        <v>6.4630270626558428E-4</v>
      </c>
      <c r="H79" s="96">
        <f t="shared" ca="1" si="2"/>
        <v>0.13026863586343931</v>
      </c>
      <c r="I79" s="96">
        <f t="shared" ca="1" si="1"/>
        <v>3.0174996308405932E-2</v>
      </c>
      <c r="J79" s="35">
        <f t="shared" ca="1" si="3"/>
        <v>3.6684626236182402E-7</v>
      </c>
      <c r="K79" s="96">
        <f t="shared" ca="1" si="4"/>
        <v>7.2585369486138973E-2</v>
      </c>
      <c r="L79" s="35">
        <f t="shared" ca="1" si="5"/>
        <v>2.6627671498142074E-8</v>
      </c>
      <c r="M79" s="112">
        <f ca="1">IF(C79&lt;&gt;"", 1/Instructions!C$40*LN(1+(Instructions!C$40*Instructions!C$38*Instructions!C$41*(B79/D79)/F79))/1000000, "")</f>
        <v>212.58651133068128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76.891760783248799</v>
      </c>
      <c r="O79" s="93">
        <f ca="1">IF(C79&lt;&gt;"",(OFFSET(A20,0,Instructions!C$21-1,1,1)/OFFSET(A20,0,Instructions!D$21-1,1,1))/Instructions!$E$32,"")</f>
        <v>5.0160826247423712E-2</v>
      </c>
      <c r="P79" s="101">
        <f ca="1">IF(C79&lt;&gt;"",O79*(((OFFSET(A20,0,Instructions!C$21,1,1)/(OFFSET(A20,0,Instructions!C$21-1,1,1))))+((((OFFSET(A20,0,Instructions!D$21,1,1)/(OFFSET(A20,0,Instructions!D$21-1,1,1))))))),"")</f>
        <v>7.2640844889174466E-2</v>
      </c>
      <c r="Q79" s="25">
        <f ca="1">IF(C79&lt;&gt;"", Instructions!$B$53*C79*F79, "")</f>
        <v>3.66846262361824</v>
      </c>
      <c r="R79" s="117" t="s">
        <v>148</v>
      </c>
      <c r="S79" s="115">
        <v>4.3372800000000003E-6</v>
      </c>
      <c r="T79" s="35"/>
      <c r="U79" s="120" t="s">
        <v>1188</v>
      </c>
      <c r="V79" s="120">
        <v>8</v>
      </c>
      <c r="W79" s="121">
        <v>4.1199999999999999E-5</v>
      </c>
    </row>
    <row r="80" spans="1:23" s="25" customFormat="1" ht="15.6" x14ac:dyDescent="0.3">
      <c r="A80" s="46" t="str">
        <f t="shared" si="0"/>
        <v>Pb1g20</v>
      </c>
      <c r="B80" s="129"/>
      <c r="C80" s="128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151</v>
      </c>
      <c r="S80" s="115">
        <v>2.77386E-6</v>
      </c>
      <c r="T80" s="35"/>
      <c r="U80" s="120" t="s">
        <v>973</v>
      </c>
      <c r="V80" s="120">
        <v>2</v>
      </c>
      <c r="W80" s="121">
        <v>1.11E-5</v>
      </c>
    </row>
    <row r="81" spans="1:23" s="25" customFormat="1" ht="15.6" x14ac:dyDescent="0.3">
      <c r="A81" s="46" t="str">
        <f t="shared" si="0"/>
        <v>Pb1g21</v>
      </c>
      <c r="B81" s="129">
        <v>7</v>
      </c>
      <c r="C81" s="128">
        <v>2.0100000000000001E-5</v>
      </c>
      <c r="D81" s="103">
        <f>IF(C81&lt;&gt;"",C81/Instructions!F$41,"")</f>
        <v>2.0100000000000001E-5</v>
      </c>
      <c r="E81" s="99">
        <f ca="1">IF(C81&lt;&gt;"", 'Durango session calcs'!H$2* 'Durango session calcs'!$H$4*OFFSET(A22,0,Instructions!H$21-1,1,1),"")</f>
        <v>1.092146894580134E-2</v>
      </c>
      <c r="F81" s="99">
        <f ca="1">IF(C81&lt;&gt;"", 'Durango session calcs'!H$2* 'Durango session calcs'!$H$4*S81,"")</f>
        <v>1.3390234154476587E-2</v>
      </c>
      <c r="G81" s="99">
        <f ca="1">IF(C81&lt;&gt;"",E81*(((OFFSET(A22,0,Instructions!H$21,1,1)/OFFSET(A22,0,Instructions!H$21-1,1,1))/2)+'Durango session calcs'!R$8),"")</f>
        <v>9.3412528121447126E-4</v>
      </c>
      <c r="H81" s="96">
        <f t="shared" ca="1" si="2"/>
        <v>0.14772383538502437</v>
      </c>
      <c r="I81" s="96">
        <f t="shared" ca="1" si="1"/>
        <v>8.7158038841458216E-2</v>
      </c>
      <c r="J81" s="35">
        <f t="shared" ca="1" si="3"/>
        <v>2.6914370650497943E-7</v>
      </c>
      <c r="K81" s="96">
        <f t="shared" ca="1" si="4"/>
        <v>6.9761683809104788E-2</v>
      </c>
      <c r="L81" s="35">
        <f t="shared" ca="1" si="5"/>
        <v>1.8775918152410876E-8</v>
      </c>
      <c r="M81" s="112">
        <f ca="1">IF(C81&lt;&gt;"", 1/Instructions!C$40*LN(1+(Instructions!C$40*Instructions!C$38*Instructions!C$41*(B81/D81)/F81))/1000000, "")</f>
        <v>252.74510297403026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98.070627993198386</v>
      </c>
      <c r="O81" s="93">
        <f ca="1">IF(C81&lt;&gt;"",(OFFSET(A22,0,Instructions!C$21-1,1,1)/OFFSET(A22,0,Instructions!D$21-1,1,1))/Instructions!$E$32,"")</f>
        <v>-0.13890468803329639</v>
      </c>
      <c r="P81" s="101">
        <f ca="1">IF(C81&lt;&gt;"",O81*(((OFFSET(A22,0,Instructions!C$21,1,1)/(OFFSET(A22,0,Instructions!C$21-1,1,1))))+((((OFFSET(A22,0,Instructions!D$21,1,1)/(OFFSET(A22,0,Instructions!D$21-1,1,1))))))),"")</f>
        <v>6.9241723529132868E-2</v>
      </c>
      <c r="Q81" s="25">
        <f ca="1">IF(C81&lt;&gt;"", Instructions!$B$53*C81*F81, "")</f>
        <v>2.6914370650497941</v>
      </c>
      <c r="R81" s="117" t="s">
        <v>154</v>
      </c>
      <c r="S81" s="115">
        <v>6.5225699999999996E-6</v>
      </c>
      <c r="T81" s="35"/>
      <c r="U81" s="120" t="s">
        <v>1189</v>
      </c>
      <c r="V81" s="120">
        <v>7</v>
      </c>
      <c r="W81" s="121">
        <v>2.0100000000000001E-5</v>
      </c>
    </row>
    <row r="82" spans="1:23" s="25" customFormat="1" ht="15.6" x14ac:dyDescent="0.3">
      <c r="A82" s="46" t="str">
        <f t="shared" si="0"/>
        <v>Pb1g22</v>
      </c>
      <c r="B82" s="129"/>
      <c r="C82" s="128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 t="s">
        <v>157</v>
      </c>
      <c r="S82" s="115">
        <v>2.40016E-7</v>
      </c>
      <c r="T82" s="35"/>
      <c r="U82" s="120" t="s">
        <v>1190</v>
      </c>
      <c r="V82" s="120">
        <v>1</v>
      </c>
      <c r="W82" s="121">
        <v>4.4199999999999997E-5</v>
      </c>
    </row>
    <row r="83" spans="1:23" s="25" customFormat="1" ht="15.6" x14ac:dyDescent="0.3">
      <c r="A83" s="46" t="str">
        <f t="shared" si="0"/>
        <v>Pb1g23</v>
      </c>
      <c r="B83" s="129">
        <v>1</v>
      </c>
      <c r="C83" s="128">
        <v>1.5999999999999999E-5</v>
      </c>
      <c r="D83" s="103">
        <f>IF(C83&lt;&gt;"",C83/Instructions!F$41,"")</f>
        <v>1.5999999999999999E-5</v>
      </c>
      <c r="E83" s="99">
        <f ca="1">IF(C83&lt;&gt;"", 'Durango session calcs'!H$2* 'Durango session calcs'!$H$4*OFFSET(A24,0,Instructions!H$21-1,1,1),"")</f>
        <v>9.0533229419142679E-3</v>
      </c>
      <c r="F83" s="99">
        <f ca="1">IF(C83&lt;&gt;"", 'Durango session calcs'!H$2* 'Durango session calcs'!$H$4*S83,"")</f>
        <v>8.8257581237484641E-3</v>
      </c>
      <c r="G83" s="99">
        <f ca="1">IF(C83&lt;&gt;"",E83*(((OFFSET(A24,0,Instructions!H$21,1,1)/OFFSET(A24,0,Instructions!H$21-1,1,1))/2)+'Durango session calcs'!R$8),"")</f>
        <v>6.7304590597815387E-4</v>
      </c>
      <c r="H83" s="96">
        <f t="shared" ca="1" si="2"/>
        <v>1.0058154768530605</v>
      </c>
      <c r="I83" s="96">
        <f t="shared" ca="1" si="1"/>
        <v>1.4019048221529378</v>
      </c>
      <c r="J83" s="35">
        <f t="shared" ca="1" si="3"/>
        <v>1.4121212997997543E-7</v>
      </c>
      <c r="K83" s="96">
        <f t="shared" ca="1" si="4"/>
        <v>7.6259273882332362E-2</v>
      </c>
      <c r="L83" s="35">
        <f t="shared" ca="1" si="5"/>
        <v>1.0768734495650463E-8</v>
      </c>
      <c r="M83" s="112">
        <f ca="1">IF(C83&lt;&gt;"", 1/Instructions!C$40*LN(1+(Instructions!C$40*Instructions!C$38*Instructions!C$41*(B83/D83)/F83))/1000000, "")</f>
        <v>69.804748837711969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70.010893935343901</v>
      </c>
      <c r="O83" s="93">
        <f ca="1">IF(C83&lt;&gt;"",(OFFSET(A24,0,Instructions!C$21-1,1,1)/OFFSET(A24,0,Instructions!D$21-1,1,1))/Instructions!$E$32,"")</f>
        <v>8.8351232435880223E-2</v>
      </c>
      <c r="P83" s="101">
        <f ca="1">IF(C83&lt;&gt;"",O83*(((OFFSET(A24,0,Instructions!C$21,1,1)/(OFFSET(A24,0,Instructions!C$21-1,1,1))))+((((OFFSET(A24,0,Instructions!D$21,1,1)/(OFFSET(A24,0,Instructions!D$21-1,1,1))))))),"")</f>
        <v>7.8049754819026165E-2</v>
      </c>
      <c r="Q83" s="25">
        <f ca="1">IF(C83&lt;&gt;"", Instructions!$B$53*C83*F83, "")</f>
        <v>1.4121212997997543</v>
      </c>
      <c r="R83" s="117" t="s">
        <v>160</v>
      </c>
      <c r="S83" s="115">
        <v>4.2991500000000002E-6</v>
      </c>
      <c r="T83" s="35"/>
      <c r="U83" s="120" t="s">
        <v>974</v>
      </c>
      <c r="V83" s="120">
        <v>1</v>
      </c>
      <c r="W83" s="121">
        <v>1.5999999999999999E-5</v>
      </c>
    </row>
    <row r="84" spans="1:23" s="25" customFormat="1" ht="15.6" x14ac:dyDescent="0.3">
      <c r="A84" s="46" t="str">
        <f t="shared" si="0"/>
        <v>Pb1g24</v>
      </c>
      <c r="B84" s="129">
        <v>2</v>
      </c>
      <c r="C84" s="128">
        <v>1.24E-5</v>
      </c>
      <c r="D84" s="103">
        <f>IF(C84&lt;&gt;"",C84/Instructions!F$41,"")</f>
        <v>1.24E-5</v>
      </c>
      <c r="E84" s="99">
        <f ca="1">IF(C84&lt;&gt;"", 'Durango session calcs'!H$2* 'Durango session calcs'!$H$4*OFFSET(A25,0,Instructions!H$21-1,1,1),"")</f>
        <v>7.6162875543088291E-3</v>
      </c>
      <c r="F84" s="99">
        <f ca="1">IF(C84&lt;&gt;"", 'Durango session calcs'!H$2* 'Durango session calcs'!$H$4*S84,"")</f>
        <v>7.3521604500669498E-3</v>
      </c>
      <c r="G84" s="99">
        <f ca="1">IF(C84&lt;&gt;"",E84*(((OFFSET(A25,0,Instructions!H$21,1,1)/OFFSET(A25,0,Instructions!H$21-1,1,1))/2)+'Durango session calcs'!R$8),"")</f>
        <v>5.8038806134689061E-4</v>
      </c>
      <c r="H84" s="96">
        <f t="shared" ca="1" si="2"/>
        <v>0.50623170646110072</v>
      </c>
      <c r="I84" s="96">
        <f t="shared" ca="1" si="1"/>
        <v>6.3593064285020944E-3</v>
      </c>
      <c r="J84" s="35">
        <f t="shared" ca="1" si="3"/>
        <v>9.1166789580830173E-8</v>
      </c>
      <c r="K84" s="96">
        <f t="shared" ca="1" si="4"/>
        <v>7.8941158219908755E-2</v>
      </c>
      <c r="L84" s="35">
        <f t="shared" ca="1" si="5"/>
        <v>7.1968119607014435E-9</v>
      </c>
      <c r="M84" s="112">
        <f ca="1">IF(C84&lt;&gt;"", 1/Instructions!C$40*LN(1+(Instructions!C$40*Instructions!C$38*Instructions!C$41*(B84/D84)/F84))/1000000, "")</f>
        <v>213.83600378460784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152.13875505798069</v>
      </c>
      <c r="O84" s="93">
        <f ca="1">IF(C84&lt;&gt;"",(OFFSET(A25,0,Instructions!C$21-1,1,1)/OFFSET(A25,0,Instructions!D$21-1,1,1))/Instructions!$E$32,"")</f>
        <v>0.16685914103437732</v>
      </c>
      <c r="P84" s="101">
        <f ca="1">IF(C84&lt;&gt;"",O84*(((OFFSET(A25,0,Instructions!C$21,1,1)/(OFFSET(A25,0,Instructions!C$21-1,1,1))))+((((OFFSET(A25,0,Instructions!D$21,1,1)/(OFFSET(A25,0,Instructions!D$21-1,1,1))))))),"")</f>
        <v>7.3122749754887154E-2</v>
      </c>
      <c r="Q84" s="25">
        <f ca="1">IF(C84&lt;&gt;"", Instructions!$B$53*C84*F84, "")</f>
        <v>0.91166789580830176</v>
      </c>
      <c r="R84" s="117" t="s">
        <v>163</v>
      </c>
      <c r="S84" s="115">
        <v>3.5813400000000002E-6</v>
      </c>
      <c r="T84" s="35"/>
      <c r="U84" s="120" t="s">
        <v>1191</v>
      </c>
      <c r="V84" s="120">
        <v>2</v>
      </c>
      <c r="W84" s="121">
        <v>1.24E-5</v>
      </c>
    </row>
    <row r="85" spans="1:23" s="25" customFormat="1" ht="15.6" x14ac:dyDescent="0.3">
      <c r="A85" s="46" t="str">
        <f t="shared" si="0"/>
        <v>Pb1g25</v>
      </c>
      <c r="B85" s="129">
        <v>5</v>
      </c>
      <c r="C85" s="128">
        <v>1.8300000000000001E-5</v>
      </c>
      <c r="D85" s="103">
        <f>IF(C85&lt;&gt;"",C85/Instructions!F$41,"")</f>
        <v>1.8300000000000001E-5</v>
      </c>
      <c r="E85" s="99">
        <f ca="1">IF(C85&lt;&gt;"", 'Durango session calcs'!H$2* 'Durango session calcs'!$H$4*OFFSET(A26,0,Instructions!H$21-1,1,1),"")</f>
        <v>8.6427414025984292E-3</v>
      </c>
      <c r="F85" s="99">
        <f ca="1">IF(C85&lt;&gt;"", 'Durango session calcs'!H$2* 'Durango session calcs'!$H$4*S85,"")</f>
        <v>8.3099240068290094E-3</v>
      </c>
      <c r="G85" s="99">
        <f ca="1">IF(C85&lt;&gt;"",E85*(((OFFSET(A26,0,Instructions!H$21,1,1)/OFFSET(A26,0,Instructions!H$21-1,1,1))/2)+'Durango session calcs'!R$8),"")</f>
        <v>6.2897588439854272E-4</v>
      </c>
      <c r="H85" s="96">
        <f t="shared" ca="1" si="2"/>
        <v>0.20572893486315946</v>
      </c>
      <c r="I85" s="96">
        <f t="shared" ca="1" si="1"/>
        <v>0.58828994873404228</v>
      </c>
      <c r="J85" s="35">
        <f t="shared" ca="1" si="3"/>
        <v>1.5207160932497088E-7</v>
      </c>
      <c r="K85" s="96">
        <f t="shared" ca="1" si="4"/>
        <v>7.568972759337593E-2</v>
      </c>
      <c r="L85" s="35">
        <f t="shared" ca="1" si="5"/>
        <v>1.1510258684493333E-8</v>
      </c>
      <c r="M85" s="112">
        <f ca="1">IF(C85&lt;&gt;"", 1/Instructions!C$40*LN(1+(Instructions!C$40*Instructions!C$38*Instructions!C$41*(B85/D85)/F85))/1000000, "")</f>
        <v>317.89238855688149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144.17198505882314</v>
      </c>
      <c r="O85" s="93">
        <f ca="1">IF(C85&lt;&gt;"",(OFFSET(A26,0,Instructions!C$21-1,1,1)/OFFSET(A26,0,Instructions!D$21-1,1,1))/Instructions!$E$32,"")</f>
        <v>0.12737529399779868</v>
      </c>
      <c r="P85" s="101">
        <f ca="1">IF(C85&lt;&gt;"",O85*(((OFFSET(A26,0,Instructions!C$21,1,1)/(OFFSET(A26,0,Instructions!C$21-1,1,1))))+((((OFFSET(A26,0,Instructions!D$21,1,1)/(OFFSET(A26,0,Instructions!D$21-1,1,1))))))),"")</f>
        <v>6.8283662761706512E-2</v>
      </c>
      <c r="Q85" s="25">
        <f ca="1">IF(C85&lt;&gt;"", Instructions!$B$53*C85*F85, "")</f>
        <v>1.5207160932497088</v>
      </c>
      <c r="R85" s="117" t="s">
        <v>166</v>
      </c>
      <c r="S85" s="115">
        <v>4.0478800000000001E-6</v>
      </c>
      <c r="T85" s="35"/>
      <c r="U85" s="120" t="s">
        <v>1192</v>
      </c>
      <c r="V85" s="120">
        <v>5</v>
      </c>
      <c r="W85" s="121">
        <v>1.8300000000000001E-5</v>
      </c>
    </row>
    <row r="86" spans="1:23" s="25" customFormat="1" ht="15.6" x14ac:dyDescent="0.3">
      <c r="A86" s="46" t="str">
        <f t="shared" si="0"/>
        <v>Pb1g26</v>
      </c>
      <c r="B86" s="129">
        <v>2</v>
      </c>
      <c r="C86" s="128">
        <v>2.0999999999999999E-5</v>
      </c>
      <c r="D86" s="103">
        <f>IF(C86&lt;&gt;"",C86/Instructions!F$41,"")</f>
        <v>2.0999999999999999E-5</v>
      </c>
      <c r="E86" s="99">
        <f ca="1">IF(C86&lt;&gt;"", 'Durango session calcs'!H$2* 'Durango session calcs'!$H$4*OFFSET(A27,0,Instructions!H$21-1,1,1),"")</f>
        <v>9.1354392497774353E-3</v>
      </c>
      <c r="F86" s="99">
        <f ca="1">IF(C86&lt;&gt;"", 'Durango session calcs'!H$2* 'Durango session calcs'!$H$4*S86,"")</f>
        <v>9.0305767246361707E-3</v>
      </c>
      <c r="G86" s="99">
        <f ca="1">IF(C86&lt;&gt;"",E86*(((OFFSET(A27,0,Instructions!H$21,1,1)/OFFSET(A27,0,Instructions!H$21-1,1,1))/2)+'Durango session calcs'!R$8),"")</f>
        <v>6.7775409490091756E-4</v>
      </c>
      <c r="H86" s="96">
        <f t="shared" ca="1" si="2"/>
        <v>0.50563265727398199</v>
      </c>
      <c r="I86" s="96">
        <f t="shared" ca="1" si="1"/>
        <v>1.2317552198039941</v>
      </c>
      <c r="J86" s="35">
        <f t="shared" ca="1" si="3"/>
        <v>1.8964211121735956E-7</v>
      </c>
      <c r="K86" s="96">
        <f t="shared" ca="1" si="4"/>
        <v>7.5051031132036955E-2</v>
      </c>
      <c r="L86" s="35">
        <f t="shared" ca="1" si="5"/>
        <v>1.4232835992919268E-8</v>
      </c>
      <c r="M86" s="112">
        <f ca="1">IF(C86&lt;&gt;"", 1/Instructions!C$40*LN(1+(Instructions!C$40*Instructions!C$38*Instructions!C$41*(B86/D86)/F86))/1000000, "")</f>
        <v>103.68320958099162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73.745833494522032</v>
      </c>
      <c r="O86" s="93">
        <f ca="1">IF(C86&lt;&gt;"",(OFFSET(A27,0,Instructions!C$21-1,1,1)/OFFSET(A27,0,Instructions!D$21-1,1,1))/Instructions!$E$32,"")</f>
        <v>0.14291339605526729</v>
      </c>
      <c r="P86" s="101">
        <f ca="1">IF(C86&lt;&gt;"",O86*(((OFFSET(A27,0,Instructions!C$21,1,1)/(OFFSET(A27,0,Instructions!C$21-1,1,1))))+((((OFFSET(A27,0,Instructions!D$21,1,1)/(OFFSET(A27,0,Instructions!D$21-1,1,1))))))),"")</f>
        <v>8.2907463378019852E-2</v>
      </c>
      <c r="Q86" s="25">
        <f ca="1">IF(C86&lt;&gt;"", Instructions!$B$53*C86*F86, "")</f>
        <v>1.8964211121735959</v>
      </c>
      <c r="R86" s="117" t="s">
        <v>169</v>
      </c>
      <c r="S86" s="115">
        <v>4.3989200000000001E-6</v>
      </c>
      <c r="T86" s="35"/>
      <c r="U86" s="120" t="s">
        <v>1193</v>
      </c>
      <c r="V86" s="120">
        <v>2</v>
      </c>
      <c r="W86" s="121">
        <v>2.0999999999999999E-5</v>
      </c>
    </row>
    <row r="87" spans="1:23" s="25" customFormat="1" ht="15.6" x14ac:dyDescent="0.3">
      <c r="A87" s="46" t="str">
        <f t="shared" si="0"/>
        <v>Pb1g27</v>
      </c>
      <c r="B87" s="129">
        <v>6</v>
      </c>
      <c r="C87" s="128">
        <v>2.5999999999999998E-5</v>
      </c>
      <c r="D87" s="103">
        <f>IF(C87&lt;&gt;"",C87/Instructions!F$41,"")</f>
        <v>2.5999999999999998E-5</v>
      </c>
      <c r="E87" s="99">
        <f ca="1">IF(C87&lt;&gt;"", 'Durango session calcs'!H$2* 'Durango session calcs'!$H$4*OFFSET(A28,0,Instructions!H$21-1,1,1),"")</f>
        <v>8.683799556530012E-3</v>
      </c>
      <c r="F87" s="99">
        <f ca="1">IF(C87&lt;&gt;"", 'Durango session calcs'!H$2* 'Durango session calcs'!$H$4*S87,"")</f>
        <v>8.2050204235338108E-3</v>
      </c>
      <c r="G87" s="99">
        <f ca="1">IF(C87&lt;&gt;"",E87*(((OFFSET(A28,0,Instructions!H$21,1,1)/OFFSET(A28,0,Instructions!H$21-1,1,1))/2)+'Durango session calcs'!R$8),"")</f>
        <v>6.5185905582571663E-4</v>
      </c>
      <c r="H87" s="96">
        <f t="shared" ca="1" si="2"/>
        <v>0.17297839174153637</v>
      </c>
      <c r="I87" s="96">
        <f t="shared" ca="1" si="1"/>
        <v>0.21249551404558623</v>
      </c>
      <c r="J87" s="35">
        <f t="shared" ca="1" si="3"/>
        <v>2.1333053101187907E-7</v>
      </c>
      <c r="K87" s="96">
        <f t="shared" ca="1" si="4"/>
        <v>7.9446366026834123E-2</v>
      </c>
      <c r="L87" s="35">
        <f t="shared" ca="1" si="5"/>
        <v>1.6948335451468632E-8</v>
      </c>
      <c r="M87" s="112">
        <f ca="1">IF(C87&lt;&gt;"", 1/Instructions!C$40*LN(1+(Instructions!C$40*Instructions!C$38*Instructions!C$41*(B87/D87)/F87))/1000000, "")</f>
        <v>272.88776204155596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113.40115130668363</v>
      </c>
      <c r="O87" s="93">
        <f ca="1">IF(C87&lt;&gt;"",(OFFSET(A28,0,Instructions!C$21-1,1,1)/OFFSET(A28,0,Instructions!D$21-1,1,1))/Instructions!$E$32,"")</f>
        <v>0.14691842003521735</v>
      </c>
      <c r="P87" s="101">
        <f ca="1">IF(C87&lt;&gt;"",O87*(((OFFSET(A28,0,Instructions!C$21,1,1)/(OFFSET(A28,0,Instructions!C$21-1,1,1))))+((((OFFSET(A28,0,Instructions!D$21,1,1)/(OFFSET(A28,0,Instructions!D$21-1,1,1))))))),"")</f>
        <v>8.0382927141764704E-2</v>
      </c>
      <c r="Q87" s="25">
        <f ca="1">IF(C87&lt;&gt;"", Instructions!$B$53*C87*F87, "")</f>
        <v>2.1333053101187907</v>
      </c>
      <c r="R87" s="117" t="s">
        <v>172</v>
      </c>
      <c r="S87" s="115">
        <v>3.9967799999999999E-6</v>
      </c>
      <c r="T87" s="35"/>
      <c r="U87" s="120" t="s">
        <v>1194</v>
      </c>
      <c r="V87" s="120">
        <v>6</v>
      </c>
      <c r="W87" s="121">
        <v>2.5999999999999998E-5</v>
      </c>
    </row>
    <row r="88" spans="1:23" s="25" customFormat="1" ht="15.6" x14ac:dyDescent="0.3">
      <c r="A88" s="46" t="str">
        <f t="shared" si="0"/>
        <v>Pb1g28</v>
      </c>
      <c r="B88" s="129">
        <v>3</v>
      </c>
      <c r="C88" s="128">
        <v>1.7E-5</v>
      </c>
      <c r="D88" s="103">
        <f>IF(C88&lt;&gt;"",C88/Instructions!F$41,"")</f>
        <v>1.7E-5</v>
      </c>
      <c r="E88" s="99">
        <f ca="1">IF(C88&lt;&gt;"", 'Durango session calcs'!H$2* 'Durango session calcs'!$H$4*OFFSET(A29,0,Instructions!H$21-1,1,1),"")</f>
        <v>8.8480321722563485E-3</v>
      </c>
      <c r="F88" s="99">
        <f ca="1">IF(C88&lt;&gt;"", 'Durango session calcs'!H$2* 'Durango session calcs'!$H$4*S88,"")</f>
        <v>9.1087103915679767E-3</v>
      </c>
      <c r="G88" s="99">
        <f ca="1">IF(C88&lt;&gt;"",E88*(((OFFSET(A29,0,Instructions!H$21,1,1)/OFFSET(A29,0,Instructions!H$21-1,1,1))/2)+'Durango session calcs'!R$8),"")</f>
        <v>6.6127543367124422E-4</v>
      </c>
      <c r="H88" s="96">
        <f t="shared" ca="1" si="2"/>
        <v>0.33860382328782257</v>
      </c>
      <c r="I88" s="96">
        <f t="shared" ca="1" si="1"/>
        <v>9.6782504402680228E-2</v>
      </c>
      <c r="J88" s="35">
        <f t="shared" ca="1" si="3"/>
        <v>1.5484807665665559E-7</v>
      </c>
      <c r="K88" s="96">
        <f t="shared" ca="1" si="4"/>
        <v>7.2598140158610533E-2</v>
      </c>
      <c r="L88" s="35">
        <f t="shared" ca="1" si="5"/>
        <v>1.1241682372411151E-8</v>
      </c>
      <c r="M88" s="112">
        <f ca="1">IF(C88&lt;&gt;"", 1/Instructions!C$40*LN(1+(Instructions!C$40*Instructions!C$38*Instructions!C$41*(B88/D88)/F88))/1000000, "")</f>
        <v>189.20686457750176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110.21315520703376</v>
      </c>
      <c r="O88" s="93">
        <f ca="1">IF(C88&lt;&gt;"",(OFFSET(A29,0,Instructions!C$21-1,1,1)/OFFSET(A29,0,Instructions!D$21-1,1,1))/Instructions!$E$32,"")</f>
        <v>0.15990881467816617</v>
      </c>
      <c r="P88" s="101">
        <f ca="1">IF(C88&lt;&gt;"",O88*(((OFFSET(A29,0,Instructions!C$21,1,1)/(OFFSET(A29,0,Instructions!C$21-1,1,1))))+((((OFFSET(A29,0,Instructions!D$21,1,1)/(OFFSET(A29,0,Instructions!D$21-1,1,1))))))),"")</f>
        <v>8.0198777839213864E-2</v>
      </c>
      <c r="Q88" s="25">
        <f ca="1">IF(C88&lt;&gt;"", Instructions!$B$53*C88*F88, "")</f>
        <v>1.5484807665665561</v>
      </c>
      <c r="R88" s="117" t="s">
        <v>175</v>
      </c>
      <c r="S88" s="115">
        <v>4.4369800000000003E-6</v>
      </c>
      <c r="T88" s="35"/>
      <c r="U88" s="120" t="s">
        <v>952</v>
      </c>
      <c r="V88" s="120">
        <v>3</v>
      </c>
      <c r="W88" s="121">
        <v>1.7E-5</v>
      </c>
    </row>
    <row r="89" spans="1:23" s="25" customFormat="1" ht="15.6" x14ac:dyDescent="0.3">
      <c r="A89" s="46" t="str">
        <f t="shared" si="0"/>
        <v>Pb1g29</v>
      </c>
      <c r="B89" s="129">
        <v>9</v>
      </c>
      <c r="C89" s="128">
        <v>2.3099999999999999E-5</v>
      </c>
      <c r="D89" s="103">
        <f>IF(C89&lt;&gt;"",C89/Instructions!F$41,"")</f>
        <v>2.3099999999999999E-5</v>
      </c>
      <c r="E89" s="99">
        <f ca="1">IF(C89&lt;&gt;"", 'Durango session calcs'!H$2* 'Durango session calcs'!$H$4*OFFSET(A30,0,Instructions!H$21-1,1,1),"")</f>
        <v>1.8866221731562841E-2</v>
      </c>
      <c r="F89" s="99">
        <f ca="1">IF(C89&lt;&gt;"", 'Durango session calcs'!H$2* 'Durango session calcs'!$H$4*S89,"")</f>
        <v>1.827001627832231E-2</v>
      </c>
      <c r="G89" s="99">
        <f ca="1">IF(C89&lt;&gt;"",E89*(((OFFSET(A30,0,Instructions!H$21,1,1)/OFFSET(A30,0,Instructions!H$21-1,1,1))/2)+'Durango session calcs'!R$8),"")</f>
        <v>1.3793780210089774E-3</v>
      </c>
      <c r="H89" s="96">
        <f t="shared" ca="1" si="2"/>
        <v>0.11681129327291373</v>
      </c>
      <c r="I89" s="96">
        <f t="shared" ca="1" si="1"/>
        <v>6.194583396645683E-2</v>
      </c>
      <c r="J89" s="35">
        <f t="shared" ca="1" si="3"/>
        <v>4.2203737602924534E-7</v>
      </c>
      <c r="K89" s="96">
        <f t="shared" ca="1" si="4"/>
        <v>7.5499550739078061E-2</v>
      </c>
      <c r="L89" s="35">
        <f t="shared" ca="1" si="5"/>
        <v>3.1863632285307373E-8</v>
      </c>
      <c r="M89" s="112">
        <f ca="1">IF(C89&lt;&gt;"", 1/Instructions!C$40*LN(1+(Instructions!C$40*Instructions!C$38*Instructions!C$41*(B89/D89)/F89))/1000000, "")</f>
        <v>207.95919619568741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71.085848338230704</v>
      </c>
      <c r="O89" s="93">
        <f ca="1">IF(C89&lt;&gt;"",(OFFSET(A30,0,Instructions!C$21-1,1,1)/OFFSET(A30,0,Instructions!D$21-1,1,1))/Instructions!$E$32,"")</f>
        <v>-4.8582243544032185E-2</v>
      </c>
      <c r="P89" s="101">
        <f ca="1">IF(C89&lt;&gt;"",O89*(((OFFSET(A30,0,Instructions!C$21,1,1)/(OFFSET(A30,0,Instructions!C$21-1,1,1))))+((((OFFSET(A30,0,Instructions!D$21,1,1)/(OFFSET(A30,0,Instructions!D$21-1,1,1))))))),"")</f>
        <v>7.0134565982048064E-2</v>
      </c>
      <c r="Q89" s="25">
        <f ca="1">IF(C89&lt;&gt;"", Instructions!$B$53*C89*F89, "")</f>
        <v>4.2203737602924534</v>
      </c>
      <c r="R89" s="117" t="s">
        <v>178</v>
      </c>
      <c r="S89" s="115">
        <v>8.8995800000000006E-6</v>
      </c>
      <c r="T89" s="35"/>
      <c r="U89" s="120" t="s">
        <v>953</v>
      </c>
      <c r="V89" s="120">
        <v>9</v>
      </c>
      <c r="W89" s="121">
        <v>2.3099999999999999E-5</v>
      </c>
    </row>
    <row r="90" spans="1:23" s="25" customFormat="1" ht="15.6" x14ac:dyDescent="0.3">
      <c r="A90" s="46" t="str">
        <f t="shared" si="0"/>
        <v>Pb1g30</v>
      </c>
      <c r="B90" s="129"/>
      <c r="C90" s="128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 t="s">
        <v>181</v>
      </c>
      <c r="S90" s="115">
        <v>5.5145999999999997E-6</v>
      </c>
      <c r="T90" s="35"/>
      <c r="U90" s="120" t="s">
        <v>954</v>
      </c>
      <c r="V90" s="120">
        <v>5</v>
      </c>
      <c r="W90" s="121">
        <v>1.38E-5</v>
      </c>
    </row>
    <row r="91" spans="1:23" s="25" customFormat="1" x14ac:dyDescent="0.25">
      <c r="A91" s="46" t="str">
        <f t="shared" si="0"/>
        <v/>
      </c>
      <c r="B91" s="130"/>
      <c r="C91" s="13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130"/>
      <c r="C92" s="13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130"/>
      <c r="C93" s="13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130"/>
      <c r="C94" s="13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130"/>
      <c r="C95" s="13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130"/>
      <c r="C96" s="13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130"/>
      <c r="C97" s="13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130"/>
      <c r="C98" s="13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130"/>
      <c r="C99" s="13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130"/>
      <c r="C100" s="13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130"/>
      <c r="C101" s="13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102</v>
      </c>
      <c r="D115" s="30" t="s">
        <v>1223</v>
      </c>
      <c r="E115" s="109">
        <f ca="1">AVERAGE(E61:E114)</f>
        <v>9.7448106843786974E-3</v>
      </c>
      <c r="F115" s="109">
        <f ca="1">AVERAGE(F61:F114)</f>
        <v>9.6095865097832311E-3</v>
      </c>
      <c r="G115" s="4" t="s">
        <v>1223</v>
      </c>
      <c r="H115" s="30" t="s">
        <v>1260</v>
      </c>
      <c r="I115" s="108">
        <f ca="1">SUM(I61:I114)</f>
        <v>24.616950022906</v>
      </c>
      <c r="J115">
        <f ca="1">SUM(J61:J114)</f>
        <v>4.3930437036825586E-6</v>
      </c>
      <c r="K115" s="86" t="s">
        <v>1259</v>
      </c>
      <c r="L115">
        <f ca="1">SQRT(SUMSQ(L61:L114))</f>
        <v>7.799762172271499E-8</v>
      </c>
      <c r="N115" s="4" t="s">
        <v>1223</v>
      </c>
      <c r="O115" s="108">
        <f ca="1">AVERAGE(O61:O114)</f>
        <v>0.24598661331529248</v>
      </c>
      <c r="P115" s="108">
        <f ca="1">STDEV(O61:O114)</f>
        <v>0.9007198005184387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  <row r="117" spans="1:23" x14ac:dyDescent="0.25">
      <c r="D117" s="2">
        <f>SUM(D61:D111)</f>
        <v>4.4256999999999999E-4</v>
      </c>
    </row>
  </sheetData>
  <mergeCells count="1">
    <mergeCell ref="T58:U58"/>
  </mergeCells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abSelected="1" topLeftCell="A45" workbookViewId="0">
      <selection activeCell="D51" sqref="D51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182</v>
      </c>
      <c r="B2" t="s">
        <v>842</v>
      </c>
      <c r="C2" t="s">
        <v>183</v>
      </c>
      <c r="D2" t="s">
        <v>844</v>
      </c>
      <c r="E2" s="1">
        <v>1462.5674421296296</v>
      </c>
      <c r="F2">
        <v>39.069000000000003</v>
      </c>
      <c r="G2" t="s">
        <v>184</v>
      </c>
      <c r="H2" s="2">
        <v>4760000</v>
      </c>
      <c r="I2" s="2">
        <v>110000</v>
      </c>
      <c r="J2" s="2">
        <v>2680000</v>
      </c>
      <c r="K2" s="2">
        <v>93000</v>
      </c>
      <c r="L2">
        <v>56100</v>
      </c>
      <c r="M2">
        <v>310</v>
      </c>
      <c r="N2" s="2">
        <v>125400</v>
      </c>
      <c r="O2" s="2">
        <v>3900</v>
      </c>
      <c r="P2" s="2">
        <v>335400</v>
      </c>
      <c r="Q2" s="2">
        <v>6900</v>
      </c>
      <c r="R2">
        <v>34800</v>
      </c>
      <c r="S2">
        <v>750</v>
      </c>
      <c r="T2" s="2">
        <v>316800</v>
      </c>
      <c r="U2" s="2">
        <v>3500</v>
      </c>
      <c r="V2" s="2">
        <v>232300</v>
      </c>
      <c r="W2" s="2">
        <v>4300</v>
      </c>
      <c r="X2" s="2">
        <v>578900</v>
      </c>
      <c r="Y2" s="2">
        <v>9000</v>
      </c>
      <c r="Z2" s="2">
        <v>109100</v>
      </c>
      <c r="AA2" s="2">
        <v>1700</v>
      </c>
      <c r="AB2" s="2">
        <v>93000</v>
      </c>
      <c r="AC2" s="2">
        <v>1300</v>
      </c>
      <c r="AD2">
        <v>19270</v>
      </c>
      <c r="AE2">
        <v>310</v>
      </c>
      <c r="AF2">
        <v>15150</v>
      </c>
      <c r="AG2">
        <v>500</v>
      </c>
      <c r="AH2">
        <v>20870</v>
      </c>
      <c r="AI2">
        <v>290</v>
      </c>
      <c r="AJ2">
        <v>20180</v>
      </c>
      <c r="AK2">
        <v>300</v>
      </c>
      <c r="AL2">
        <v>29070</v>
      </c>
      <c r="AM2">
        <v>420</v>
      </c>
      <c r="AN2">
        <v>22440</v>
      </c>
      <c r="AO2">
        <v>340</v>
      </c>
      <c r="AP2">
        <v>19600</v>
      </c>
      <c r="AQ2">
        <v>360</v>
      </c>
      <c r="AR2">
        <v>7320</v>
      </c>
      <c r="AS2">
        <v>190</v>
      </c>
      <c r="AT2">
        <v>8990</v>
      </c>
      <c r="AU2">
        <v>240</v>
      </c>
      <c r="AV2">
        <v>5460</v>
      </c>
      <c r="AW2">
        <v>190</v>
      </c>
      <c r="AX2">
        <v>440</v>
      </c>
      <c r="AY2">
        <v>29</v>
      </c>
      <c r="AZ2">
        <v>210</v>
      </c>
      <c r="BA2">
        <v>25</v>
      </c>
      <c r="BB2">
        <v>1500</v>
      </c>
      <c r="BC2">
        <v>220</v>
      </c>
      <c r="BD2">
        <v>1220</v>
      </c>
      <c r="BE2">
        <v>200</v>
      </c>
      <c r="BF2">
        <v>3110</v>
      </c>
      <c r="BG2">
        <v>520</v>
      </c>
      <c r="BH2">
        <v>7580</v>
      </c>
      <c r="BI2">
        <v>260</v>
      </c>
      <c r="BJ2">
        <v>2020</v>
      </c>
      <c r="BK2">
        <v>87</v>
      </c>
      <c r="BL2">
        <v>6.3</v>
      </c>
      <c r="BM2">
        <v>3</v>
      </c>
      <c r="BN2" s="2">
        <v>116100</v>
      </c>
      <c r="BO2" s="2">
        <v>2900</v>
      </c>
      <c r="BP2">
        <v>3970</v>
      </c>
      <c r="BQ2">
        <v>280</v>
      </c>
      <c r="BR2" s="2">
        <v>719000</v>
      </c>
      <c r="BS2" s="2">
        <v>23000</v>
      </c>
      <c r="BT2">
        <v>851</v>
      </c>
      <c r="BU2">
        <v>27</v>
      </c>
      <c r="BV2">
        <v>1140</v>
      </c>
      <c r="BW2">
        <v>46</v>
      </c>
      <c r="BX2">
        <v>1565</v>
      </c>
      <c r="BY2">
        <v>17</v>
      </c>
      <c r="BZ2">
        <v>1055</v>
      </c>
      <c r="CA2">
        <v>19</v>
      </c>
      <c r="CB2">
        <v>2554</v>
      </c>
      <c r="CC2">
        <v>40</v>
      </c>
      <c r="CD2">
        <v>351.6</v>
      </c>
      <c r="CE2">
        <v>5.6</v>
      </c>
      <c r="CF2">
        <v>1486</v>
      </c>
      <c r="CG2">
        <v>20</v>
      </c>
      <c r="CH2">
        <v>410.5</v>
      </c>
      <c r="CI2">
        <v>6.6</v>
      </c>
      <c r="CJ2">
        <v>84.1</v>
      </c>
      <c r="CK2">
        <v>2.8</v>
      </c>
      <c r="CL2">
        <v>404</v>
      </c>
      <c r="CM2">
        <v>5.7</v>
      </c>
      <c r="CN2">
        <v>54.2</v>
      </c>
      <c r="CO2">
        <v>0.8</v>
      </c>
      <c r="CP2">
        <v>330.1</v>
      </c>
      <c r="CQ2">
        <v>4.8</v>
      </c>
      <c r="CR2">
        <v>62.79</v>
      </c>
      <c r="CS2">
        <v>0.95</v>
      </c>
      <c r="CT2">
        <v>161.30000000000001</v>
      </c>
      <c r="CU2">
        <v>2.9</v>
      </c>
      <c r="CV2">
        <v>19.649999999999999</v>
      </c>
      <c r="CW2">
        <v>0.51</v>
      </c>
      <c r="CX2">
        <v>111</v>
      </c>
      <c r="CY2">
        <v>2.9</v>
      </c>
      <c r="CZ2">
        <v>14.75</v>
      </c>
      <c r="DA2">
        <v>0.51</v>
      </c>
      <c r="DB2">
        <v>-4</v>
      </c>
      <c r="DC2">
        <v>29</v>
      </c>
      <c r="DD2">
        <v>17.600000000000001</v>
      </c>
      <c r="DE2">
        <v>5.3</v>
      </c>
      <c r="DF2">
        <v>20</v>
      </c>
      <c r="DG2">
        <v>3</v>
      </c>
      <c r="DH2">
        <v>17.7</v>
      </c>
      <c r="DI2">
        <v>2.9</v>
      </c>
      <c r="DJ2">
        <v>19.2</v>
      </c>
      <c r="DK2">
        <v>3.2</v>
      </c>
      <c r="DL2">
        <v>23.01</v>
      </c>
      <c r="DM2">
        <v>0.79</v>
      </c>
      <c r="DN2">
        <v>5.5</v>
      </c>
      <c r="DO2">
        <v>0.24</v>
      </c>
      <c r="DP2">
        <v>6.1</v>
      </c>
      <c r="DQ2">
        <v>2.8</v>
      </c>
      <c r="DR2">
        <v>7.6599999999999995E-6</v>
      </c>
      <c r="DS2">
        <v>1.8E-7</v>
      </c>
      <c r="DT2" s="2">
        <v>123700</v>
      </c>
      <c r="DU2" s="2">
        <v>3900</v>
      </c>
      <c r="DV2" s="2">
        <v>2612000</v>
      </c>
      <c r="DW2" s="2">
        <v>93000</v>
      </c>
      <c r="DX2">
        <v>4330</v>
      </c>
      <c r="DY2">
        <v>300</v>
      </c>
      <c r="DZ2" s="2">
        <v>209900</v>
      </c>
      <c r="EA2" s="2">
        <v>6900</v>
      </c>
      <c r="EB2">
        <v>19050</v>
      </c>
      <c r="EC2">
        <v>750</v>
      </c>
      <c r="ED2" s="2">
        <v>316800</v>
      </c>
      <c r="EE2" s="2">
        <v>3500</v>
      </c>
      <c r="EF2" s="2">
        <v>232300</v>
      </c>
      <c r="EG2" s="2">
        <v>4300</v>
      </c>
      <c r="EH2" s="2">
        <v>578900</v>
      </c>
      <c r="EI2" s="2">
        <v>9000</v>
      </c>
      <c r="EJ2" s="2">
        <v>109100</v>
      </c>
      <c r="EK2" s="2">
        <v>1700</v>
      </c>
      <c r="EL2" s="2">
        <v>93000</v>
      </c>
      <c r="EM2" s="2">
        <v>1300</v>
      </c>
      <c r="EN2">
        <v>19270</v>
      </c>
      <c r="EO2">
        <v>310</v>
      </c>
      <c r="EP2">
        <v>15150</v>
      </c>
      <c r="EQ2">
        <v>500</v>
      </c>
      <c r="ER2">
        <v>20870</v>
      </c>
      <c r="ES2">
        <v>290</v>
      </c>
      <c r="ET2">
        <v>20180</v>
      </c>
      <c r="EU2">
        <v>300</v>
      </c>
      <c r="EV2">
        <v>29070</v>
      </c>
      <c r="EW2">
        <v>420</v>
      </c>
      <c r="EX2">
        <v>22440</v>
      </c>
      <c r="EY2">
        <v>340</v>
      </c>
      <c r="EZ2">
        <v>19600</v>
      </c>
      <c r="FA2">
        <v>360</v>
      </c>
      <c r="FB2">
        <v>7320</v>
      </c>
      <c r="FC2">
        <v>190</v>
      </c>
      <c r="FD2">
        <v>8990</v>
      </c>
      <c r="FE2">
        <v>240</v>
      </c>
      <c r="FF2">
        <v>5460</v>
      </c>
      <c r="FG2">
        <v>190</v>
      </c>
      <c r="FH2">
        <v>82</v>
      </c>
      <c r="FI2">
        <v>25</v>
      </c>
      <c r="FJ2">
        <v>1500</v>
      </c>
      <c r="FK2">
        <v>220</v>
      </c>
      <c r="FL2">
        <v>1220</v>
      </c>
      <c r="FM2">
        <v>200</v>
      </c>
      <c r="FN2">
        <v>3110</v>
      </c>
      <c r="FO2">
        <v>520</v>
      </c>
      <c r="FP2">
        <v>7580</v>
      </c>
      <c r="FQ2">
        <v>260</v>
      </c>
      <c r="FR2">
        <v>2020</v>
      </c>
      <c r="FS2">
        <v>87</v>
      </c>
      <c r="FT2">
        <v>6.3</v>
      </c>
      <c r="FU2">
        <v>3</v>
      </c>
      <c r="FV2" t="s">
        <v>846</v>
      </c>
      <c r="FW2">
        <v>0</v>
      </c>
      <c r="FX2">
        <v>1.9359999999999999</v>
      </c>
      <c r="FY2">
        <v>1.1596</v>
      </c>
      <c r="FZ2">
        <v>530.46</v>
      </c>
      <c r="GA2">
        <v>0.56150999999999995</v>
      </c>
      <c r="GB2">
        <v>1.887</v>
      </c>
      <c r="GC2">
        <v>0.70784000000000002</v>
      </c>
      <c r="GD2">
        <v>1.1153999999999999</v>
      </c>
      <c r="GE2">
        <v>1.1894</v>
      </c>
      <c r="GF2">
        <v>0.44624000000000003</v>
      </c>
      <c r="GG2">
        <v>1.6476999999999999</v>
      </c>
      <c r="GH2">
        <v>0.76349</v>
      </c>
      <c r="GI2">
        <v>9.1368000000000005E-2</v>
      </c>
      <c r="GJ2">
        <v>1.0471999999999999</v>
      </c>
      <c r="GK2">
        <v>5.5906999999999998E-2</v>
      </c>
      <c r="GL2">
        <v>0.38063999999999998</v>
      </c>
      <c r="GM2">
        <v>7.7064999999999995E-2</v>
      </c>
      <c r="GN2">
        <v>0.22670999999999999</v>
      </c>
      <c r="GO2">
        <v>3.2785000000000002E-2</v>
      </c>
      <c r="GP2">
        <v>0</v>
      </c>
      <c r="GQ2">
        <v>3.3008999999999997E-2</v>
      </c>
      <c r="GR2">
        <v>330.09</v>
      </c>
      <c r="GS2">
        <v>4.0892999999999997</v>
      </c>
      <c r="GT2">
        <v>9.3834000000000001E-2</v>
      </c>
      <c r="GU2">
        <v>8.5125000000000006E-2</v>
      </c>
      <c r="GV2">
        <v>0.11984</v>
      </c>
      <c r="GW2">
        <v>4.4339999999999997E-2</v>
      </c>
      <c r="GX2">
        <v>1.5640000000000001E-2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185</v>
      </c>
      <c r="B3" t="s">
        <v>842</v>
      </c>
      <c r="C3" t="s">
        <v>186</v>
      </c>
      <c r="D3" t="s">
        <v>844</v>
      </c>
      <c r="E3" s="1">
        <v>1462.5681712962962</v>
      </c>
      <c r="F3">
        <v>40.371000000000002</v>
      </c>
      <c r="G3" t="s">
        <v>187</v>
      </c>
      <c r="H3" s="2">
        <v>4500000</v>
      </c>
      <c r="I3" s="2">
        <v>210000</v>
      </c>
      <c r="J3" s="2">
        <v>2210000</v>
      </c>
      <c r="K3" s="2">
        <v>140000</v>
      </c>
      <c r="L3">
        <v>56190</v>
      </c>
      <c r="M3">
        <v>270</v>
      </c>
      <c r="N3" s="2">
        <v>110000</v>
      </c>
      <c r="O3" s="2">
        <v>5200</v>
      </c>
      <c r="P3" s="2">
        <v>310100</v>
      </c>
      <c r="Q3" s="2">
        <v>8800</v>
      </c>
      <c r="R3">
        <v>31530</v>
      </c>
      <c r="S3">
        <v>760</v>
      </c>
      <c r="T3" s="2">
        <v>373000</v>
      </c>
      <c r="U3" s="2">
        <v>13000</v>
      </c>
      <c r="V3" s="2">
        <v>280300</v>
      </c>
      <c r="W3" s="2">
        <v>9600</v>
      </c>
      <c r="X3" s="2">
        <v>701000</v>
      </c>
      <c r="Y3" s="2">
        <v>24000</v>
      </c>
      <c r="Z3" s="2">
        <v>127100</v>
      </c>
      <c r="AA3" s="2">
        <v>4700</v>
      </c>
      <c r="AB3" s="2">
        <v>111700</v>
      </c>
      <c r="AC3" s="2">
        <v>3800</v>
      </c>
      <c r="AD3">
        <v>23490</v>
      </c>
      <c r="AE3">
        <v>850</v>
      </c>
      <c r="AF3">
        <v>15390</v>
      </c>
      <c r="AG3">
        <v>750</v>
      </c>
      <c r="AH3">
        <v>25970</v>
      </c>
      <c r="AI3">
        <v>810</v>
      </c>
      <c r="AJ3">
        <v>24350</v>
      </c>
      <c r="AK3">
        <v>870</v>
      </c>
      <c r="AL3" s="2">
        <v>35100</v>
      </c>
      <c r="AM3" s="2">
        <v>1200</v>
      </c>
      <c r="AN3" s="2">
        <v>26600</v>
      </c>
      <c r="AO3" s="2">
        <v>1000</v>
      </c>
      <c r="AP3">
        <v>23530</v>
      </c>
      <c r="AQ3">
        <v>930</v>
      </c>
      <c r="AR3">
        <v>8410</v>
      </c>
      <c r="AS3">
        <v>370</v>
      </c>
      <c r="AT3">
        <v>9910</v>
      </c>
      <c r="AU3">
        <v>470</v>
      </c>
      <c r="AV3">
        <v>6110</v>
      </c>
      <c r="AW3">
        <v>310</v>
      </c>
      <c r="AX3">
        <v>483</v>
      </c>
      <c r="AY3">
        <v>32</v>
      </c>
      <c r="AZ3">
        <v>309</v>
      </c>
      <c r="BA3">
        <v>27</v>
      </c>
      <c r="BB3">
        <v>2650</v>
      </c>
      <c r="BC3">
        <v>220</v>
      </c>
      <c r="BD3">
        <v>2170</v>
      </c>
      <c r="BE3">
        <v>180</v>
      </c>
      <c r="BF3">
        <v>5340</v>
      </c>
      <c r="BG3">
        <v>470</v>
      </c>
      <c r="BH3">
        <v>8460</v>
      </c>
      <c r="BI3">
        <v>380</v>
      </c>
      <c r="BJ3">
        <v>1976</v>
      </c>
      <c r="BK3">
        <v>99</v>
      </c>
      <c r="BL3">
        <v>8.9</v>
      </c>
      <c r="BM3">
        <v>3.3</v>
      </c>
      <c r="BN3" s="2">
        <v>127600</v>
      </c>
      <c r="BO3" s="2">
        <v>7400</v>
      </c>
      <c r="BP3">
        <v>4060</v>
      </c>
      <c r="BQ3">
        <v>220</v>
      </c>
      <c r="BR3" s="2">
        <v>631000</v>
      </c>
      <c r="BS3" s="2">
        <v>30000</v>
      </c>
      <c r="BT3">
        <v>774</v>
      </c>
      <c r="BU3">
        <v>36</v>
      </c>
      <c r="BV3">
        <v>925</v>
      </c>
      <c r="BW3">
        <v>45</v>
      </c>
      <c r="BX3">
        <v>1857</v>
      </c>
      <c r="BY3">
        <v>62</v>
      </c>
      <c r="BZ3">
        <v>1277</v>
      </c>
      <c r="CA3">
        <v>43</v>
      </c>
      <c r="CB3">
        <v>3100</v>
      </c>
      <c r="CC3">
        <v>110</v>
      </c>
      <c r="CD3">
        <v>411</v>
      </c>
      <c r="CE3">
        <v>15</v>
      </c>
      <c r="CF3">
        <v>1816</v>
      </c>
      <c r="CG3">
        <v>61</v>
      </c>
      <c r="CH3">
        <v>503</v>
      </c>
      <c r="CI3">
        <v>18</v>
      </c>
      <c r="CJ3">
        <v>85.6</v>
      </c>
      <c r="CK3">
        <v>4.2</v>
      </c>
      <c r="CL3">
        <v>504</v>
      </c>
      <c r="CM3">
        <v>16</v>
      </c>
      <c r="CN3">
        <v>65.599999999999994</v>
      </c>
      <c r="CO3">
        <v>2.2999999999999998</v>
      </c>
      <c r="CP3">
        <v>399</v>
      </c>
      <c r="CQ3">
        <v>14</v>
      </c>
      <c r="CR3">
        <v>74.7</v>
      </c>
      <c r="CS3">
        <v>2.8</v>
      </c>
      <c r="CT3">
        <v>194.2</v>
      </c>
      <c r="CU3">
        <v>7.7</v>
      </c>
      <c r="CV3">
        <v>22.62</v>
      </c>
      <c r="CW3">
        <v>0.99</v>
      </c>
      <c r="CX3">
        <v>122.7</v>
      </c>
      <c r="CY3">
        <v>5.8</v>
      </c>
      <c r="CZ3">
        <v>16.55</v>
      </c>
      <c r="DA3">
        <v>0.83</v>
      </c>
      <c r="DB3">
        <v>53</v>
      </c>
      <c r="DC3">
        <v>32</v>
      </c>
      <c r="DD3">
        <v>42.5</v>
      </c>
      <c r="DE3">
        <v>6.2</v>
      </c>
      <c r="DF3">
        <v>35.299999999999997</v>
      </c>
      <c r="DG3">
        <v>2.9</v>
      </c>
      <c r="DH3">
        <v>31.7</v>
      </c>
      <c r="DI3">
        <v>2.7</v>
      </c>
      <c r="DJ3">
        <v>33.1</v>
      </c>
      <c r="DK3">
        <v>2.9</v>
      </c>
      <c r="DL3">
        <v>25.7</v>
      </c>
      <c r="DM3">
        <v>1.2</v>
      </c>
      <c r="DN3">
        <v>5.38</v>
      </c>
      <c r="DO3">
        <v>0.27</v>
      </c>
      <c r="DP3">
        <v>9.1999999999999993</v>
      </c>
      <c r="DQ3">
        <v>3.4</v>
      </c>
      <c r="DR3">
        <v>8.4500000000000004E-6</v>
      </c>
      <c r="DS3">
        <v>2.2000000000000001E-7</v>
      </c>
      <c r="DT3" s="2">
        <v>108300</v>
      </c>
      <c r="DU3" s="2">
        <v>5200</v>
      </c>
      <c r="DV3" s="2">
        <v>2140000</v>
      </c>
      <c r="DW3" s="2">
        <v>140000</v>
      </c>
      <c r="DX3">
        <v>4910</v>
      </c>
      <c r="DY3">
        <v>270</v>
      </c>
      <c r="DZ3" s="2">
        <v>185200</v>
      </c>
      <c r="EA3" s="2">
        <v>8800</v>
      </c>
      <c r="EB3">
        <v>15790</v>
      </c>
      <c r="EC3">
        <v>760</v>
      </c>
      <c r="ED3" s="2">
        <v>373000</v>
      </c>
      <c r="EE3" s="2">
        <v>13000</v>
      </c>
      <c r="EF3" s="2">
        <v>280300</v>
      </c>
      <c r="EG3" s="2">
        <v>9600</v>
      </c>
      <c r="EH3" s="2">
        <v>701000</v>
      </c>
      <c r="EI3" s="2">
        <v>24000</v>
      </c>
      <c r="EJ3" s="2">
        <v>127100</v>
      </c>
      <c r="EK3" s="2">
        <v>4700</v>
      </c>
      <c r="EL3" s="2">
        <v>111700</v>
      </c>
      <c r="EM3" s="2">
        <v>3800</v>
      </c>
      <c r="EN3">
        <v>23490</v>
      </c>
      <c r="EO3">
        <v>850</v>
      </c>
      <c r="EP3">
        <v>15390</v>
      </c>
      <c r="EQ3">
        <v>750</v>
      </c>
      <c r="ER3">
        <v>25970</v>
      </c>
      <c r="ES3">
        <v>810</v>
      </c>
      <c r="ET3">
        <v>24350</v>
      </c>
      <c r="EU3">
        <v>870</v>
      </c>
      <c r="EV3" s="2">
        <v>35100</v>
      </c>
      <c r="EW3" s="2">
        <v>1200</v>
      </c>
      <c r="EX3" s="2">
        <v>26600</v>
      </c>
      <c r="EY3" s="2">
        <v>1000</v>
      </c>
      <c r="EZ3">
        <v>23530</v>
      </c>
      <c r="FA3">
        <v>930</v>
      </c>
      <c r="FB3">
        <v>8410</v>
      </c>
      <c r="FC3">
        <v>370</v>
      </c>
      <c r="FD3">
        <v>9910</v>
      </c>
      <c r="FE3">
        <v>470</v>
      </c>
      <c r="FF3">
        <v>6110</v>
      </c>
      <c r="FG3">
        <v>310</v>
      </c>
      <c r="FH3">
        <v>185</v>
      </c>
      <c r="FI3">
        <v>27</v>
      </c>
      <c r="FJ3">
        <v>2650</v>
      </c>
      <c r="FK3">
        <v>220</v>
      </c>
      <c r="FL3">
        <v>2170</v>
      </c>
      <c r="FM3">
        <v>180</v>
      </c>
      <c r="FN3">
        <v>5340</v>
      </c>
      <c r="FO3">
        <v>470</v>
      </c>
      <c r="FP3">
        <v>8460</v>
      </c>
      <c r="FQ3">
        <v>380</v>
      </c>
      <c r="FR3">
        <v>1976</v>
      </c>
      <c r="FS3">
        <v>99</v>
      </c>
      <c r="FT3">
        <v>8.9</v>
      </c>
      <c r="FU3">
        <v>3.3</v>
      </c>
      <c r="FV3" t="s">
        <v>846</v>
      </c>
      <c r="FW3">
        <v>0</v>
      </c>
      <c r="FX3">
        <v>2.2147000000000001</v>
      </c>
      <c r="FY3">
        <v>1.3301000000000001</v>
      </c>
      <c r="FZ3">
        <v>605.22</v>
      </c>
      <c r="GA3">
        <v>0.63917999999999997</v>
      </c>
      <c r="GB3">
        <v>2.1372</v>
      </c>
      <c r="GC3">
        <v>0.81171000000000004</v>
      </c>
      <c r="GD3">
        <v>1.2736000000000001</v>
      </c>
      <c r="GE3">
        <v>1.3565</v>
      </c>
      <c r="GF3">
        <v>0.50866999999999996</v>
      </c>
      <c r="GG3">
        <v>1.9120999999999999</v>
      </c>
      <c r="GH3">
        <v>0.87234999999999996</v>
      </c>
      <c r="GI3">
        <v>0.1041</v>
      </c>
      <c r="GJ3">
        <v>1.1928000000000001</v>
      </c>
      <c r="GK3">
        <v>6.3765000000000002E-2</v>
      </c>
      <c r="GL3">
        <v>0.43414999999999998</v>
      </c>
      <c r="GM3">
        <v>8.7775000000000006E-2</v>
      </c>
      <c r="GN3">
        <v>0.25840999999999997</v>
      </c>
      <c r="GO3">
        <v>3.7333999999999999E-2</v>
      </c>
      <c r="GP3">
        <v>0</v>
      </c>
      <c r="GQ3">
        <v>3.7595999999999997E-2</v>
      </c>
      <c r="GR3">
        <v>375.96</v>
      </c>
      <c r="GS3">
        <v>4.9050000000000002</v>
      </c>
      <c r="GT3">
        <v>0.10675999999999999</v>
      </c>
      <c r="GU3">
        <v>9.6939999999999998E-2</v>
      </c>
      <c r="GV3">
        <v>0.13639000000000001</v>
      </c>
      <c r="GW3">
        <v>5.0446999999999999E-2</v>
      </c>
      <c r="GX3">
        <v>1.779E-2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0</v>
      </c>
      <c r="B4" t="s">
        <v>842</v>
      </c>
      <c r="C4" t="s">
        <v>1</v>
      </c>
      <c r="D4" t="s">
        <v>844</v>
      </c>
      <c r="E4" s="1">
        <v>1462.5689236111111</v>
      </c>
      <c r="F4">
        <v>40.110999999999997</v>
      </c>
      <c r="G4" t="s">
        <v>2</v>
      </c>
      <c r="H4" s="2">
        <v>5390000</v>
      </c>
      <c r="I4" s="2">
        <v>120000</v>
      </c>
      <c r="J4" s="2">
        <v>2917000</v>
      </c>
      <c r="K4" s="2">
        <v>86000</v>
      </c>
      <c r="L4">
        <v>55710</v>
      </c>
      <c r="M4">
        <v>370</v>
      </c>
      <c r="N4" s="2">
        <v>133100</v>
      </c>
      <c r="O4" s="2">
        <v>3800</v>
      </c>
      <c r="P4" s="2">
        <v>353100</v>
      </c>
      <c r="Q4" s="2">
        <v>6900</v>
      </c>
      <c r="R4">
        <v>36180</v>
      </c>
      <c r="S4">
        <v>700</v>
      </c>
      <c r="T4" s="2">
        <v>406000</v>
      </c>
      <c r="U4" s="2">
        <v>6500</v>
      </c>
      <c r="V4" s="2">
        <v>294200</v>
      </c>
      <c r="W4" s="2">
        <v>5300</v>
      </c>
      <c r="X4" s="2">
        <v>729000</v>
      </c>
      <c r="Y4" s="2">
        <v>12000</v>
      </c>
      <c r="Z4" s="2">
        <v>137500</v>
      </c>
      <c r="AA4" s="2">
        <v>2300</v>
      </c>
      <c r="AB4" s="2">
        <v>119500</v>
      </c>
      <c r="AC4" s="2">
        <v>2000</v>
      </c>
      <c r="AD4">
        <v>24260</v>
      </c>
      <c r="AE4">
        <v>490</v>
      </c>
      <c r="AF4">
        <v>18590</v>
      </c>
      <c r="AG4">
        <v>630</v>
      </c>
      <c r="AH4">
        <v>27020</v>
      </c>
      <c r="AI4">
        <v>480</v>
      </c>
      <c r="AJ4">
        <v>25890</v>
      </c>
      <c r="AK4">
        <v>390</v>
      </c>
      <c r="AL4">
        <v>37580</v>
      </c>
      <c r="AM4">
        <v>560</v>
      </c>
      <c r="AN4">
        <v>29080</v>
      </c>
      <c r="AO4">
        <v>490</v>
      </c>
      <c r="AP4">
        <v>25090</v>
      </c>
      <c r="AQ4">
        <v>400</v>
      </c>
      <c r="AR4">
        <v>9430</v>
      </c>
      <c r="AS4">
        <v>240</v>
      </c>
      <c r="AT4">
        <v>11250</v>
      </c>
      <c r="AU4">
        <v>290</v>
      </c>
      <c r="AV4">
        <v>6930</v>
      </c>
      <c r="AW4">
        <v>180</v>
      </c>
      <c r="AX4">
        <v>521</v>
      </c>
      <c r="AY4">
        <v>27</v>
      </c>
      <c r="AZ4">
        <v>221</v>
      </c>
      <c r="BA4">
        <v>25</v>
      </c>
      <c r="BB4">
        <v>1150</v>
      </c>
      <c r="BC4">
        <v>290</v>
      </c>
      <c r="BD4">
        <v>900</v>
      </c>
      <c r="BE4">
        <v>250</v>
      </c>
      <c r="BF4">
        <v>2310</v>
      </c>
      <c r="BG4">
        <v>580</v>
      </c>
      <c r="BH4">
        <v>9530</v>
      </c>
      <c r="BI4">
        <v>350</v>
      </c>
      <c r="BJ4">
        <v>2400</v>
      </c>
      <c r="BK4">
        <v>87</v>
      </c>
      <c r="BL4">
        <v>9.6999999999999993</v>
      </c>
      <c r="BM4">
        <v>3.4</v>
      </c>
      <c r="BN4" s="2">
        <v>252000</v>
      </c>
      <c r="BO4" s="2">
        <v>4100</v>
      </c>
      <c r="BP4">
        <v>3080</v>
      </c>
      <c r="BQ4">
        <v>290</v>
      </c>
      <c r="BR4" s="2">
        <v>768000</v>
      </c>
      <c r="BS4" s="2">
        <v>22000</v>
      </c>
      <c r="BT4">
        <v>997</v>
      </c>
      <c r="BU4">
        <v>28</v>
      </c>
      <c r="BV4">
        <v>1169</v>
      </c>
      <c r="BW4">
        <v>41</v>
      </c>
      <c r="BX4">
        <v>2038</v>
      </c>
      <c r="BY4">
        <v>32</v>
      </c>
      <c r="BZ4">
        <v>1344</v>
      </c>
      <c r="CA4">
        <v>24</v>
      </c>
      <c r="CB4">
        <v>3233</v>
      </c>
      <c r="CC4">
        <v>51</v>
      </c>
      <c r="CD4">
        <v>445.4</v>
      </c>
      <c r="CE4">
        <v>7.3</v>
      </c>
      <c r="CF4">
        <v>1982</v>
      </c>
      <c r="CG4">
        <v>32</v>
      </c>
      <c r="CH4">
        <v>521</v>
      </c>
      <c r="CI4">
        <v>11</v>
      </c>
      <c r="CJ4">
        <v>103.6</v>
      </c>
      <c r="CK4">
        <v>3.5</v>
      </c>
      <c r="CL4">
        <v>525.1</v>
      </c>
      <c r="CM4">
        <v>9.3000000000000007</v>
      </c>
      <c r="CN4">
        <v>70</v>
      </c>
      <c r="CO4">
        <v>1.1000000000000001</v>
      </c>
      <c r="CP4">
        <v>429.4</v>
      </c>
      <c r="CQ4">
        <v>6.4</v>
      </c>
      <c r="CR4">
        <v>81.7</v>
      </c>
      <c r="CS4">
        <v>1.4</v>
      </c>
      <c r="CT4">
        <v>207.5</v>
      </c>
      <c r="CU4">
        <v>3.3</v>
      </c>
      <c r="CV4">
        <v>25.41</v>
      </c>
      <c r="CW4">
        <v>0.65</v>
      </c>
      <c r="CX4">
        <v>139.80000000000001</v>
      </c>
      <c r="CY4">
        <v>3.6</v>
      </c>
      <c r="CZ4">
        <v>18.82</v>
      </c>
      <c r="DA4">
        <v>0.49</v>
      </c>
      <c r="DB4">
        <v>102</v>
      </c>
      <c r="DC4">
        <v>27</v>
      </c>
      <c r="DD4">
        <v>25</v>
      </c>
      <c r="DE4">
        <v>6.1</v>
      </c>
      <c r="DF4">
        <v>15.3</v>
      </c>
      <c r="DG4">
        <v>3.8</v>
      </c>
      <c r="DH4">
        <v>13.2</v>
      </c>
      <c r="DI4">
        <v>3.6</v>
      </c>
      <c r="DJ4">
        <v>14.3</v>
      </c>
      <c r="DK4">
        <v>3.6</v>
      </c>
      <c r="DL4">
        <v>29</v>
      </c>
      <c r="DM4">
        <v>1.1000000000000001</v>
      </c>
      <c r="DN4">
        <v>6.54</v>
      </c>
      <c r="DO4">
        <v>0.24</v>
      </c>
      <c r="DP4">
        <v>10.9</v>
      </c>
      <c r="DQ4">
        <v>3.9</v>
      </c>
      <c r="DR4">
        <v>8.4700000000000002E-6</v>
      </c>
      <c r="DS4">
        <v>1.8E-7</v>
      </c>
      <c r="DT4" s="2">
        <v>131400</v>
      </c>
      <c r="DU4" s="2">
        <v>3800</v>
      </c>
      <c r="DV4" s="2">
        <v>2848000</v>
      </c>
      <c r="DW4" s="2">
        <v>86000</v>
      </c>
      <c r="DX4">
        <v>4160</v>
      </c>
      <c r="DY4">
        <v>380</v>
      </c>
      <c r="DZ4" s="2">
        <v>228600</v>
      </c>
      <c r="EA4" s="2">
        <v>6900</v>
      </c>
      <c r="EB4">
        <v>20470</v>
      </c>
      <c r="EC4">
        <v>700</v>
      </c>
      <c r="ED4" s="2">
        <v>406000</v>
      </c>
      <c r="EE4" s="2">
        <v>6500</v>
      </c>
      <c r="EF4" s="2">
        <v>294200</v>
      </c>
      <c r="EG4" s="2">
        <v>5300</v>
      </c>
      <c r="EH4" s="2">
        <v>729000</v>
      </c>
      <c r="EI4" s="2">
        <v>12000</v>
      </c>
      <c r="EJ4" s="2">
        <v>137500</v>
      </c>
      <c r="EK4" s="2">
        <v>2300</v>
      </c>
      <c r="EL4" s="2">
        <v>119500</v>
      </c>
      <c r="EM4" s="2">
        <v>2000</v>
      </c>
      <c r="EN4">
        <v>24260</v>
      </c>
      <c r="EO4">
        <v>490</v>
      </c>
      <c r="EP4">
        <v>18590</v>
      </c>
      <c r="EQ4">
        <v>630</v>
      </c>
      <c r="ER4">
        <v>27020</v>
      </c>
      <c r="ES4">
        <v>480</v>
      </c>
      <c r="ET4">
        <v>25890</v>
      </c>
      <c r="EU4">
        <v>390</v>
      </c>
      <c r="EV4">
        <v>37580</v>
      </c>
      <c r="EW4">
        <v>560</v>
      </c>
      <c r="EX4">
        <v>29080</v>
      </c>
      <c r="EY4">
        <v>490</v>
      </c>
      <c r="EZ4">
        <v>25090</v>
      </c>
      <c r="FA4">
        <v>400</v>
      </c>
      <c r="FB4">
        <v>9430</v>
      </c>
      <c r="FC4">
        <v>240</v>
      </c>
      <c r="FD4">
        <v>11250</v>
      </c>
      <c r="FE4">
        <v>290</v>
      </c>
      <c r="FF4">
        <v>6930</v>
      </c>
      <c r="FG4">
        <v>180</v>
      </c>
      <c r="FH4">
        <v>102</v>
      </c>
      <c r="FI4">
        <v>25</v>
      </c>
      <c r="FJ4">
        <v>1150</v>
      </c>
      <c r="FK4">
        <v>290</v>
      </c>
      <c r="FL4">
        <v>900</v>
      </c>
      <c r="FM4">
        <v>250</v>
      </c>
      <c r="FN4">
        <v>2310</v>
      </c>
      <c r="FO4">
        <v>580</v>
      </c>
      <c r="FP4">
        <v>9530</v>
      </c>
      <c r="FQ4">
        <v>350</v>
      </c>
      <c r="FR4">
        <v>2399</v>
      </c>
      <c r="FS4">
        <v>87</v>
      </c>
      <c r="FT4">
        <v>9.6999999999999993</v>
      </c>
      <c r="FU4">
        <v>3.4</v>
      </c>
      <c r="FV4" t="s">
        <v>846</v>
      </c>
      <c r="FW4">
        <v>0</v>
      </c>
      <c r="FX4">
        <v>1.5401</v>
      </c>
      <c r="FY4">
        <v>1.2522</v>
      </c>
      <c r="FZ4">
        <v>655</v>
      </c>
      <c r="GA4">
        <v>0.37219999999999998</v>
      </c>
      <c r="GB4">
        <v>1.6456999999999999</v>
      </c>
      <c r="GC4">
        <v>0.57606999999999997</v>
      </c>
      <c r="GD4">
        <v>0.48219000000000001</v>
      </c>
      <c r="GE4">
        <v>1.5044999999999999</v>
      </c>
      <c r="GF4">
        <v>0.27707999999999999</v>
      </c>
      <c r="GG4">
        <v>1.0397000000000001</v>
      </c>
      <c r="GH4">
        <v>0.35964000000000002</v>
      </c>
      <c r="GI4">
        <v>8.5625999999999994E-2</v>
      </c>
      <c r="GJ4">
        <v>0.60351999999999995</v>
      </c>
      <c r="GK4">
        <v>6.3621999999999998E-2</v>
      </c>
      <c r="GL4">
        <v>0.20668</v>
      </c>
      <c r="GM4">
        <v>8.7217000000000003E-2</v>
      </c>
      <c r="GN4">
        <v>0.21265000000000001</v>
      </c>
      <c r="GO4">
        <v>3.0698E-2</v>
      </c>
      <c r="GP4">
        <v>0.1416</v>
      </c>
      <c r="GQ4">
        <v>2.2353999999999999E-2</v>
      </c>
      <c r="GR4">
        <v>223.54</v>
      </c>
      <c r="GS4">
        <v>3.2216</v>
      </c>
      <c r="GT4">
        <v>7.7065999999999996E-2</v>
      </c>
      <c r="GU4">
        <v>0.10437</v>
      </c>
      <c r="GV4">
        <v>8.4449999999999997E-2</v>
      </c>
      <c r="GW4">
        <v>2.5045999999999999E-2</v>
      </c>
      <c r="GX4">
        <v>7.7613999999999999E-3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3</v>
      </c>
      <c r="B5" t="s">
        <v>842</v>
      </c>
      <c r="C5" t="s">
        <v>4</v>
      </c>
      <c r="D5" t="s">
        <v>844</v>
      </c>
      <c r="E5" s="1">
        <v>1462.5696296296296</v>
      </c>
      <c r="F5">
        <v>32.593000000000004</v>
      </c>
      <c r="G5" t="s">
        <v>5</v>
      </c>
      <c r="H5" s="2">
        <v>270900</v>
      </c>
      <c r="I5" s="2">
        <v>1800</v>
      </c>
      <c r="J5">
        <v>68040</v>
      </c>
      <c r="K5">
        <v>760</v>
      </c>
      <c r="L5">
        <v>52680</v>
      </c>
      <c r="M5">
        <v>330</v>
      </c>
      <c r="N5">
        <v>1667</v>
      </c>
      <c r="O5">
        <v>63</v>
      </c>
      <c r="P5">
        <v>124540</v>
      </c>
      <c r="Q5">
        <v>740</v>
      </c>
      <c r="R5">
        <v>15600</v>
      </c>
      <c r="S5">
        <v>200</v>
      </c>
      <c r="T5">
        <v>12</v>
      </c>
      <c r="U5">
        <v>18</v>
      </c>
      <c r="V5">
        <v>23</v>
      </c>
      <c r="W5">
        <v>19</v>
      </c>
      <c r="X5">
        <v>15</v>
      </c>
      <c r="Y5">
        <v>13</v>
      </c>
      <c r="Z5">
        <v>0</v>
      </c>
      <c r="AA5">
        <v>1</v>
      </c>
      <c r="AB5">
        <v>0</v>
      </c>
      <c r="AC5">
        <v>1</v>
      </c>
      <c r="AD5">
        <v>0</v>
      </c>
      <c r="AE5">
        <v>1</v>
      </c>
      <c r="AF5">
        <v>0</v>
      </c>
      <c r="AG5">
        <v>1</v>
      </c>
      <c r="AH5">
        <v>0</v>
      </c>
      <c r="AI5">
        <v>1</v>
      </c>
      <c r="AJ5">
        <v>0</v>
      </c>
      <c r="AK5">
        <v>1</v>
      </c>
      <c r="AL5">
        <v>0</v>
      </c>
      <c r="AM5">
        <v>1</v>
      </c>
      <c r="AN5">
        <v>0</v>
      </c>
      <c r="AO5">
        <v>1</v>
      </c>
      <c r="AP5">
        <v>0</v>
      </c>
      <c r="AQ5">
        <v>1</v>
      </c>
      <c r="AR5">
        <v>0</v>
      </c>
      <c r="AS5">
        <v>1</v>
      </c>
      <c r="AT5">
        <v>1.4</v>
      </c>
      <c r="AU5">
        <v>2.9</v>
      </c>
      <c r="AV5">
        <v>0</v>
      </c>
      <c r="AW5">
        <v>1</v>
      </c>
      <c r="AX5">
        <v>573</v>
      </c>
      <c r="AY5">
        <v>30</v>
      </c>
      <c r="AZ5">
        <v>284</v>
      </c>
      <c r="BA5">
        <v>27</v>
      </c>
      <c r="BB5">
        <v>2000</v>
      </c>
      <c r="BC5">
        <v>310</v>
      </c>
      <c r="BD5">
        <v>1720</v>
      </c>
      <c r="BE5">
        <v>240</v>
      </c>
      <c r="BF5" s="2">
        <v>5000</v>
      </c>
      <c r="BG5" s="2">
        <v>1400</v>
      </c>
      <c r="BH5">
        <v>0</v>
      </c>
      <c r="BI5">
        <v>1</v>
      </c>
      <c r="BJ5">
        <v>0</v>
      </c>
      <c r="BK5">
        <v>1</v>
      </c>
      <c r="BL5">
        <v>0</v>
      </c>
      <c r="BM5">
        <v>1</v>
      </c>
      <c r="BN5" t="s">
        <v>108</v>
      </c>
      <c r="BO5" t="s">
        <v>109</v>
      </c>
      <c r="BP5" t="s">
        <v>108</v>
      </c>
      <c r="BQ5" t="s">
        <v>109</v>
      </c>
      <c r="BR5">
        <v>210</v>
      </c>
      <c r="BS5">
        <v>370</v>
      </c>
      <c r="BT5" t="s">
        <v>108</v>
      </c>
      <c r="BU5" t="s">
        <v>109</v>
      </c>
      <c r="BV5" t="s">
        <v>108</v>
      </c>
      <c r="BW5" t="s">
        <v>109</v>
      </c>
      <c r="BX5" t="s">
        <v>108</v>
      </c>
      <c r="BY5" t="s">
        <v>109</v>
      </c>
      <c r="BZ5" t="s">
        <v>108</v>
      </c>
      <c r="CA5" t="s">
        <v>109</v>
      </c>
      <c r="CB5" t="s">
        <v>108</v>
      </c>
      <c r="CC5" t="s">
        <v>109</v>
      </c>
      <c r="CD5" t="s">
        <v>108</v>
      </c>
      <c r="CE5" t="s">
        <v>109</v>
      </c>
      <c r="CF5" t="s">
        <v>108</v>
      </c>
      <c r="CG5" t="s">
        <v>109</v>
      </c>
      <c r="CH5" t="s">
        <v>108</v>
      </c>
      <c r="CI5" t="s">
        <v>109</v>
      </c>
      <c r="CJ5" t="s">
        <v>108</v>
      </c>
      <c r="CK5" t="s">
        <v>109</v>
      </c>
      <c r="CL5" t="s">
        <v>108</v>
      </c>
      <c r="CM5" t="s">
        <v>109</v>
      </c>
      <c r="CN5" t="s">
        <v>108</v>
      </c>
      <c r="CO5" t="s">
        <v>109</v>
      </c>
      <c r="CP5" t="s">
        <v>108</v>
      </c>
      <c r="CQ5" t="s">
        <v>109</v>
      </c>
      <c r="CR5" t="s">
        <v>108</v>
      </c>
      <c r="CS5" t="s">
        <v>109</v>
      </c>
      <c r="CT5" t="s">
        <v>108</v>
      </c>
      <c r="CU5" t="s">
        <v>109</v>
      </c>
      <c r="CV5" t="s">
        <v>108</v>
      </c>
      <c r="CW5" t="s">
        <v>109</v>
      </c>
      <c r="CX5" t="s">
        <v>108</v>
      </c>
      <c r="CY5" t="s">
        <v>109</v>
      </c>
      <c r="CZ5" t="s">
        <v>108</v>
      </c>
      <c r="DA5" t="s">
        <v>109</v>
      </c>
      <c r="DB5" t="s">
        <v>108</v>
      </c>
      <c r="DC5" t="s">
        <v>109</v>
      </c>
      <c r="DD5" t="s">
        <v>108</v>
      </c>
      <c r="DE5" t="s">
        <v>109</v>
      </c>
      <c r="DF5" t="s">
        <v>108</v>
      </c>
      <c r="DG5" t="s">
        <v>109</v>
      </c>
      <c r="DH5" t="s">
        <v>108</v>
      </c>
      <c r="DI5" t="s">
        <v>109</v>
      </c>
      <c r="DJ5" t="s">
        <v>108</v>
      </c>
      <c r="DK5" t="s">
        <v>109</v>
      </c>
      <c r="DL5" t="s">
        <v>108</v>
      </c>
      <c r="DM5" t="s">
        <v>109</v>
      </c>
      <c r="DN5" t="s">
        <v>108</v>
      </c>
      <c r="DO5" t="s">
        <v>109</v>
      </c>
      <c r="DP5" t="s">
        <v>108</v>
      </c>
      <c r="DQ5" t="s">
        <v>109</v>
      </c>
      <c r="DR5" t="s">
        <v>108</v>
      </c>
      <c r="DS5" t="s">
        <v>109</v>
      </c>
      <c r="DT5">
        <v>36</v>
      </c>
      <c r="DU5">
        <v>63</v>
      </c>
      <c r="DV5" t="s">
        <v>108</v>
      </c>
      <c r="DW5" t="s">
        <v>109</v>
      </c>
      <c r="DX5" t="s">
        <v>108</v>
      </c>
      <c r="DY5" t="s">
        <v>109</v>
      </c>
      <c r="DZ5" t="s">
        <v>108</v>
      </c>
      <c r="EA5" t="s">
        <v>109</v>
      </c>
      <c r="EB5" t="s">
        <v>108</v>
      </c>
      <c r="EC5" t="s">
        <v>109</v>
      </c>
      <c r="ED5" t="s">
        <v>108</v>
      </c>
      <c r="EE5" t="s">
        <v>109</v>
      </c>
      <c r="EF5" t="s">
        <v>108</v>
      </c>
      <c r="EG5" t="s">
        <v>109</v>
      </c>
      <c r="EH5" t="s">
        <v>108</v>
      </c>
      <c r="EI5" t="s">
        <v>109</v>
      </c>
      <c r="EJ5" t="s">
        <v>108</v>
      </c>
      <c r="EK5" t="s">
        <v>109</v>
      </c>
      <c r="EL5" t="s">
        <v>108</v>
      </c>
      <c r="EM5" t="s">
        <v>109</v>
      </c>
      <c r="EN5" t="s">
        <v>108</v>
      </c>
      <c r="EO5" t="s">
        <v>109</v>
      </c>
      <c r="EP5" t="s">
        <v>108</v>
      </c>
      <c r="EQ5" t="s">
        <v>109</v>
      </c>
      <c r="ER5" t="s">
        <v>108</v>
      </c>
      <c r="ES5" t="s">
        <v>109</v>
      </c>
      <c r="ET5" t="s">
        <v>108</v>
      </c>
      <c r="EU5" t="s">
        <v>109</v>
      </c>
      <c r="EV5" t="s">
        <v>108</v>
      </c>
      <c r="EW5" t="s">
        <v>109</v>
      </c>
      <c r="EX5" t="s">
        <v>108</v>
      </c>
      <c r="EY5" t="s">
        <v>109</v>
      </c>
      <c r="EZ5" t="s">
        <v>108</v>
      </c>
      <c r="FA5" t="s">
        <v>109</v>
      </c>
      <c r="FB5" t="s">
        <v>108</v>
      </c>
      <c r="FC5" t="s">
        <v>109</v>
      </c>
      <c r="FD5" t="s">
        <v>108</v>
      </c>
      <c r="FE5" t="s">
        <v>109</v>
      </c>
      <c r="FF5" t="s">
        <v>108</v>
      </c>
      <c r="FG5" t="s">
        <v>109</v>
      </c>
      <c r="FH5" t="s">
        <v>108</v>
      </c>
      <c r="FI5" t="s">
        <v>109</v>
      </c>
      <c r="FJ5" t="s">
        <v>108</v>
      </c>
      <c r="FK5" t="s">
        <v>109</v>
      </c>
      <c r="FL5" t="s">
        <v>108</v>
      </c>
      <c r="FM5" t="s">
        <v>109</v>
      </c>
      <c r="FN5" t="s">
        <v>108</v>
      </c>
      <c r="FO5" t="s">
        <v>109</v>
      </c>
      <c r="FP5" t="s">
        <v>108</v>
      </c>
      <c r="FQ5" t="s">
        <v>109</v>
      </c>
      <c r="FR5" t="s">
        <v>108</v>
      </c>
      <c r="FS5" t="s">
        <v>109</v>
      </c>
      <c r="FT5" t="s">
        <v>108</v>
      </c>
      <c r="FU5" t="s">
        <v>109</v>
      </c>
      <c r="FV5" t="s">
        <v>846</v>
      </c>
      <c r="FW5">
        <v>0</v>
      </c>
      <c r="FX5">
        <v>51.003</v>
      </c>
      <c r="FY5">
        <v>74.158000000000001</v>
      </c>
      <c r="FZ5">
        <v>29804</v>
      </c>
      <c r="GA5">
        <v>19.302</v>
      </c>
      <c r="GB5">
        <v>90.292000000000002</v>
      </c>
      <c r="GC5">
        <v>27.343</v>
      </c>
      <c r="GD5">
        <v>5.1734999999999998</v>
      </c>
      <c r="GE5">
        <v>3.9664999999999999</v>
      </c>
      <c r="GF5">
        <v>2.2642000000000002</v>
      </c>
      <c r="GG5">
        <v>0</v>
      </c>
      <c r="GH5">
        <v>10.483000000000001</v>
      </c>
      <c r="GI5">
        <v>3.1562000000000001</v>
      </c>
      <c r="GJ5">
        <v>8.6760000000000002</v>
      </c>
      <c r="GK5">
        <v>1.0852999999999999</v>
      </c>
      <c r="GL5">
        <v>3.2765</v>
      </c>
      <c r="GM5">
        <v>0.80462</v>
      </c>
      <c r="GN5">
        <v>3.3218000000000001</v>
      </c>
      <c r="GO5">
        <v>0</v>
      </c>
      <c r="GP5">
        <v>25.539000000000001</v>
      </c>
      <c r="GQ5">
        <v>0.77758000000000005</v>
      </c>
      <c r="GR5">
        <v>7775.8</v>
      </c>
      <c r="GS5">
        <v>415.87</v>
      </c>
      <c r="GT5">
        <v>325.45999999999998</v>
      </c>
      <c r="GU5">
        <v>313.23</v>
      </c>
      <c r="GV5">
        <v>298.88</v>
      </c>
      <c r="GW5">
        <v>1.0609999999999999</v>
      </c>
      <c r="GX5">
        <v>0.33117000000000002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</v>
      </c>
      <c r="B6" t="s">
        <v>842</v>
      </c>
      <c r="C6" t="s">
        <v>7</v>
      </c>
      <c r="D6" t="s">
        <v>844</v>
      </c>
      <c r="E6" s="1">
        <v>1462.5702777777778</v>
      </c>
      <c r="F6">
        <v>17.356000000000002</v>
      </c>
      <c r="G6" t="s">
        <v>8</v>
      </c>
      <c r="H6" s="2">
        <v>287000</v>
      </c>
      <c r="I6" s="2">
        <v>11000</v>
      </c>
      <c r="J6" s="2">
        <v>68000</v>
      </c>
      <c r="K6" s="2">
        <v>1300</v>
      </c>
      <c r="L6">
        <v>53170</v>
      </c>
      <c r="M6">
        <v>520</v>
      </c>
      <c r="N6">
        <v>1565</v>
      </c>
      <c r="O6">
        <v>73</v>
      </c>
      <c r="P6" s="2">
        <v>127400</v>
      </c>
      <c r="Q6" s="2">
        <v>4200</v>
      </c>
      <c r="R6">
        <v>15820</v>
      </c>
      <c r="S6">
        <v>310</v>
      </c>
      <c r="T6">
        <v>17</v>
      </c>
      <c r="U6">
        <v>19</v>
      </c>
      <c r="V6">
        <v>28</v>
      </c>
      <c r="W6">
        <v>23</v>
      </c>
      <c r="X6">
        <v>29</v>
      </c>
      <c r="Y6">
        <v>29</v>
      </c>
      <c r="Z6">
        <v>6</v>
      </c>
      <c r="AA6">
        <v>11</v>
      </c>
      <c r="AB6">
        <v>0</v>
      </c>
      <c r="AC6">
        <v>1</v>
      </c>
      <c r="AD6">
        <v>0</v>
      </c>
      <c r="AE6">
        <v>1</v>
      </c>
      <c r="AF6">
        <v>0</v>
      </c>
      <c r="AG6">
        <v>1</v>
      </c>
      <c r="AH6">
        <v>0</v>
      </c>
      <c r="AI6">
        <v>1</v>
      </c>
      <c r="AJ6">
        <v>2.8</v>
      </c>
      <c r="AK6">
        <v>5.6</v>
      </c>
      <c r="AL6">
        <v>0</v>
      </c>
      <c r="AM6">
        <v>1</v>
      </c>
      <c r="AN6">
        <v>0</v>
      </c>
      <c r="AO6">
        <v>1</v>
      </c>
      <c r="AP6">
        <v>0</v>
      </c>
      <c r="AQ6">
        <v>1</v>
      </c>
      <c r="AR6">
        <v>5.7</v>
      </c>
      <c r="AS6">
        <v>8</v>
      </c>
      <c r="AT6">
        <v>0</v>
      </c>
      <c r="AU6">
        <v>1</v>
      </c>
      <c r="AV6">
        <v>0</v>
      </c>
      <c r="AW6">
        <v>1</v>
      </c>
      <c r="AX6">
        <v>527</v>
      </c>
      <c r="AY6">
        <v>49</v>
      </c>
      <c r="AZ6">
        <v>353</v>
      </c>
      <c r="BA6">
        <v>78</v>
      </c>
      <c r="BB6" s="2">
        <v>4700</v>
      </c>
      <c r="BC6" s="2">
        <v>1700</v>
      </c>
      <c r="BD6">
        <v>3350</v>
      </c>
      <c r="BE6">
        <v>880</v>
      </c>
      <c r="BF6" s="2">
        <v>8400</v>
      </c>
      <c r="BG6" s="2">
        <v>2200</v>
      </c>
      <c r="BH6">
        <v>8.6</v>
      </c>
      <c r="BI6">
        <v>9.6</v>
      </c>
      <c r="BJ6">
        <v>3.5</v>
      </c>
      <c r="BK6">
        <v>2.9</v>
      </c>
      <c r="BL6">
        <v>0</v>
      </c>
      <c r="BM6">
        <v>1</v>
      </c>
      <c r="BN6" t="s">
        <v>108</v>
      </c>
      <c r="BO6" t="s">
        <v>109</v>
      </c>
      <c r="BP6" t="s">
        <v>108</v>
      </c>
      <c r="BQ6" t="s">
        <v>109</v>
      </c>
      <c r="BR6">
        <v>-380</v>
      </c>
      <c r="BS6">
        <v>430</v>
      </c>
      <c r="BT6" t="s">
        <v>108</v>
      </c>
      <c r="BU6" t="s">
        <v>109</v>
      </c>
      <c r="BV6" t="s">
        <v>108</v>
      </c>
      <c r="BW6" t="s">
        <v>109</v>
      </c>
      <c r="BX6" t="s">
        <v>108</v>
      </c>
      <c r="BY6" t="s">
        <v>109</v>
      </c>
      <c r="BZ6" t="s">
        <v>108</v>
      </c>
      <c r="CA6" t="s">
        <v>109</v>
      </c>
      <c r="CB6" t="s">
        <v>108</v>
      </c>
      <c r="CC6" t="s">
        <v>109</v>
      </c>
      <c r="CD6" t="s">
        <v>108</v>
      </c>
      <c r="CE6" t="s">
        <v>109</v>
      </c>
      <c r="CF6" t="s">
        <v>108</v>
      </c>
      <c r="CG6" t="s">
        <v>109</v>
      </c>
      <c r="CH6" t="s">
        <v>108</v>
      </c>
      <c r="CI6" t="s">
        <v>109</v>
      </c>
      <c r="CJ6" t="s">
        <v>108</v>
      </c>
      <c r="CK6" t="s">
        <v>109</v>
      </c>
      <c r="CL6" t="s">
        <v>108</v>
      </c>
      <c r="CM6" t="s">
        <v>109</v>
      </c>
      <c r="CN6" t="s">
        <v>108</v>
      </c>
      <c r="CO6" t="s">
        <v>109</v>
      </c>
      <c r="CP6" t="s">
        <v>108</v>
      </c>
      <c r="CQ6" t="s">
        <v>109</v>
      </c>
      <c r="CR6" t="s">
        <v>108</v>
      </c>
      <c r="CS6" t="s">
        <v>109</v>
      </c>
      <c r="CT6" t="s">
        <v>108</v>
      </c>
      <c r="CU6" t="s">
        <v>109</v>
      </c>
      <c r="CV6" t="s">
        <v>108</v>
      </c>
      <c r="CW6" t="s">
        <v>109</v>
      </c>
      <c r="CX6" t="s">
        <v>108</v>
      </c>
      <c r="CY6" t="s">
        <v>109</v>
      </c>
      <c r="CZ6" t="s">
        <v>108</v>
      </c>
      <c r="DA6" t="s">
        <v>109</v>
      </c>
      <c r="DB6" t="s">
        <v>108</v>
      </c>
      <c r="DC6" t="s">
        <v>109</v>
      </c>
      <c r="DD6" t="s">
        <v>108</v>
      </c>
      <c r="DE6" t="s">
        <v>109</v>
      </c>
      <c r="DF6" t="s">
        <v>108</v>
      </c>
      <c r="DG6" t="s">
        <v>109</v>
      </c>
      <c r="DH6" t="s">
        <v>108</v>
      </c>
      <c r="DI6" t="s">
        <v>109</v>
      </c>
      <c r="DJ6" t="s">
        <v>108</v>
      </c>
      <c r="DK6" t="s">
        <v>109</v>
      </c>
      <c r="DL6" t="s">
        <v>108</v>
      </c>
      <c r="DM6" t="s">
        <v>109</v>
      </c>
      <c r="DN6" t="s">
        <v>108</v>
      </c>
      <c r="DO6" t="s">
        <v>109</v>
      </c>
      <c r="DP6" t="s">
        <v>108</v>
      </c>
      <c r="DQ6" t="s">
        <v>109</v>
      </c>
      <c r="DR6" t="s">
        <v>108</v>
      </c>
      <c r="DS6" t="s">
        <v>109</v>
      </c>
      <c r="DT6">
        <v>-64</v>
      </c>
      <c r="DU6">
        <v>73</v>
      </c>
      <c r="DV6" t="s">
        <v>108</v>
      </c>
      <c r="DW6" t="s">
        <v>109</v>
      </c>
      <c r="DX6" t="s">
        <v>108</v>
      </c>
      <c r="DY6" t="s">
        <v>109</v>
      </c>
      <c r="DZ6" t="s">
        <v>108</v>
      </c>
      <c r="EA6" t="s">
        <v>109</v>
      </c>
      <c r="EB6" t="s">
        <v>108</v>
      </c>
      <c r="EC6" t="s">
        <v>109</v>
      </c>
      <c r="ED6" t="s">
        <v>108</v>
      </c>
      <c r="EE6" t="s">
        <v>109</v>
      </c>
      <c r="EF6" t="s">
        <v>108</v>
      </c>
      <c r="EG6" t="s">
        <v>109</v>
      </c>
      <c r="EH6" t="s">
        <v>108</v>
      </c>
      <c r="EI6" t="s">
        <v>109</v>
      </c>
      <c r="EJ6" t="s">
        <v>108</v>
      </c>
      <c r="EK6" t="s">
        <v>109</v>
      </c>
      <c r="EL6" t="s">
        <v>108</v>
      </c>
      <c r="EM6" t="s">
        <v>109</v>
      </c>
      <c r="EN6" t="s">
        <v>108</v>
      </c>
      <c r="EO6" t="s">
        <v>109</v>
      </c>
      <c r="EP6" t="s">
        <v>108</v>
      </c>
      <c r="EQ6" t="s">
        <v>109</v>
      </c>
      <c r="ER6" t="s">
        <v>108</v>
      </c>
      <c r="ES6" t="s">
        <v>109</v>
      </c>
      <c r="ET6" t="s">
        <v>108</v>
      </c>
      <c r="EU6" t="s">
        <v>109</v>
      </c>
      <c r="EV6" t="s">
        <v>108</v>
      </c>
      <c r="EW6" t="s">
        <v>109</v>
      </c>
      <c r="EX6" t="s">
        <v>108</v>
      </c>
      <c r="EY6" t="s">
        <v>109</v>
      </c>
      <c r="EZ6" t="s">
        <v>108</v>
      </c>
      <c r="FA6" t="s">
        <v>109</v>
      </c>
      <c r="FB6" t="s">
        <v>108</v>
      </c>
      <c r="FC6" t="s">
        <v>109</v>
      </c>
      <c r="FD6" t="s">
        <v>108</v>
      </c>
      <c r="FE6" t="s">
        <v>109</v>
      </c>
      <c r="FF6" t="s">
        <v>108</v>
      </c>
      <c r="FG6" t="s">
        <v>109</v>
      </c>
      <c r="FH6" t="s">
        <v>108</v>
      </c>
      <c r="FI6" t="s">
        <v>109</v>
      </c>
      <c r="FJ6" t="s">
        <v>108</v>
      </c>
      <c r="FK6" t="s">
        <v>109</v>
      </c>
      <c r="FL6" t="s">
        <v>108</v>
      </c>
      <c r="FM6" t="s">
        <v>109</v>
      </c>
      <c r="FN6" t="s">
        <v>108</v>
      </c>
      <c r="FO6" t="s">
        <v>109</v>
      </c>
      <c r="FP6" t="s">
        <v>108</v>
      </c>
      <c r="FQ6" t="s">
        <v>109</v>
      </c>
      <c r="FR6" t="s">
        <v>108</v>
      </c>
      <c r="FS6" t="s">
        <v>109</v>
      </c>
      <c r="FT6" t="s">
        <v>108</v>
      </c>
      <c r="FU6" t="s">
        <v>109</v>
      </c>
      <c r="FV6" t="s">
        <v>846</v>
      </c>
      <c r="FW6">
        <v>0</v>
      </c>
      <c r="FX6">
        <v>81.459999999999994</v>
      </c>
      <c r="FY6">
        <v>117.18</v>
      </c>
      <c r="FZ6">
        <v>38797</v>
      </c>
      <c r="GA6">
        <v>61.725000000000001</v>
      </c>
      <c r="GB6">
        <v>123.71</v>
      </c>
      <c r="GC6">
        <v>27.245999999999999</v>
      </c>
      <c r="GD6">
        <v>17.206</v>
      </c>
      <c r="GE6">
        <v>5.4522000000000004</v>
      </c>
      <c r="GF6">
        <v>10.579000000000001</v>
      </c>
      <c r="GG6">
        <v>12.247</v>
      </c>
      <c r="GH6">
        <v>7.7607999999999997</v>
      </c>
      <c r="GI6">
        <v>2.0047000000000001</v>
      </c>
      <c r="GJ6">
        <v>6.9870000000000001</v>
      </c>
      <c r="GK6">
        <v>3.7037</v>
      </c>
      <c r="GL6">
        <v>5.7748999999999997</v>
      </c>
      <c r="GM6">
        <v>0</v>
      </c>
      <c r="GN6">
        <v>5.9550000000000001</v>
      </c>
      <c r="GO6">
        <v>2.5122</v>
      </c>
      <c r="GP6">
        <v>6.2861000000000002</v>
      </c>
      <c r="GQ6">
        <v>1.3693</v>
      </c>
      <c r="GR6">
        <v>13693</v>
      </c>
      <c r="GS6">
        <v>958.17</v>
      </c>
      <c r="GT6">
        <v>2263.6</v>
      </c>
      <c r="GU6">
        <v>1047.4000000000001</v>
      </c>
      <c r="GV6">
        <v>985.78</v>
      </c>
      <c r="GW6">
        <v>4.0355999999999996</v>
      </c>
      <c r="GX6">
        <v>0.74078999999999995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9</v>
      </c>
      <c r="B7" t="s">
        <v>842</v>
      </c>
      <c r="C7" t="s">
        <v>10</v>
      </c>
      <c r="D7" t="s">
        <v>844</v>
      </c>
      <c r="E7" s="1">
        <v>1462.5707291666668</v>
      </c>
      <c r="F7">
        <v>39.85</v>
      </c>
      <c r="G7" t="s">
        <v>11</v>
      </c>
      <c r="H7" s="2">
        <v>4520000</v>
      </c>
      <c r="I7" s="2">
        <v>150000</v>
      </c>
      <c r="J7" s="2">
        <v>2490000</v>
      </c>
      <c r="K7" s="2">
        <v>130000</v>
      </c>
      <c r="L7">
        <v>55460</v>
      </c>
      <c r="M7">
        <v>310</v>
      </c>
      <c r="N7" s="2">
        <v>122500</v>
      </c>
      <c r="O7" s="2">
        <v>4900</v>
      </c>
      <c r="P7" s="2">
        <v>328500</v>
      </c>
      <c r="Q7" s="2">
        <v>8000</v>
      </c>
      <c r="R7">
        <v>33410</v>
      </c>
      <c r="S7">
        <v>870</v>
      </c>
      <c r="T7" s="2">
        <v>293300</v>
      </c>
      <c r="U7" s="2">
        <v>5900</v>
      </c>
      <c r="V7" s="2">
        <v>221700</v>
      </c>
      <c r="W7" s="2">
        <v>5000</v>
      </c>
      <c r="X7" s="2">
        <v>555000</v>
      </c>
      <c r="Y7" s="2">
        <v>11000</v>
      </c>
      <c r="Z7" s="2">
        <v>103400</v>
      </c>
      <c r="AA7" s="2">
        <v>2300</v>
      </c>
      <c r="AB7" s="2">
        <v>86800</v>
      </c>
      <c r="AC7" s="2">
        <v>1800</v>
      </c>
      <c r="AD7">
        <v>17570</v>
      </c>
      <c r="AE7">
        <v>420</v>
      </c>
      <c r="AF7">
        <v>14870</v>
      </c>
      <c r="AG7">
        <v>580</v>
      </c>
      <c r="AH7">
        <v>18970</v>
      </c>
      <c r="AI7">
        <v>430</v>
      </c>
      <c r="AJ7">
        <v>18590</v>
      </c>
      <c r="AK7">
        <v>380</v>
      </c>
      <c r="AL7">
        <v>27230</v>
      </c>
      <c r="AM7">
        <v>610</v>
      </c>
      <c r="AN7">
        <v>21030</v>
      </c>
      <c r="AO7">
        <v>450</v>
      </c>
      <c r="AP7">
        <v>18220</v>
      </c>
      <c r="AQ7">
        <v>510</v>
      </c>
      <c r="AR7">
        <v>7050</v>
      </c>
      <c r="AS7">
        <v>240</v>
      </c>
      <c r="AT7">
        <v>8330</v>
      </c>
      <c r="AU7">
        <v>240</v>
      </c>
      <c r="AV7">
        <v>5250</v>
      </c>
      <c r="AW7">
        <v>180</v>
      </c>
      <c r="AX7">
        <v>517</v>
      </c>
      <c r="AY7">
        <v>25</v>
      </c>
      <c r="AZ7">
        <v>406</v>
      </c>
      <c r="BA7">
        <v>40</v>
      </c>
      <c r="BB7">
        <v>4750</v>
      </c>
      <c r="BC7">
        <v>510</v>
      </c>
      <c r="BD7">
        <v>3960</v>
      </c>
      <c r="BE7">
        <v>440</v>
      </c>
      <c r="BF7" s="2">
        <v>9600</v>
      </c>
      <c r="BG7" s="2">
        <v>1100</v>
      </c>
      <c r="BH7">
        <v>7090</v>
      </c>
      <c r="BI7">
        <v>240</v>
      </c>
      <c r="BJ7">
        <v>1909</v>
      </c>
      <c r="BK7">
        <v>94</v>
      </c>
      <c r="BL7">
        <v>5.6</v>
      </c>
      <c r="BM7">
        <v>2.7</v>
      </c>
      <c r="BN7" s="2">
        <v>1240000</v>
      </c>
      <c r="BO7" s="2">
        <v>22000</v>
      </c>
      <c r="BP7">
        <v>1940</v>
      </c>
      <c r="BQ7">
        <v>170</v>
      </c>
      <c r="BR7" s="2">
        <v>712000</v>
      </c>
      <c r="BS7" s="2">
        <v>29000</v>
      </c>
      <c r="BT7">
        <v>1023</v>
      </c>
      <c r="BU7">
        <v>38</v>
      </c>
      <c r="BV7">
        <v>946</v>
      </c>
      <c r="BW7">
        <v>47</v>
      </c>
      <c r="BX7">
        <v>1503</v>
      </c>
      <c r="BY7">
        <v>30</v>
      </c>
      <c r="BZ7">
        <v>1015</v>
      </c>
      <c r="CA7">
        <v>23</v>
      </c>
      <c r="CB7">
        <v>2479</v>
      </c>
      <c r="CC7">
        <v>51</v>
      </c>
      <c r="CD7">
        <v>336.1</v>
      </c>
      <c r="CE7">
        <v>7.6</v>
      </c>
      <c r="CF7">
        <v>1512</v>
      </c>
      <c r="CG7">
        <v>31</v>
      </c>
      <c r="CH7">
        <v>382.1</v>
      </c>
      <c r="CI7">
        <v>9</v>
      </c>
      <c r="CJ7">
        <v>83.3</v>
      </c>
      <c r="CK7">
        <v>3.2</v>
      </c>
      <c r="CL7">
        <v>370.3</v>
      </c>
      <c r="CM7">
        <v>8.4</v>
      </c>
      <c r="CN7">
        <v>50.6</v>
      </c>
      <c r="CO7">
        <v>1</v>
      </c>
      <c r="CP7">
        <v>313.39999999999998</v>
      </c>
      <c r="CQ7">
        <v>7</v>
      </c>
      <c r="CR7">
        <v>59.3</v>
      </c>
      <c r="CS7">
        <v>1.3</v>
      </c>
      <c r="CT7">
        <v>151.69999999999999</v>
      </c>
      <c r="CU7">
        <v>4.2</v>
      </c>
      <c r="CV7">
        <v>19.07</v>
      </c>
      <c r="CW7">
        <v>0.64</v>
      </c>
      <c r="CX7">
        <v>104.3</v>
      </c>
      <c r="CY7">
        <v>3</v>
      </c>
      <c r="CZ7">
        <v>14.3</v>
      </c>
      <c r="DA7">
        <v>0.5</v>
      </c>
      <c r="DB7">
        <v>145</v>
      </c>
      <c r="DC7">
        <v>25</v>
      </c>
      <c r="DD7">
        <v>82</v>
      </c>
      <c r="DE7">
        <v>11</v>
      </c>
      <c r="DF7">
        <v>63.4</v>
      </c>
      <c r="DG7">
        <v>6.8</v>
      </c>
      <c r="DH7">
        <v>58.1</v>
      </c>
      <c r="DI7">
        <v>6.4</v>
      </c>
      <c r="DJ7">
        <v>59.7</v>
      </c>
      <c r="DK7">
        <v>6.7</v>
      </c>
      <c r="DL7">
        <v>21.61</v>
      </c>
      <c r="DM7">
        <v>0.74</v>
      </c>
      <c r="DN7">
        <v>5.21</v>
      </c>
      <c r="DO7">
        <v>0.26</v>
      </c>
      <c r="DP7">
        <v>8</v>
      </c>
      <c r="DQ7">
        <v>3.9</v>
      </c>
      <c r="DR7">
        <v>7.4200000000000001E-6</v>
      </c>
      <c r="DS7">
        <v>1.9000000000000001E-7</v>
      </c>
      <c r="DT7" s="2">
        <v>120900</v>
      </c>
      <c r="DU7" s="2">
        <v>4900</v>
      </c>
      <c r="DV7" s="2">
        <v>2420000</v>
      </c>
      <c r="DW7" s="2">
        <v>130000</v>
      </c>
      <c r="DX7">
        <v>3620</v>
      </c>
      <c r="DY7">
        <v>320</v>
      </c>
      <c r="DZ7" s="2">
        <v>204800</v>
      </c>
      <c r="EA7" s="2">
        <v>8000</v>
      </c>
      <c r="EB7">
        <v>17810</v>
      </c>
      <c r="EC7">
        <v>870</v>
      </c>
      <c r="ED7" s="2">
        <v>293300</v>
      </c>
      <c r="EE7" s="2">
        <v>5900</v>
      </c>
      <c r="EF7" s="2">
        <v>221700</v>
      </c>
      <c r="EG7" s="2">
        <v>5000</v>
      </c>
      <c r="EH7" s="2">
        <v>555000</v>
      </c>
      <c r="EI7" s="2">
        <v>11000</v>
      </c>
      <c r="EJ7" s="2">
        <v>103400</v>
      </c>
      <c r="EK7" s="2">
        <v>2300</v>
      </c>
      <c r="EL7" s="2">
        <v>86800</v>
      </c>
      <c r="EM7" s="2">
        <v>1800</v>
      </c>
      <c r="EN7">
        <v>17570</v>
      </c>
      <c r="EO7">
        <v>420</v>
      </c>
      <c r="EP7">
        <v>14870</v>
      </c>
      <c r="EQ7">
        <v>580</v>
      </c>
      <c r="ER7">
        <v>18970</v>
      </c>
      <c r="ES7">
        <v>430</v>
      </c>
      <c r="ET7">
        <v>18590</v>
      </c>
      <c r="EU7">
        <v>380</v>
      </c>
      <c r="EV7">
        <v>27230</v>
      </c>
      <c r="EW7">
        <v>610</v>
      </c>
      <c r="EX7">
        <v>21030</v>
      </c>
      <c r="EY7">
        <v>450</v>
      </c>
      <c r="EZ7">
        <v>18220</v>
      </c>
      <c r="FA7">
        <v>510</v>
      </c>
      <c r="FB7">
        <v>7050</v>
      </c>
      <c r="FC7">
        <v>240</v>
      </c>
      <c r="FD7">
        <v>8330</v>
      </c>
      <c r="FE7">
        <v>240</v>
      </c>
      <c r="FF7">
        <v>5250</v>
      </c>
      <c r="FG7">
        <v>180</v>
      </c>
      <c r="FH7">
        <v>299</v>
      </c>
      <c r="FI7">
        <v>40</v>
      </c>
      <c r="FJ7">
        <v>4750</v>
      </c>
      <c r="FK7">
        <v>510</v>
      </c>
      <c r="FL7">
        <v>3960</v>
      </c>
      <c r="FM7">
        <v>440</v>
      </c>
      <c r="FN7" s="2">
        <v>9600</v>
      </c>
      <c r="FO7" s="2">
        <v>1100</v>
      </c>
      <c r="FP7">
        <v>7090</v>
      </c>
      <c r="FQ7">
        <v>240</v>
      </c>
      <c r="FR7">
        <v>1908</v>
      </c>
      <c r="FS7">
        <v>94</v>
      </c>
      <c r="FT7">
        <v>5.5</v>
      </c>
      <c r="FU7">
        <v>2.7</v>
      </c>
      <c r="FV7" t="s">
        <v>846</v>
      </c>
      <c r="FW7">
        <v>0</v>
      </c>
      <c r="FX7">
        <v>2.1698</v>
      </c>
      <c r="FY7">
        <v>1.2211000000000001</v>
      </c>
      <c r="FZ7">
        <v>638.74</v>
      </c>
      <c r="GA7">
        <v>0.52986999999999995</v>
      </c>
      <c r="GB7">
        <v>1.8589</v>
      </c>
      <c r="GC7">
        <v>1.2612000000000001</v>
      </c>
      <c r="GD7">
        <v>0.98089999999999999</v>
      </c>
      <c r="GE7">
        <v>2.2854000000000001</v>
      </c>
      <c r="GF7">
        <v>0.42143999999999998</v>
      </c>
      <c r="GG7">
        <v>1.091</v>
      </c>
      <c r="GH7">
        <v>0.72568999999999995</v>
      </c>
      <c r="GI7">
        <v>0.12506999999999999</v>
      </c>
      <c r="GJ7">
        <v>0.41236</v>
      </c>
      <c r="GK7">
        <v>5.5418000000000002E-2</v>
      </c>
      <c r="GL7">
        <v>0.65405999999999997</v>
      </c>
      <c r="GM7">
        <v>0.14122000000000001</v>
      </c>
      <c r="GN7">
        <v>0.17580000000000001</v>
      </c>
      <c r="GO7">
        <v>3.3509999999999998E-2</v>
      </c>
      <c r="GP7">
        <v>0.15512999999999999</v>
      </c>
      <c r="GQ7">
        <v>4.0395E-2</v>
      </c>
      <c r="GR7">
        <v>403.95</v>
      </c>
      <c r="GS7">
        <v>5.3395000000000001</v>
      </c>
      <c r="GT7">
        <v>0.10815</v>
      </c>
      <c r="GU7">
        <v>0.16839999999999999</v>
      </c>
      <c r="GV7">
        <v>0.15387999999999999</v>
      </c>
      <c r="GW7">
        <v>3.7748999999999998E-2</v>
      </c>
      <c r="GX7">
        <v>1.5914999999999999E-2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12</v>
      </c>
      <c r="B8" t="s">
        <v>842</v>
      </c>
      <c r="C8" t="s">
        <v>13</v>
      </c>
      <c r="D8" t="s">
        <v>844</v>
      </c>
      <c r="E8" s="1">
        <v>1462.5714583333333</v>
      </c>
      <c r="F8">
        <v>18.635999999999999</v>
      </c>
      <c r="G8" t="s">
        <v>14</v>
      </c>
      <c r="H8" s="2">
        <v>287000</v>
      </c>
      <c r="I8" s="2">
        <v>12000</v>
      </c>
      <c r="J8" s="2">
        <v>71300</v>
      </c>
      <c r="K8" s="2">
        <v>2400</v>
      </c>
      <c r="L8">
        <v>52190</v>
      </c>
      <c r="M8">
        <v>480</v>
      </c>
      <c r="N8">
        <v>1730</v>
      </c>
      <c r="O8">
        <v>90</v>
      </c>
      <c r="P8">
        <v>122550</v>
      </c>
      <c r="Q8">
        <v>980</v>
      </c>
      <c r="R8">
        <v>15370</v>
      </c>
      <c r="S8">
        <v>230</v>
      </c>
      <c r="T8">
        <v>210</v>
      </c>
      <c r="U8">
        <v>160</v>
      </c>
      <c r="V8">
        <v>78</v>
      </c>
      <c r="W8">
        <v>58</v>
      </c>
      <c r="X8">
        <v>370</v>
      </c>
      <c r="Y8">
        <v>250</v>
      </c>
      <c r="Z8">
        <v>68</v>
      </c>
      <c r="AA8">
        <v>70</v>
      </c>
      <c r="AB8">
        <v>105</v>
      </c>
      <c r="AC8">
        <v>95</v>
      </c>
      <c r="AD8">
        <v>26</v>
      </c>
      <c r="AE8">
        <v>18</v>
      </c>
      <c r="AF8">
        <v>5.0999999999999996</v>
      </c>
      <c r="AG8">
        <v>7.2</v>
      </c>
      <c r="AH8">
        <v>32</v>
      </c>
      <c r="AI8">
        <v>23</v>
      </c>
      <c r="AJ8">
        <v>39</v>
      </c>
      <c r="AK8">
        <v>33</v>
      </c>
      <c r="AL8">
        <v>38</v>
      </c>
      <c r="AM8">
        <v>29</v>
      </c>
      <c r="AN8">
        <v>13</v>
      </c>
      <c r="AO8">
        <v>17</v>
      </c>
      <c r="AP8">
        <v>13</v>
      </c>
      <c r="AQ8">
        <v>11</v>
      </c>
      <c r="AR8">
        <v>13</v>
      </c>
      <c r="AS8">
        <v>11</v>
      </c>
      <c r="AT8">
        <v>13</v>
      </c>
      <c r="AU8">
        <v>11</v>
      </c>
      <c r="AV8">
        <v>0</v>
      </c>
      <c r="AW8">
        <v>1</v>
      </c>
      <c r="AX8">
        <v>567</v>
      </c>
      <c r="AY8">
        <v>37</v>
      </c>
      <c r="AZ8">
        <v>420</v>
      </c>
      <c r="BA8">
        <v>110</v>
      </c>
      <c r="BB8" s="2">
        <v>5100</v>
      </c>
      <c r="BC8" s="2">
        <v>1500</v>
      </c>
      <c r="BD8">
        <v>3150</v>
      </c>
      <c r="BE8">
        <v>550</v>
      </c>
      <c r="BF8" s="2">
        <v>7500</v>
      </c>
      <c r="BG8" s="2">
        <v>1300</v>
      </c>
      <c r="BH8">
        <v>13</v>
      </c>
      <c r="BI8">
        <v>17</v>
      </c>
      <c r="BJ8">
        <v>5.3</v>
      </c>
      <c r="BK8">
        <v>5</v>
      </c>
      <c r="BL8">
        <v>0</v>
      </c>
      <c r="BM8">
        <v>1</v>
      </c>
      <c r="BN8" t="s">
        <v>108</v>
      </c>
      <c r="BO8" t="s">
        <v>109</v>
      </c>
      <c r="BP8" t="s">
        <v>108</v>
      </c>
      <c r="BQ8" t="s">
        <v>109</v>
      </c>
      <c r="BR8">
        <v>470</v>
      </c>
      <c r="BS8">
        <v>530</v>
      </c>
      <c r="BT8" t="s">
        <v>108</v>
      </c>
      <c r="BU8" t="s">
        <v>109</v>
      </c>
      <c r="BV8" t="s">
        <v>108</v>
      </c>
      <c r="BW8" t="s">
        <v>109</v>
      </c>
      <c r="BX8" t="s">
        <v>108</v>
      </c>
      <c r="BY8" t="s">
        <v>109</v>
      </c>
      <c r="BZ8" t="s">
        <v>108</v>
      </c>
      <c r="CA8" t="s">
        <v>109</v>
      </c>
      <c r="CB8" t="s">
        <v>108</v>
      </c>
      <c r="CC8" t="s">
        <v>109</v>
      </c>
      <c r="CD8" t="s">
        <v>108</v>
      </c>
      <c r="CE8" t="s">
        <v>109</v>
      </c>
      <c r="CF8" t="s">
        <v>108</v>
      </c>
      <c r="CG8" t="s">
        <v>109</v>
      </c>
      <c r="CH8" t="s">
        <v>108</v>
      </c>
      <c r="CI8" t="s">
        <v>109</v>
      </c>
      <c r="CJ8" t="s">
        <v>108</v>
      </c>
      <c r="CK8" t="s">
        <v>109</v>
      </c>
      <c r="CL8" t="s">
        <v>108</v>
      </c>
      <c r="CM8" t="s">
        <v>109</v>
      </c>
      <c r="CN8" t="s">
        <v>108</v>
      </c>
      <c r="CO8" t="s">
        <v>109</v>
      </c>
      <c r="CP8" t="s">
        <v>108</v>
      </c>
      <c r="CQ8" t="s">
        <v>109</v>
      </c>
      <c r="CR8" t="s">
        <v>108</v>
      </c>
      <c r="CS8" t="s">
        <v>109</v>
      </c>
      <c r="CT8" t="s">
        <v>108</v>
      </c>
      <c r="CU8" t="s">
        <v>109</v>
      </c>
      <c r="CV8" t="s">
        <v>108</v>
      </c>
      <c r="CW8" t="s">
        <v>109</v>
      </c>
      <c r="CX8" t="s">
        <v>108</v>
      </c>
      <c r="CY8" t="s">
        <v>109</v>
      </c>
      <c r="CZ8" t="s">
        <v>108</v>
      </c>
      <c r="DA8" t="s">
        <v>109</v>
      </c>
      <c r="DB8" t="s">
        <v>108</v>
      </c>
      <c r="DC8" t="s">
        <v>109</v>
      </c>
      <c r="DD8" t="s">
        <v>108</v>
      </c>
      <c r="DE8" t="s">
        <v>109</v>
      </c>
      <c r="DF8" t="s">
        <v>108</v>
      </c>
      <c r="DG8" t="s">
        <v>109</v>
      </c>
      <c r="DH8" t="s">
        <v>108</v>
      </c>
      <c r="DI8" t="s">
        <v>109</v>
      </c>
      <c r="DJ8" t="s">
        <v>108</v>
      </c>
      <c r="DK8" t="s">
        <v>109</v>
      </c>
      <c r="DL8" t="s">
        <v>108</v>
      </c>
      <c r="DM8" t="s">
        <v>109</v>
      </c>
      <c r="DN8" t="s">
        <v>108</v>
      </c>
      <c r="DO8" t="s">
        <v>109</v>
      </c>
      <c r="DP8" t="s">
        <v>108</v>
      </c>
      <c r="DQ8" t="s">
        <v>109</v>
      </c>
      <c r="DR8" t="s">
        <v>108</v>
      </c>
      <c r="DS8" t="s">
        <v>109</v>
      </c>
      <c r="DT8">
        <v>80</v>
      </c>
      <c r="DU8">
        <v>90</v>
      </c>
      <c r="DV8" t="s">
        <v>108</v>
      </c>
      <c r="DW8" t="s">
        <v>109</v>
      </c>
      <c r="DX8" t="s">
        <v>108</v>
      </c>
      <c r="DY8" t="s">
        <v>109</v>
      </c>
      <c r="DZ8" t="s">
        <v>108</v>
      </c>
      <c r="EA8" t="s">
        <v>109</v>
      </c>
      <c r="EB8" t="s">
        <v>108</v>
      </c>
      <c r="EC8" t="s">
        <v>109</v>
      </c>
      <c r="ED8" t="s">
        <v>108</v>
      </c>
      <c r="EE8" t="s">
        <v>109</v>
      </c>
      <c r="EF8" t="s">
        <v>108</v>
      </c>
      <c r="EG8" t="s">
        <v>109</v>
      </c>
      <c r="EH8" t="s">
        <v>108</v>
      </c>
      <c r="EI8" t="s">
        <v>109</v>
      </c>
      <c r="EJ8" t="s">
        <v>108</v>
      </c>
      <c r="EK8" t="s">
        <v>109</v>
      </c>
      <c r="EL8" t="s">
        <v>108</v>
      </c>
      <c r="EM8" t="s">
        <v>109</v>
      </c>
      <c r="EN8" t="s">
        <v>108</v>
      </c>
      <c r="EO8" t="s">
        <v>109</v>
      </c>
      <c r="EP8" t="s">
        <v>108</v>
      </c>
      <c r="EQ8" t="s">
        <v>109</v>
      </c>
      <c r="ER8" t="s">
        <v>108</v>
      </c>
      <c r="ES8" t="s">
        <v>109</v>
      </c>
      <c r="ET8" t="s">
        <v>108</v>
      </c>
      <c r="EU8" t="s">
        <v>109</v>
      </c>
      <c r="EV8" t="s">
        <v>108</v>
      </c>
      <c r="EW8" t="s">
        <v>109</v>
      </c>
      <c r="EX8" t="s">
        <v>108</v>
      </c>
      <c r="EY8" t="s">
        <v>109</v>
      </c>
      <c r="EZ8" t="s">
        <v>108</v>
      </c>
      <c r="FA8" t="s">
        <v>109</v>
      </c>
      <c r="FB8" t="s">
        <v>108</v>
      </c>
      <c r="FC8" t="s">
        <v>109</v>
      </c>
      <c r="FD8" t="s">
        <v>108</v>
      </c>
      <c r="FE8" t="s">
        <v>109</v>
      </c>
      <c r="FF8" t="s">
        <v>108</v>
      </c>
      <c r="FG8" t="s">
        <v>109</v>
      </c>
      <c r="FH8" t="s">
        <v>108</v>
      </c>
      <c r="FI8" t="s">
        <v>109</v>
      </c>
      <c r="FJ8" t="s">
        <v>108</v>
      </c>
      <c r="FK8" t="s">
        <v>109</v>
      </c>
      <c r="FL8" t="s">
        <v>108</v>
      </c>
      <c r="FM8" t="s">
        <v>109</v>
      </c>
      <c r="FN8" t="s">
        <v>108</v>
      </c>
      <c r="FO8" t="s">
        <v>109</v>
      </c>
      <c r="FP8" t="s">
        <v>108</v>
      </c>
      <c r="FQ8" t="s">
        <v>109</v>
      </c>
      <c r="FR8" t="s">
        <v>108</v>
      </c>
      <c r="FS8" t="s">
        <v>109</v>
      </c>
      <c r="FT8" t="s">
        <v>108</v>
      </c>
      <c r="FU8" t="s">
        <v>109</v>
      </c>
      <c r="FV8" t="s">
        <v>846</v>
      </c>
      <c r="FW8">
        <v>0</v>
      </c>
      <c r="FX8">
        <v>49.506999999999998</v>
      </c>
      <c r="FY8">
        <v>70.453999999999994</v>
      </c>
      <c r="FZ8">
        <v>23112</v>
      </c>
      <c r="GA8">
        <v>15.624000000000001</v>
      </c>
      <c r="GB8">
        <v>65.817999999999998</v>
      </c>
      <c r="GC8">
        <v>17.445</v>
      </c>
      <c r="GD8">
        <v>10.803000000000001</v>
      </c>
      <c r="GE8">
        <v>19.550999999999998</v>
      </c>
      <c r="GF8">
        <v>2.2029999999999998</v>
      </c>
      <c r="GG8">
        <v>21.2</v>
      </c>
      <c r="GH8">
        <v>12.505000000000001</v>
      </c>
      <c r="GI8">
        <v>34.390999999999998</v>
      </c>
      <c r="GJ8">
        <v>55.137999999999998</v>
      </c>
      <c r="GK8">
        <v>15.846</v>
      </c>
      <c r="GL8">
        <v>27.731000000000002</v>
      </c>
      <c r="GM8">
        <v>0.95267000000000002</v>
      </c>
      <c r="GN8">
        <v>13.808999999999999</v>
      </c>
      <c r="GO8">
        <v>1.7301</v>
      </c>
      <c r="GP8">
        <v>10.920999999999999</v>
      </c>
      <c r="GQ8">
        <v>1.3052999999999999</v>
      </c>
      <c r="GR8">
        <v>13053</v>
      </c>
      <c r="GS8">
        <v>1604.5</v>
      </c>
      <c r="GT8">
        <v>485.84</v>
      </c>
      <c r="GU8">
        <v>349.31</v>
      </c>
      <c r="GV8">
        <v>365.74</v>
      </c>
      <c r="GW8">
        <v>0.60297000000000001</v>
      </c>
      <c r="GX8">
        <v>0.82842000000000005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15</v>
      </c>
      <c r="B9" t="s">
        <v>842</v>
      </c>
      <c r="C9" t="s">
        <v>16</v>
      </c>
      <c r="D9" t="s">
        <v>844</v>
      </c>
      <c r="E9" s="1">
        <v>1462.5719328703703</v>
      </c>
      <c r="F9">
        <v>40.110999999999997</v>
      </c>
      <c r="G9" t="s">
        <v>17</v>
      </c>
      <c r="H9" s="2">
        <v>3930000</v>
      </c>
      <c r="I9" s="2">
        <v>110000</v>
      </c>
      <c r="J9" s="2">
        <v>2649000</v>
      </c>
      <c r="K9" s="2">
        <v>87000</v>
      </c>
      <c r="L9">
        <v>54950</v>
      </c>
      <c r="M9">
        <v>320</v>
      </c>
      <c r="N9" s="2">
        <v>122900</v>
      </c>
      <c r="O9" s="2">
        <v>3700</v>
      </c>
      <c r="P9" s="2">
        <v>324000</v>
      </c>
      <c r="Q9" s="2">
        <v>6400</v>
      </c>
      <c r="R9">
        <v>35210</v>
      </c>
      <c r="S9">
        <v>750</v>
      </c>
      <c r="T9" s="2">
        <v>135000</v>
      </c>
      <c r="U9" s="2">
        <v>2300</v>
      </c>
      <c r="V9" s="2">
        <v>115700</v>
      </c>
      <c r="W9" s="2">
        <v>2200</v>
      </c>
      <c r="X9" s="2">
        <v>289600</v>
      </c>
      <c r="Y9" s="2">
        <v>4900</v>
      </c>
      <c r="Z9">
        <v>50700</v>
      </c>
      <c r="AA9">
        <v>930</v>
      </c>
      <c r="AB9">
        <v>41510</v>
      </c>
      <c r="AC9">
        <v>810</v>
      </c>
      <c r="AD9">
        <v>8450</v>
      </c>
      <c r="AE9">
        <v>230</v>
      </c>
      <c r="AF9">
        <v>11930</v>
      </c>
      <c r="AG9">
        <v>330</v>
      </c>
      <c r="AH9">
        <v>8090</v>
      </c>
      <c r="AI9">
        <v>200</v>
      </c>
      <c r="AJ9">
        <v>8430</v>
      </c>
      <c r="AK9">
        <v>200</v>
      </c>
      <c r="AL9">
        <v>12790</v>
      </c>
      <c r="AM9">
        <v>240</v>
      </c>
      <c r="AN9">
        <v>9990</v>
      </c>
      <c r="AO9">
        <v>250</v>
      </c>
      <c r="AP9">
        <v>9040</v>
      </c>
      <c r="AQ9">
        <v>250</v>
      </c>
      <c r="AR9">
        <v>3830</v>
      </c>
      <c r="AS9">
        <v>120</v>
      </c>
      <c r="AT9">
        <v>4850</v>
      </c>
      <c r="AU9">
        <v>150</v>
      </c>
      <c r="AV9">
        <v>3010</v>
      </c>
      <c r="AW9">
        <v>110</v>
      </c>
      <c r="AX9">
        <v>492</v>
      </c>
      <c r="AY9">
        <v>28</v>
      </c>
      <c r="AZ9">
        <v>200</v>
      </c>
      <c r="BA9">
        <v>23</v>
      </c>
      <c r="BB9">
        <v>1010</v>
      </c>
      <c r="BC9">
        <v>220</v>
      </c>
      <c r="BD9">
        <v>750</v>
      </c>
      <c r="BE9">
        <v>170</v>
      </c>
      <c r="BF9">
        <v>2040</v>
      </c>
      <c r="BG9">
        <v>480</v>
      </c>
      <c r="BH9">
        <v>5570</v>
      </c>
      <c r="BI9">
        <v>160</v>
      </c>
      <c r="BJ9">
        <v>1807</v>
      </c>
      <c r="BK9">
        <v>58</v>
      </c>
      <c r="BL9">
        <v>5.5</v>
      </c>
      <c r="BM9">
        <v>2.7</v>
      </c>
      <c r="BN9" s="2">
        <v>-4420000</v>
      </c>
      <c r="BO9" s="2">
        <v>310000</v>
      </c>
      <c r="BP9">
        <v>1580</v>
      </c>
      <c r="BQ9">
        <v>130</v>
      </c>
      <c r="BR9" s="2">
        <v>717000</v>
      </c>
      <c r="BS9" s="2">
        <v>22000</v>
      </c>
      <c r="BT9">
        <v>1155</v>
      </c>
      <c r="BU9">
        <v>33</v>
      </c>
      <c r="BV9">
        <v>994</v>
      </c>
      <c r="BW9">
        <v>39</v>
      </c>
      <c r="BX9">
        <v>702</v>
      </c>
      <c r="BY9">
        <v>12</v>
      </c>
      <c r="BZ9">
        <v>528</v>
      </c>
      <c r="CA9">
        <v>10</v>
      </c>
      <c r="CB9">
        <v>1300</v>
      </c>
      <c r="CC9">
        <v>22</v>
      </c>
      <c r="CD9">
        <v>165.9</v>
      </c>
      <c r="CE9">
        <v>3</v>
      </c>
      <c r="CF9">
        <v>749</v>
      </c>
      <c r="CG9">
        <v>14</v>
      </c>
      <c r="CH9">
        <v>185.1</v>
      </c>
      <c r="CI9">
        <v>5.0999999999999996</v>
      </c>
      <c r="CJ9">
        <v>67.099999999999994</v>
      </c>
      <c r="CK9">
        <v>1.9</v>
      </c>
      <c r="CL9">
        <v>158.30000000000001</v>
      </c>
      <c r="CM9">
        <v>4</v>
      </c>
      <c r="CN9">
        <v>23.06</v>
      </c>
      <c r="CO9">
        <v>0.56000000000000005</v>
      </c>
      <c r="CP9">
        <v>147.9</v>
      </c>
      <c r="CQ9">
        <v>2.8</v>
      </c>
      <c r="CR9">
        <v>28.27</v>
      </c>
      <c r="CS9">
        <v>0.7</v>
      </c>
      <c r="CT9">
        <v>75.5</v>
      </c>
      <c r="CU9">
        <v>2.1</v>
      </c>
      <c r="CV9">
        <v>10.39</v>
      </c>
      <c r="CW9">
        <v>0.31</v>
      </c>
      <c r="CX9">
        <v>61.1</v>
      </c>
      <c r="CY9">
        <v>1.9</v>
      </c>
      <c r="CZ9">
        <v>8.2100000000000009</v>
      </c>
      <c r="DA9">
        <v>0.31</v>
      </c>
      <c r="DB9">
        <v>176</v>
      </c>
      <c r="DC9">
        <v>27</v>
      </c>
      <c r="DD9">
        <v>27.7</v>
      </c>
      <c r="DE9">
        <v>6.4</v>
      </c>
      <c r="DF9">
        <v>13.4</v>
      </c>
      <c r="DG9">
        <v>3</v>
      </c>
      <c r="DH9">
        <v>11</v>
      </c>
      <c r="DI9">
        <v>2.6</v>
      </c>
      <c r="DJ9">
        <v>12.7</v>
      </c>
      <c r="DK9">
        <v>3</v>
      </c>
      <c r="DL9">
        <v>17</v>
      </c>
      <c r="DM9">
        <v>0.5</v>
      </c>
      <c r="DN9">
        <v>4.93</v>
      </c>
      <c r="DO9">
        <v>0.16</v>
      </c>
      <c r="DP9">
        <v>8.1</v>
      </c>
      <c r="DQ9">
        <v>4.5999999999999996</v>
      </c>
      <c r="DR9">
        <v>6.7599999999999997E-6</v>
      </c>
      <c r="DS9">
        <v>1.6E-7</v>
      </c>
      <c r="DT9" s="2">
        <v>121200</v>
      </c>
      <c r="DU9" s="2">
        <v>3700</v>
      </c>
      <c r="DV9" s="2">
        <v>2581000</v>
      </c>
      <c r="DW9" s="2">
        <v>87000</v>
      </c>
      <c r="DX9">
        <v>3660</v>
      </c>
      <c r="DY9">
        <v>310</v>
      </c>
      <c r="DZ9" s="2">
        <v>200800</v>
      </c>
      <c r="EA9" s="2">
        <v>6400</v>
      </c>
      <c r="EB9">
        <v>19840</v>
      </c>
      <c r="EC9">
        <v>750</v>
      </c>
      <c r="ED9" s="2">
        <v>135000</v>
      </c>
      <c r="EE9" s="2">
        <v>2300</v>
      </c>
      <c r="EF9" s="2">
        <v>115700</v>
      </c>
      <c r="EG9" s="2">
        <v>2200</v>
      </c>
      <c r="EH9" s="2">
        <v>289600</v>
      </c>
      <c r="EI9" s="2">
        <v>4900</v>
      </c>
      <c r="EJ9">
        <v>50700</v>
      </c>
      <c r="EK9">
        <v>930</v>
      </c>
      <c r="EL9">
        <v>41510</v>
      </c>
      <c r="EM9">
        <v>810</v>
      </c>
      <c r="EN9">
        <v>8450</v>
      </c>
      <c r="EO9">
        <v>230</v>
      </c>
      <c r="EP9">
        <v>11930</v>
      </c>
      <c r="EQ9">
        <v>330</v>
      </c>
      <c r="ER9">
        <v>8090</v>
      </c>
      <c r="ES9">
        <v>200</v>
      </c>
      <c r="ET9">
        <v>8430</v>
      </c>
      <c r="EU9">
        <v>200</v>
      </c>
      <c r="EV9">
        <v>12790</v>
      </c>
      <c r="EW9">
        <v>240</v>
      </c>
      <c r="EX9">
        <v>9990</v>
      </c>
      <c r="EY9">
        <v>250</v>
      </c>
      <c r="EZ9">
        <v>9040</v>
      </c>
      <c r="FA9">
        <v>250</v>
      </c>
      <c r="FB9">
        <v>3830</v>
      </c>
      <c r="FC9">
        <v>120</v>
      </c>
      <c r="FD9">
        <v>4850</v>
      </c>
      <c r="FE9">
        <v>150</v>
      </c>
      <c r="FF9">
        <v>3010</v>
      </c>
      <c r="FG9">
        <v>110</v>
      </c>
      <c r="FH9">
        <v>100</v>
      </c>
      <c r="FI9">
        <v>23</v>
      </c>
      <c r="FJ9">
        <v>1000</v>
      </c>
      <c r="FK9">
        <v>220</v>
      </c>
      <c r="FL9">
        <v>750</v>
      </c>
      <c r="FM9">
        <v>170</v>
      </c>
      <c r="FN9">
        <v>2040</v>
      </c>
      <c r="FO9">
        <v>480</v>
      </c>
      <c r="FP9">
        <v>5570</v>
      </c>
      <c r="FQ9">
        <v>160</v>
      </c>
      <c r="FR9">
        <v>1806</v>
      </c>
      <c r="FS9">
        <v>58</v>
      </c>
      <c r="FT9">
        <v>5.5</v>
      </c>
      <c r="FU9">
        <v>2.7</v>
      </c>
      <c r="FV9" t="s">
        <v>846</v>
      </c>
      <c r="FW9">
        <v>0</v>
      </c>
      <c r="FX9">
        <v>3.5070000000000001</v>
      </c>
      <c r="FY9">
        <v>1.2531000000000001</v>
      </c>
      <c r="FZ9">
        <v>786.65</v>
      </c>
      <c r="GA9">
        <v>0.38492999999999999</v>
      </c>
      <c r="GB9">
        <v>2.3881000000000001</v>
      </c>
      <c r="GC9">
        <v>0.73648000000000002</v>
      </c>
      <c r="GD9">
        <v>0.49985000000000002</v>
      </c>
      <c r="GE9">
        <v>1.2215</v>
      </c>
      <c r="GF9">
        <v>0.34949000000000002</v>
      </c>
      <c r="GG9">
        <v>2.0728</v>
      </c>
      <c r="GH9">
        <v>0.45778000000000002</v>
      </c>
      <c r="GI9">
        <v>0.11747</v>
      </c>
      <c r="GJ9">
        <v>0.33527000000000001</v>
      </c>
      <c r="GK9">
        <v>4.6809000000000003E-2</v>
      </c>
      <c r="GL9">
        <v>0.19797000000000001</v>
      </c>
      <c r="GM9">
        <v>5.4262999999999999E-2</v>
      </c>
      <c r="GN9">
        <v>0.12021999999999999</v>
      </c>
      <c r="GO9">
        <v>3.9033999999999999E-2</v>
      </c>
      <c r="GP9">
        <v>0.37586999999999998</v>
      </c>
      <c r="GQ9">
        <v>6.6844000000000001E-2</v>
      </c>
      <c r="GR9">
        <v>668.44</v>
      </c>
      <c r="GS9">
        <v>4.7019000000000002</v>
      </c>
      <c r="GT9">
        <v>5.1279999999999999E-2</v>
      </c>
      <c r="GU9">
        <v>0.14393</v>
      </c>
      <c r="GV9">
        <v>0.15218000000000001</v>
      </c>
      <c r="GW9">
        <v>5.2276000000000003E-2</v>
      </c>
      <c r="GX9">
        <v>9.8291999999999997E-3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18</v>
      </c>
      <c r="B10" t="s">
        <v>842</v>
      </c>
      <c r="C10" t="s">
        <v>19</v>
      </c>
      <c r="D10" t="s">
        <v>844</v>
      </c>
      <c r="E10" s="1">
        <v>1462.5726620370369</v>
      </c>
      <c r="F10">
        <v>39.590000000000003</v>
      </c>
      <c r="G10" t="s">
        <v>20</v>
      </c>
      <c r="H10" s="2">
        <v>4231000</v>
      </c>
      <c r="I10" s="2">
        <v>96000</v>
      </c>
      <c r="J10" s="2">
        <v>2593000</v>
      </c>
      <c r="K10" s="2">
        <v>81000</v>
      </c>
      <c r="L10">
        <v>54690</v>
      </c>
      <c r="M10">
        <v>360</v>
      </c>
      <c r="N10" s="2">
        <v>121900</v>
      </c>
      <c r="O10" s="2">
        <v>3800</v>
      </c>
      <c r="P10" s="2">
        <v>318800</v>
      </c>
      <c r="Q10" s="2">
        <v>6300</v>
      </c>
      <c r="R10">
        <v>34270</v>
      </c>
      <c r="S10">
        <v>590</v>
      </c>
      <c r="T10" s="2">
        <v>214100</v>
      </c>
      <c r="U10" s="2">
        <v>3600</v>
      </c>
      <c r="V10" s="2">
        <v>168000</v>
      </c>
      <c r="W10" s="2">
        <v>3500</v>
      </c>
      <c r="X10" s="2">
        <v>433500</v>
      </c>
      <c r="Y10" s="2">
        <v>8000</v>
      </c>
      <c r="Z10" s="2">
        <v>77400</v>
      </c>
      <c r="AA10" s="2">
        <v>1600</v>
      </c>
      <c r="AB10" s="2">
        <v>64300</v>
      </c>
      <c r="AC10" s="2">
        <v>1200</v>
      </c>
      <c r="AD10">
        <v>13200</v>
      </c>
      <c r="AE10">
        <v>300</v>
      </c>
      <c r="AF10">
        <v>16240</v>
      </c>
      <c r="AG10">
        <v>550</v>
      </c>
      <c r="AH10">
        <v>13220</v>
      </c>
      <c r="AI10">
        <v>330</v>
      </c>
      <c r="AJ10">
        <v>13950</v>
      </c>
      <c r="AK10">
        <v>310</v>
      </c>
      <c r="AL10">
        <v>20150</v>
      </c>
      <c r="AM10">
        <v>410</v>
      </c>
      <c r="AN10">
        <v>15660</v>
      </c>
      <c r="AO10">
        <v>300</v>
      </c>
      <c r="AP10">
        <v>13890</v>
      </c>
      <c r="AQ10">
        <v>280</v>
      </c>
      <c r="AR10">
        <v>5560</v>
      </c>
      <c r="AS10">
        <v>170</v>
      </c>
      <c r="AT10">
        <v>7140</v>
      </c>
      <c r="AU10">
        <v>180</v>
      </c>
      <c r="AV10">
        <v>4400</v>
      </c>
      <c r="AW10">
        <v>140</v>
      </c>
      <c r="AX10">
        <v>480</v>
      </c>
      <c r="AY10">
        <v>27</v>
      </c>
      <c r="AZ10">
        <v>161</v>
      </c>
      <c r="BA10">
        <v>18</v>
      </c>
      <c r="BB10">
        <v>610</v>
      </c>
      <c r="BC10">
        <v>140</v>
      </c>
      <c r="BD10">
        <v>450</v>
      </c>
      <c r="BE10">
        <v>130</v>
      </c>
      <c r="BF10">
        <v>1200</v>
      </c>
      <c r="BG10">
        <v>260</v>
      </c>
      <c r="BH10">
        <v>7510</v>
      </c>
      <c r="BI10">
        <v>260</v>
      </c>
      <c r="BJ10">
        <v>2084</v>
      </c>
      <c r="BK10">
        <v>95</v>
      </c>
      <c r="BL10">
        <v>5.6</v>
      </c>
      <c r="BM10">
        <v>2.8</v>
      </c>
      <c r="BN10" s="2">
        <v>-4730000</v>
      </c>
      <c r="BO10" s="2">
        <v>160000</v>
      </c>
      <c r="BP10">
        <v>1440</v>
      </c>
      <c r="BQ10">
        <v>140</v>
      </c>
      <c r="BR10" s="2">
        <v>713000</v>
      </c>
      <c r="BS10" s="2">
        <v>22000</v>
      </c>
      <c r="BT10">
        <v>1260</v>
      </c>
      <c r="BU10">
        <v>34</v>
      </c>
      <c r="BV10">
        <v>919</v>
      </c>
      <c r="BW10">
        <v>29</v>
      </c>
      <c r="BX10">
        <v>1127</v>
      </c>
      <c r="BY10">
        <v>19</v>
      </c>
      <c r="BZ10">
        <v>764</v>
      </c>
      <c r="CA10">
        <v>16</v>
      </c>
      <c r="CB10">
        <v>1947</v>
      </c>
      <c r="CC10">
        <v>35</v>
      </c>
      <c r="CD10">
        <v>253.7</v>
      </c>
      <c r="CE10">
        <v>5.3</v>
      </c>
      <c r="CF10">
        <v>1187</v>
      </c>
      <c r="CG10">
        <v>23</v>
      </c>
      <c r="CH10">
        <v>290.8</v>
      </c>
      <c r="CI10">
        <v>6.6</v>
      </c>
      <c r="CJ10">
        <v>91.4</v>
      </c>
      <c r="CK10">
        <v>3.1</v>
      </c>
      <c r="CL10">
        <v>259.3</v>
      </c>
      <c r="CM10">
        <v>6.5</v>
      </c>
      <c r="CN10">
        <v>38.24</v>
      </c>
      <c r="CO10">
        <v>0.86</v>
      </c>
      <c r="CP10">
        <v>233.7</v>
      </c>
      <c r="CQ10">
        <v>4.7</v>
      </c>
      <c r="CR10">
        <v>44.38</v>
      </c>
      <c r="CS10">
        <v>0.86</v>
      </c>
      <c r="CT10">
        <v>116.4</v>
      </c>
      <c r="CU10">
        <v>2.2999999999999998</v>
      </c>
      <c r="CV10">
        <v>15.1</v>
      </c>
      <c r="CW10">
        <v>0.46</v>
      </c>
      <c r="CX10">
        <v>90.3</v>
      </c>
      <c r="CY10">
        <v>2.2999999999999998</v>
      </c>
      <c r="CZ10">
        <v>12.06</v>
      </c>
      <c r="DA10">
        <v>0.39</v>
      </c>
      <c r="DB10">
        <v>199</v>
      </c>
      <c r="DC10">
        <v>27</v>
      </c>
      <c r="DD10">
        <v>17.5</v>
      </c>
      <c r="DE10">
        <v>5</v>
      </c>
      <c r="DF10">
        <v>8.1999999999999993</v>
      </c>
      <c r="DG10">
        <v>1.9</v>
      </c>
      <c r="DH10">
        <v>6.6</v>
      </c>
      <c r="DI10">
        <v>1.9</v>
      </c>
      <c r="DJ10">
        <v>7.4</v>
      </c>
      <c r="DK10">
        <v>1.6</v>
      </c>
      <c r="DL10">
        <v>22.93</v>
      </c>
      <c r="DM10">
        <v>0.81</v>
      </c>
      <c r="DN10">
        <v>5.7</v>
      </c>
      <c r="DO10">
        <v>0.26</v>
      </c>
      <c r="DP10">
        <v>8.1999999999999993</v>
      </c>
      <c r="DQ10">
        <v>5.2</v>
      </c>
      <c r="DR10">
        <v>7.96E-6</v>
      </c>
      <c r="DS10">
        <v>2.2999999999999999E-7</v>
      </c>
      <c r="DT10" s="2">
        <v>120300</v>
      </c>
      <c r="DU10" s="2">
        <v>3800</v>
      </c>
      <c r="DV10" s="2">
        <v>2526000</v>
      </c>
      <c r="DW10" s="2">
        <v>81000</v>
      </c>
      <c r="DX10">
        <v>3820</v>
      </c>
      <c r="DY10">
        <v>360</v>
      </c>
      <c r="DZ10" s="2">
        <v>196100</v>
      </c>
      <c r="EA10" s="2">
        <v>6300</v>
      </c>
      <c r="EB10">
        <v>19070</v>
      </c>
      <c r="EC10">
        <v>580</v>
      </c>
      <c r="ED10" s="2">
        <v>214100</v>
      </c>
      <c r="EE10" s="2">
        <v>3600</v>
      </c>
      <c r="EF10" s="2">
        <v>168000</v>
      </c>
      <c r="EG10" s="2">
        <v>3500</v>
      </c>
      <c r="EH10" s="2">
        <v>433500</v>
      </c>
      <c r="EI10" s="2">
        <v>8000</v>
      </c>
      <c r="EJ10" s="2">
        <v>77400</v>
      </c>
      <c r="EK10" s="2">
        <v>1600</v>
      </c>
      <c r="EL10" s="2">
        <v>64300</v>
      </c>
      <c r="EM10" s="2">
        <v>1200</v>
      </c>
      <c r="EN10">
        <v>13200</v>
      </c>
      <c r="EO10">
        <v>300</v>
      </c>
      <c r="EP10">
        <v>16240</v>
      </c>
      <c r="EQ10">
        <v>550</v>
      </c>
      <c r="ER10">
        <v>13220</v>
      </c>
      <c r="ES10">
        <v>330</v>
      </c>
      <c r="ET10">
        <v>13950</v>
      </c>
      <c r="EU10">
        <v>310</v>
      </c>
      <c r="EV10">
        <v>20150</v>
      </c>
      <c r="EW10">
        <v>410</v>
      </c>
      <c r="EX10">
        <v>15660</v>
      </c>
      <c r="EY10">
        <v>300</v>
      </c>
      <c r="EZ10">
        <v>13890</v>
      </c>
      <c r="FA10">
        <v>280</v>
      </c>
      <c r="FB10">
        <v>5560</v>
      </c>
      <c r="FC10">
        <v>170</v>
      </c>
      <c r="FD10">
        <v>7140</v>
      </c>
      <c r="FE10">
        <v>180</v>
      </c>
      <c r="FF10">
        <v>4400</v>
      </c>
      <c r="FG10">
        <v>140</v>
      </c>
      <c r="FH10">
        <v>65</v>
      </c>
      <c r="FI10">
        <v>18</v>
      </c>
      <c r="FJ10">
        <v>610</v>
      </c>
      <c r="FK10">
        <v>140</v>
      </c>
      <c r="FL10">
        <v>450</v>
      </c>
      <c r="FM10">
        <v>130</v>
      </c>
      <c r="FN10">
        <v>1200</v>
      </c>
      <c r="FO10">
        <v>260</v>
      </c>
      <c r="FP10">
        <v>7510</v>
      </c>
      <c r="FQ10">
        <v>260</v>
      </c>
      <c r="FR10">
        <v>2084</v>
      </c>
      <c r="FS10">
        <v>95</v>
      </c>
      <c r="FT10">
        <v>5.6</v>
      </c>
      <c r="FU10">
        <v>2.8</v>
      </c>
      <c r="FV10" t="s">
        <v>846</v>
      </c>
      <c r="FW10">
        <v>0</v>
      </c>
      <c r="FX10">
        <v>3.6135999999999999</v>
      </c>
      <c r="FY10">
        <v>1.3101</v>
      </c>
      <c r="FZ10">
        <v>794</v>
      </c>
      <c r="GA10">
        <v>0.39284000000000002</v>
      </c>
      <c r="GB10">
        <v>2.4049</v>
      </c>
      <c r="GC10">
        <v>0.74785999999999997</v>
      </c>
      <c r="GD10">
        <v>0.50161999999999995</v>
      </c>
      <c r="GE10">
        <v>1.2324999999999999</v>
      </c>
      <c r="GF10">
        <v>0.35255999999999998</v>
      </c>
      <c r="GG10">
        <v>2.1307</v>
      </c>
      <c r="GH10">
        <v>0.46285999999999999</v>
      </c>
      <c r="GI10">
        <v>0.11845</v>
      </c>
      <c r="GJ10">
        <v>0.33801999999999999</v>
      </c>
      <c r="GK10">
        <v>4.7236E-2</v>
      </c>
      <c r="GL10">
        <v>0.19980999999999999</v>
      </c>
      <c r="GM10">
        <v>5.4705999999999998E-2</v>
      </c>
      <c r="GN10">
        <v>0.12127</v>
      </c>
      <c r="GO10">
        <v>3.9350000000000003E-2</v>
      </c>
      <c r="GP10">
        <v>0.37942999999999999</v>
      </c>
      <c r="GQ10">
        <v>6.7388000000000003E-2</v>
      </c>
      <c r="GR10">
        <v>673.88</v>
      </c>
      <c r="GS10">
        <v>4.7205000000000004</v>
      </c>
      <c r="GT10">
        <v>5.1662E-2</v>
      </c>
      <c r="GU10">
        <v>0.14507999999999999</v>
      </c>
      <c r="GV10">
        <v>0.15332000000000001</v>
      </c>
      <c r="GW10">
        <v>5.2665999999999998E-2</v>
      </c>
      <c r="GX10">
        <v>9.8995999999999997E-3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21</v>
      </c>
      <c r="B11" t="s">
        <v>842</v>
      </c>
      <c r="C11" t="s">
        <v>22</v>
      </c>
      <c r="D11" t="s">
        <v>844</v>
      </c>
      <c r="E11" s="1">
        <v>1462.5847337962964</v>
      </c>
      <c r="F11">
        <v>42.081000000000003</v>
      </c>
      <c r="G11" t="s">
        <v>23</v>
      </c>
      <c r="H11" s="2">
        <v>452000</v>
      </c>
      <c r="I11" s="2">
        <v>11000</v>
      </c>
      <c r="J11" s="2">
        <v>143800</v>
      </c>
      <c r="K11" s="2">
        <v>4700</v>
      </c>
      <c r="L11">
        <v>48520</v>
      </c>
      <c r="M11">
        <v>270</v>
      </c>
      <c r="N11">
        <v>5730</v>
      </c>
      <c r="O11">
        <v>340</v>
      </c>
      <c r="P11">
        <v>134860</v>
      </c>
      <c r="Q11">
        <v>880</v>
      </c>
      <c r="R11">
        <v>16760</v>
      </c>
      <c r="S11">
        <v>220</v>
      </c>
      <c r="T11" s="2">
        <v>15800</v>
      </c>
      <c r="U11" s="2">
        <v>1100</v>
      </c>
      <c r="V11">
        <v>12210</v>
      </c>
      <c r="W11">
        <v>820</v>
      </c>
      <c r="X11" s="2">
        <v>30400</v>
      </c>
      <c r="Y11" s="2">
        <v>1900</v>
      </c>
      <c r="Z11">
        <v>5310</v>
      </c>
      <c r="AA11">
        <v>430</v>
      </c>
      <c r="AB11">
        <v>4750</v>
      </c>
      <c r="AC11">
        <v>410</v>
      </c>
      <c r="AD11">
        <v>923</v>
      </c>
      <c r="AE11">
        <v>87</v>
      </c>
      <c r="AF11">
        <v>542</v>
      </c>
      <c r="AG11">
        <v>59</v>
      </c>
      <c r="AH11">
        <v>960</v>
      </c>
      <c r="AI11">
        <v>100</v>
      </c>
      <c r="AJ11">
        <v>941</v>
      </c>
      <c r="AK11">
        <v>94</v>
      </c>
      <c r="AL11">
        <v>1230</v>
      </c>
      <c r="AM11">
        <v>130</v>
      </c>
      <c r="AN11">
        <v>1040</v>
      </c>
      <c r="AO11">
        <v>100</v>
      </c>
      <c r="AP11">
        <v>832</v>
      </c>
      <c r="AQ11">
        <v>90</v>
      </c>
      <c r="AR11">
        <v>281</v>
      </c>
      <c r="AS11">
        <v>37</v>
      </c>
      <c r="AT11">
        <v>310</v>
      </c>
      <c r="AU11">
        <v>40</v>
      </c>
      <c r="AV11">
        <v>216</v>
      </c>
      <c r="AW11">
        <v>31</v>
      </c>
      <c r="AX11">
        <v>628</v>
      </c>
      <c r="AY11">
        <v>33</v>
      </c>
      <c r="AZ11">
        <v>471</v>
      </c>
      <c r="BA11">
        <v>34</v>
      </c>
      <c r="BB11">
        <v>5350</v>
      </c>
      <c r="BC11">
        <v>460</v>
      </c>
      <c r="BD11">
        <v>4390</v>
      </c>
      <c r="BE11">
        <v>300</v>
      </c>
      <c r="BF11" s="2">
        <v>14700</v>
      </c>
      <c r="BG11" s="2">
        <v>4900</v>
      </c>
      <c r="BH11">
        <v>291</v>
      </c>
      <c r="BI11">
        <v>41</v>
      </c>
      <c r="BJ11">
        <v>57.7</v>
      </c>
      <c r="BK11">
        <v>8.1999999999999993</v>
      </c>
      <c r="BL11">
        <v>2.2000000000000002</v>
      </c>
      <c r="BM11">
        <v>1.8</v>
      </c>
      <c r="BN11">
        <v>-1402</v>
      </c>
      <c r="BO11">
        <v>81</v>
      </c>
      <c r="BP11">
        <v>-124</v>
      </c>
      <c r="BQ11">
        <v>14</v>
      </c>
      <c r="BR11" s="2">
        <v>24300</v>
      </c>
      <c r="BS11" s="2">
        <v>2100</v>
      </c>
      <c r="BT11">
        <v>4680</v>
      </c>
      <c r="BU11">
        <v>750</v>
      </c>
      <c r="BV11">
        <v>-450</v>
      </c>
      <c r="BW11">
        <v>130</v>
      </c>
      <c r="BX11">
        <v>89.5</v>
      </c>
      <c r="BY11">
        <v>6.2</v>
      </c>
      <c r="BZ11">
        <v>51.2</v>
      </c>
      <c r="CA11">
        <v>3.4</v>
      </c>
      <c r="CB11">
        <v>141.5</v>
      </c>
      <c r="CC11">
        <v>8.4</v>
      </c>
      <c r="CD11">
        <v>17.899999999999999</v>
      </c>
      <c r="CE11">
        <v>1.4</v>
      </c>
      <c r="CF11">
        <v>104.7</v>
      </c>
      <c r="CG11">
        <v>8.1</v>
      </c>
      <c r="CH11">
        <v>22.1</v>
      </c>
      <c r="CI11">
        <v>2</v>
      </c>
      <c r="CJ11">
        <v>3.36</v>
      </c>
      <c r="CK11">
        <v>0.32</v>
      </c>
      <c r="CL11">
        <v>19.8</v>
      </c>
      <c r="CM11">
        <v>2</v>
      </c>
      <c r="CN11">
        <v>2.76</v>
      </c>
      <c r="CO11">
        <v>0.26</v>
      </c>
      <c r="CP11">
        <v>15.4</v>
      </c>
      <c r="CQ11">
        <v>1.5</v>
      </c>
      <c r="CR11">
        <v>3.11</v>
      </c>
      <c r="CS11">
        <v>0.3</v>
      </c>
      <c r="CT11">
        <v>7.47</v>
      </c>
      <c r="CU11">
        <v>0.76</v>
      </c>
      <c r="CV11">
        <v>0.81</v>
      </c>
      <c r="CW11">
        <v>0.1</v>
      </c>
      <c r="CX11">
        <v>4.24</v>
      </c>
      <c r="CY11">
        <v>0.53</v>
      </c>
      <c r="CZ11">
        <v>0.61699999999999999</v>
      </c>
      <c r="DA11">
        <v>0.09</v>
      </c>
      <c r="DB11">
        <v>252</v>
      </c>
      <c r="DC11">
        <v>34</v>
      </c>
      <c r="DD11">
        <v>74.2</v>
      </c>
      <c r="DE11">
        <v>6.4</v>
      </c>
      <c r="DF11">
        <v>70.099999999999994</v>
      </c>
      <c r="DG11">
        <v>5</v>
      </c>
      <c r="DH11">
        <v>63.6</v>
      </c>
      <c r="DI11">
        <v>3.7</v>
      </c>
      <c r="DJ11">
        <v>66.599999999999994</v>
      </c>
      <c r="DK11">
        <v>4</v>
      </c>
      <c r="DL11">
        <v>0.92</v>
      </c>
      <c r="DM11">
        <v>0.13</v>
      </c>
      <c r="DN11">
        <v>0.158</v>
      </c>
      <c r="DO11">
        <v>2.1999999999999999E-2</v>
      </c>
      <c r="DP11">
        <v>4.2</v>
      </c>
      <c r="DQ11">
        <v>3.3</v>
      </c>
      <c r="DR11">
        <v>6.64E-6</v>
      </c>
      <c r="DS11">
        <v>9.7000000000000003E-7</v>
      </c>
      <c r="DT11">
        <v>3970</v>
      </c>
      <c r="DU11">
        <v>340</v>
      </c>
      <c r="DV11" s="2">
        <v>79700</v>
      </c>
      <c r="DW11" s="2">
        <v>4600</v>
      </c>
      <c r="DX11">
        <v>2380</v>
      </c>
      <c r="DY11">
        <v>260</v>
      </c>
      <c r="DZ11">
        <v>8700</v>
      </c>
      <c r="EA11">
        <v>910</v>
      </c>
      <c r="EB11">
        <v>740</v>
      </c>
      <c r="EC11">
        <v>220</v>
      </c>
      <c r="ED11" s="2">
        <v>16000</v>
      </c>
      <c r="EE11" s="2">
        <v>1100</v>
      </c>
      <c r="EF11">
        <v>12320</v>
      </c>
      <c r="EG11">
        <v>810</v>
      </c>
      <c r="EH11" s="2">
        <v>30700</v>
      </c>
      <c r="EI11" s="2">
        <v>1800</v>
      </c>
      <c r="EJ11">
        <v>5300</v>
      </c>
      <c r="EK11">
        <v>420</v>
      </c>
      <c r="EL11">
        <v>4890</v>
      </c>
      <c r="EM11">
        <v>380</v>
      </c>
      <c r="EN11">
        <v>951</v>
      </c>
      <c r="EO11">
        <v>87</v>
      </c>
      <c r="EP11">
        <v>583</v>
      </c>
      <c r="EQ11">
        <v>55</v>
      </c>
      <c r="ER11">
        <v>990</v>
      </c>
      <c r="ES11">
        <v>98</v>
      </c>
      <c r="ET11">
        <v>977</v>
      </c>
      <c r="EU11">
        <v>90</v>
      </c>
      <c r="EV11">
        <v>1280</v>
      </c>
      <c r="EW11">
        <v>120</v>
      </c>
      <c r="EX11">
        <v>1070</v>
      </c>
      <c r="EY11">
        <v>100</v>
      </c>
      <c r="EZ11">
        <v>863</v>
      </c>
      <c r="FA11">
        <v>88</v>
      </c>
      <c r="FB11">
        <v>293</v>
      </c>
      <c r="FC11">
        <v>37</v>
      </c>
      <c r="FD11">
        <v>321</v>
      </c>
      <c r="FE11">
        <v>40</v>
      </c>
      <c r="FF11">
        <v>221</v>
      </c>
      <c r="FG11">
        <v>32</v>
      </c>
      <c r="FH11">
        <v>345</v>
      </c>
      <c r="FI11">
        <v>30</v>
      </c>
      <c r="FJ11">
        <v>5140</v>
      </c>
      <c r="FK11">
        <v>370</v>
      </c>
      <c r="FL11">
        <v>4240</v>
      </c>
      <c r="FM11">
        <v>250</v>
      </c>
      <c r="FN11">
        <v>10550</v>
      </c>
      <c r="FO11">
        <v>640</v>
      </c>
      <c r="FP11">
        <v>295</v>
      </c>
      <c r="FQ11">
        <v>42</v>
      </c>
      <c r="FR11">
        <v>57</v>
      </c>
      <c r="FS11">
        <v>8</v>
      </c>
      <c r="FT11">
        <v>2.2999999999999998</v>
      </c>
      <c r="FU11">
        <v>1.9</v>
      </c>
      <c r="FV11" t="s">
        <v>846</v>
      </c>
      <c r="FW11">
        <v>0</v>
      </c>
      <c r="FX11">
        <v>42.783999999999999</v>
      </c>
      <c r="FY11">
        <v>54.667000000000002</v>
      </c>
      <c r="FZ11">
        <v>15894</v>
      </c>
      <c r="GA11">
        <v>12.516999999999999</v>
      </c>
      <c r="GB11">
        <v>60.792999999999999</v>
      </c>
      <c r="GC11">
        <v>32.866</v>
      </c>
      <c r="GD11">
        <v>80.448999999999998</v>
      </c>
      <c r="GE11">
        <v>94.616</v>
      </c>
      <c r="GF11">
        <v>16.024999999999999</v>
      </c>
      <c r="GG11">
        <v>48.957000000000001</v>
      </c>
      <c r="GH11">
        <v>11.865</v>
      </c>
      <c r="GI11">
        <v>2.3342999999999998</v>
      </c>
      <c r="GJ11">
        <v>5.3669000000000002</v>
      </c>
      <c r="GK11">
        <v>2.0575999999999999</v>
      </c>
      <c r="GL11">
        <v>5.9782999999999999</v>
      </c>
      <c r="GM11">
        <v>1.4427000000000001</v>
      </c>
      <c r="GN11">
        <v>3.0712000000000002</v>
      </c>
      <c r="GO11">
        <v>0.44847999999999999</v>
      </c>
      <c r="GP11">
        <v>6.7161999999999997</v>
      </c>
      <c r="GQ11">
        <v>0.45043</v>
      </c>
      <c r="GR11">
        <v>4504.3</v>
      </c>
      <c r="GS11">
        <v>83.744</v>
      </c>
      <c r="GT11">
        <v>1.1541999999999999</v>
      </c>
      <c r="GU11">
        <v>1.3409</v>
      </c>
      <c r="GV11">
        <v>1.4108000000000001</v>
      </c>
      <c r="GW11">
        <v>4.9885000000000002</v>
      </c>
      <c r="GX11">
        <v>0.56501999999999997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24</v>
      </c>
      <c r="B12" t="s">
        <v>842</v>
      </c>
      <c r="C12" t="s">
        <v>25</v>
      </c>
      <c r="D12" t="s">
        <v>844</v>
      </c>
      <c r="E12" s="1">
        <v>1462.5855208333332</v>
      </c>
      <c r="F12">
        <v>39.590000000000003</v>
      </c>
      <c r="G12" t="s">
        <v>26</v>
      </c>
      <c r="H12" s="2">
        <v>4840000</v>
      </c>
      <c r="I12" s="2">
        <v>130000</v>
      </c>
      <c r="J12" s="2">
        <v>2557000</v>
      </c>
      <c r="K12" s="2">
        <v>92000</v>
      </c>
      <c r="L12">
        <v>51670</v>
      </c>
      <c r="M12">
        <v>230</v>
      </c>
      <c r="N12" s="2">
        <v>123400</v>
      </c>
      <c r="O12" s="2">
        <v>3700</v>
      </c>
      <c r="P12" s="2">
        <v>333800</v>
      </c>
      <c r="Q12" s="2">
        <v>7100</v>
      </c>
      <c r="R12">
        <v>34340</v>
      </c>
      <c r="S12">
        <v>710</v>
      </c>
      <c r="T12" s="2">
        <v>361100</v>
      </c>
      <c r="U12" s="2">
        <v>7300</v>
      </c>
      <c r="V12" s="2">
        <v>257000</v>
      </c>
      <c r="W12" s="2">
        <v>5700</v>
      </c>
      <c r="X12" s="2">
        <v>651000</v>
      </c>
      <c r="Y12" s="2">
        <v>16000</v>
      </c>
      <c r="Z12" s="2">
        <v>121400</v>
      </c>
      <c r="AA12" s="2">
        <v>3200</v>
      </c>
      <c r="AB12" s="2">
        <v>105300</v>
      </c>
      <c r="AC12" s="2">
        <v>2700</v>
      </c>
      <c r="AD12">
        <v>22190</v>
      </c>
      <c r="AE12">
        <v>570</v>
      </c>
      <c r="AF12">
        <v>16330</v>
      </c>
      <c r="AG12">
        <v>550</v>
      </c>
      <c r="AH12">
        <v>24620</v>
      </c>
      <c r="AI12">
        <v>530</v>
      </c>
      <c r="AJ12">
        <v>23680</v>
      </c>
      <c r="AK12">
        <v>520</v>
      </c>
      <c r="AL12">
        <v>33960</v>
      </c>
      <c r="AM12">
        <v>780</v>
      </c>
      <c r="AN12">
        <v>25690</v>
      </c>
      <c r="AO12">
        <v>580</v>
      </c>
      <c r="AP12">
        <v>22040</v>
      </c>
      <c r="AQ12">
        <v>500</v>
      </c>
      <c r="AR12">
        <v>8180</v>
      </c>
      <c r="AS12">
        <v>200</v>
      </c>
      <c r="AT12">
        <v>9730</v>
      </c>
      <c r="AU12">
        <v>270</v>
      </c>
      <c r="AV12">
        <v>6030</v>
      </c>
      <c r="AW12">
        <v>210</v>
      </c>
      <c r="AX12">
        <v>515</v>
      </c>
      <c r="AY12">
        <v>28</v>
      </c>
      <c r="AZ12">
        <v>273</v>
      </c>
      <c r="BA12">
        <v>25</v>
      </c>
      <c r="BB12">
        <v>2410</v>
      </c>
      <c r="BC12">
        <v>210</v>
      </c>
      <c r="BD12">
        <v>1930</v>
      </c>
      <c r="BE12">
        <v>160</v>
      </c>
      <c r="BF12">
        <v>5160</v>
      </c>
      <c r="BG12">
        <v>510</v>
      </c>
      <c r="BH12">
        <v>8580</v>
      </c>
      <c r="BI12">
        <v>290</v>
      </c>
      <c r="BJ12">
        <v>2091</v>
      </c>
      <c r="BK12">
        <v>70</v>
      </c>
      <c r="BL12">
        <v>5.8</v>
      </c>
      <c r="BM12">
        <v>2.8</v>
      </c>
      <c r="BN12" s="2">
        <v>-42300</v>
      </c>
      <c r="BO12" s="2">
        <v>1600</v>
      </c>
      <c r="BP12">
        <v>-275</v>
      </c>
      <c r="BQ12">
        <v>14</v>
      </c>
      <c r="BR12" s="2">
        <v>744000</v>
      </c>
      <c r="BS12" s="2">
        <v>23000</v>
      </c>
      <c r="BT12" s="2">
        <v>27600</v>
      </c>
      <c r="BU12" s="2">
        <v>1700</v>
      </c>
      <c r="BV12" s="2">
        <v>-33000</v>
      </c>
      <c r="BW12" s="2">
        <v>2000</v>
      </c>
      <c r="BX12">
        <v>2020</v>
      </c>
      <c r="BY12">
        <v>41</v>
      </c>
      <c r="BZ12">
        <v>1064</v>
      </c>
      <c r="CA12">
        <v>24</v>
      </c>
      <c r="CB12">
        <v>2998</v>
      </c>
      <c r="CC12">
        <v>76</v>
      </c>
      <c r="CD12">
        <v>411</v>
      </c>
      <c r="CE12">
        <v>11</v>
      </c>
      <c r="CF12">
        <v>2244</v>
      </c>
      <c r="CG12">
        <v>59</v>
      </c>
      <c r="CH12">
        <v>517</v>
      </c>
      <c r="CI12">
        <v>13</v>
      </c>
      <c r="CJ12">
        <v>94.3</v>
      </c>
      <c r="CK12">
        <v>3.2</v>
      </c>
      <c r="CL12">
        <v>493</v>
      </c>
      <c r="CM12">
        <v>11</v>
      </c>
      <c r="CN12">
        <v>67</v>
      </c>
      <c r="CO12">
        <v>1.5</v>
      </c>
      <c r="CP12">
        <v>408.5</v>
      </c>
      <c r="CQ12">
        <v>9.4</v>
      </c>
      <c r="CR12">
        <v>74.5</v>
      </c>
      <c r="CS12">
        <v>1.7</v>
      </c>
      <c r="CT12">
        <v>191.1</v>
      </c>
      <c r="CU12">
        <v>4.3</v>
      </c>
      <c r="CV12">
        <v>22.79</v>
      </c>
      <c r="CW12">
        <v>0.56999999999999995</v>
      </c>
      <c r="CX12">
        <v>128.6</v>
      </c>
      <c r="CY12">
        <v>3.6</v>
      </c>
      <c r="CZ12">
        <v>16.88</v>
      </c>
      <c r="DA12">
        <v>0.57999999999999996</v>
      </c>
      <c r="DB12">
        <v>137</v>
      </c>
      <c r="DC12">
        <v>28</v>
      </c>
      <c r="DD12">
        <v>36.1</v>
      </c>
      <c r="DE12">
        <v>5.6</v>
      </c>
      <c r="DF12">
        <v>32.799999999999997</v>
      </c>
      <c r="DG12">
        <v>2.8</v>
      </c>
      <c r="DH12">
        <v>29</v>
      </c>
      <c r="DI12">
        <v>2.5</v>
      </c>
      <c r="DJ12">
        <v>32.6</v>
      </c>
      <c r="DK12">
        <v>3.2</v>
      </c>
      <c r="DL12">
        <v>26.75</v>
      </c>
      <c r="DM12">
        <v>0.89</v>
      </c>
      <c r="DN12">
        <v>5.79</v>
      </c>
      <c r="DO12">
        <v>0.19</v>
      </c>
      <c r="DP12">
        <v>10.5</v>
      </c>
      <c r="DQ12">
        <v>5.0999999999999996</v>
      </c>
      <c r="DR12">
        <v>7.7000000000000008E-6</v>
      </c>
      <c r="DS12">
        <v>1.9999999999999999E-7</v>
      </c>
      <c r="DT12" s="2">
        <v>121700</v>
      </c>
      <c r="DU12" s="2">
        <v>3700</v>
      </c>
      <c r="DV12" s="2">
        <v>2493000</v>
      </c>
      <c r="DW12" s="2">
        <v>92000</v>
      </c>
      <c r="DX12">
        <v>4740</v>
      </c>
      <c r="DY12">
        <v>240</v>
      </c>
      <c r="DZ12" s="2">
        <v>207200</v>
      </c>
      <c r="EA12" s="2">
        <v>7200</v>
      </c>
      <c r="EB12">
        <v>18340</v>
      </c>
      <c r="EC12">
        <v>710</v>
      </c>
      <c r="ED12" s="2">
        <v>361100</v>
      </c>
      <c r="EE12" s="2">
        <v>7300</v>
      </c>
      <c r="EF12" s="2">
        <v>257000</v>
      </c>
      <c r="EG12" s="2">
        <v>5700</v>
      </c>
      <c r="EH12" s="2">
        <v>651000</v>
      </c>
      <c r="EI12" s="2">
        <v>16000</v>
      </c>
      <c r="EJ12" s="2">
        <v>121400</v>
      </c>
      <c r="EK12" s="2">
        <v>3200</v>
      </c>
      <c r="EL12" s="2">
        <v>105300</v>
      </c>
      <c r="EM12" s="2">
        <v>2700</v>
      </c>
      <c r="EN12">
        <v>22190</v>
      </c>
      <c r="EO12">
        <v>570</v>
      </c>
      <c r="EP12">
        <v>16330</v>
      </c>
      <c r="EQ12">
        <v>550</v>
      </c>
      <c r="ER12">
        <v>24620</v>
      </c>
      <c r="ES12">
        <v>530</v>
      </c>
      <c r="ET12">
        <v>23680</v>
      </c>
      <c r="EU12">
        <v>520</v>
      </c>
      <c r="EV12">
        <v>33960</v>
      </c>
      <c r="EW12">
        <v>780</v>
      </c>
      <c r="EX12">
        <v>25690</v>
      </c>
      <c r="EY12">
        <v>580</v>
      </c>
      <c r="EZ12">
        <v>22040</v>
      </c>
      <c r="FA12">
        <v>500</v>
      </c>
      <c r="FB12">
        <v>8180</v>
      </c>
      <c r="FC12">
        <v>200</v>
      </c>
      <c r="FD12">
        <v>9730</v>
      </c>
      <c r="FE12">
        <v>270</v>
      </c>
      <c r="FF12">
        <v>6030</v>
      </c>
      <c r="FG12">
        <v>210</v>
      </c>
      <c r="FH12">
        <v>161</v>
      </c>
      <c r="FI12">
        <v>25</v>
      </c>
      <c r="FJ12">
        <v>2410</v>
      </c>
      <c r="FK12">
        <v>210</v>
      </c>
      <c r="FL12">
        <v>1930</v>
      </c>
      <c r="FM12">
        <v>160</v>
      </c>
      <c r="FN12">
        <v>5160</v>
      </c>
      <c r="FO12">
        <v>510</v>
      </c>
      <c r="FP12">
        <v>8580</v>
      </c>
      <c r="FQ12">
        <v>290</v>
      </c>
      <c r="FR12">
        <v>2091</v>
      </c>
      <c r="FS12">
        <v>70</v>
      </c>
      <c r="FT12">
        <v>5.8</v>
      </c>
      <c r="FU12">
        <v>2.8</v>
      </c>
      <c r="FV12" t="s">
        <v>846</v>
      </c>
      <c r="FW12">
        <v>0</v>
      </c>
      <c r="FX12">
        <v>2.0829</v>
      </c>
      <c r="FY12">
        <v>2.4333999999999998</v>
      </c>
      <c r="FZ12">
        <v>813.84</v>
      </c>
      <c r="GA12">
        <v>0.45998</v>
      </c>
      <c r="GB12">
        <v>1.8021</v>
      </c>
      <c r="GC12">
        <v>1.3808</v>
      </c>
      <c r="GD12">
        <v>0.79505999999999999</v>
      </c>
      <c r="GE12">
        <v>2.4365999999999999</v>
      </c>
      <c r="GF12">
        <v>0.32353999999999999</v>
      </c>
      <c r="GG12">
        <v>1.7179</v>
      </c>
      <c r="GH12">
        <v>0.50948000000000004</v>
      </c>
      <c r="GI12">
        <v>5.3672999999999998E-2</v>
      </c>
      <c r="GJ12">
        <v>0.64109000000000005</v>
      </c>
      <c r="GK12">
        <v>0.10543</v>
      </c>
      <c r="GL12">
        <v>0.47631000000000001</v>
      </c>
      <c r="GM12">
        <v>5.4268999999999998E-2</v>
      </c>
      <c r="GN12">
        <v>0.20812</v>
      </c>
      <c r="GO12">
        <v>2.5902999999999999E-2</v>
      </c>
      <c r="GP12">
        <v>0.24554000000000001</v>
      </c>
      <c r="GQ12">
        <v>3.5890999999999999E-2</v>
      </c>
      <c r="GR12">
        <v>358.91</v>
      </c>
      <c r="GS12">
        <v>3.2991999999999999</v>
      </c>
      <c r="GT12">
        <v>9.8266000000000006E-2</v>
      </c>
      <c r="GU12">
        <v>0.12891</v>
      </c>
      <c r="GV12">
        <v>8.1041000000000002E-2</v>
      </c>
      <c r="GW12">
        <v>2.8979000000000001E-2</v>
      </c>
      <c r="GX12">
        <v>1.0602E-2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27</v>
      </c>
      <c r="B13" t="s">
        <v>842</v>
      </c>
      <c r="C13" t="s">
        <v>28</v>
      </c>
      <c r="D13" t="s">
        <v>844</v>
      </c>
      <c r="E13" s="1">
        <v>1462.5862847222222</v>
      </c>
      <c r="F13">
        <v>37.765999999999998</v>
      </c>
      <c r="G13" t="s">
        <v>29</v>
      </c>
      <c r="H13" s="2">
        <v>4310000</v>
      </c>
      <c r="I13" s="2">
        <v>89000</v>
      </c>
      <c r="J13" s="2">
        <v>2580000</v>
      </c>
      <c r="K13" s="2">
        <v>81000</v>
      </c>
      <c r="L13">
        <v>51640</v>
      </c>
      <c r="M13">
        <v>290</v>
      </c>
      <c r="N13" s="2">
        <v>122400</v>
      </c>
      <c r="O13" s="2">
        <v>3600</v>
      </c>
      <c r="P13" s="2">
        <v>325700</v>
      </c>
      <c r="Q13" s="2">
        <v>6400</v>
      </c>
      <c r="R13">
        <v>35050</v>
      </c>
      <c r="S13">
        <v>650</v>
      </c>
      <c r="T13" s="2">
        <v>239800</v>
      </c>
      <c r="U13" s="2">
        <v>5300</v>
      </c>
      <c r="V13" s="2">
        <v>181000</v>
      </c>
      <c r="W13" s="2">
        <v>3900</v>
      </c>
      <c r="X13" s="2">
        <v>457100</v>
      </c>
      <c r="Y13" s="2">
        <v>9200</v>
      </c>
      <c r="Z13" s="2">
        <v>83800</v>
      </c>
      <c r="AA13" s="2">
        <v>1900</v>
      </c>
      <c r="AB13" s="2">
        <v>69800</v>
      </c>
      <c r="AC13" s="2">
        <v>1600</v>
      </c>
      <c r="AD13">
        <v>14180</v>
      </c>
      <c r="AE13">
        <v>400</v>
      </c>
      <c r="AF13">
        <v>13640</v>
      </c>
      <c r="AG13">
        <v>390</v>
      </c>
      <c r="AH13">
        <v>15310</v>
      </c>
      <c r="AI13">
        <v>400</v>
      </c>
      <c r="AJ13">
        <v>15520</v>
      </c>
      <c r="AK13">
        <v>380</v>
      </c>
      <c r="AL13">
        <v>22010</v>
      </c>
      <c r="AM13">
        <v>550</v>
      </c>
      <c r="AN13">
        <v>17150</v>
      </c>
      <c r="AO13">
        <v>330</v>
      </c>
      <c r="AP13">
        <v>14970</v>
      </c>
      <c r="AQ13">
        <v>360</v>
      </c>
      <c r="AR13">
        <v>5780</v>
      </c>
      <c r="AS13">
        <v>190</v>
      </c>
      <c r="AT13">
        <v>7270</v>
      </c>
      <c r="AU13">
        <v>210</v>
      </c>
      <c r="AV13">
        <v>4480</v>
      </c>
      <c r="AW13">
        <v>140</v>
      </c>
      <c r="AX13">
        <v>482</v>
      </c>
      <c r="AY13">
        <v>31</v>
      </c>
      <c r="AZ13">
        <v>174</v>
      </c>
      <c r="BA13">
        <v>21</v>
      </c>
      <c r="BB13">
        <v>662</v>
      </c>
      <c r="BC13">
        <v>94</v>
      </c>
      <c r="BD13">
        <v>485</v>
      </c>
      <c r="BE13">
        <v>89</v>
      </c>
      <c r="BF13">
        <v>1330</v>
      </c>
      <c r="BG13">
        <v>210</v>
      </c>
      <c r="BH13">
        <v>6560</v>
      </c>
      <c r="BI13">
        <v>200</v>
      </c>
      <c r="BJ13">
        <v>1823</v>
      </c>
      <c r="BK13">
        <v>55</v>
      </c>
      <c r="BL13">
        <v>4.2</v>
      </c>
      <c r="BM13">
        <v>2.5</v>
      </c>
      <c r="BN13" s="2">
        <v>-41500</v>
      </c>
      <c r="BO13" s="2">
        <v>1400</v>
      </c>
      <c r="BP13">
        <v>-224</v>
      </c>
      <c r="BQ13">
        <v>19</v>
      </c>
      <c r="BR13" s="2">
        <v>739000</v>
      </c>
      <c r="BS13" s="2">
        <v>22000</v>
      </c>
      <c r="BT13">
        <v>14330</v>
      </c>
      <c r="BU13">
        <v>680</v>
      </c>
      <c r="BV13" s="2">
        <v>27700</v>
      </c>
      <c r="BW13" s="2">
        <v>2900</v>
      </c>
      <c r="BX13">
        <v>1338</v>
      </c>
      <c r="BY13">
        <v>29</v>
      </c>
      <c r="BZ13">
        <v>747</v>
      </c>
      <c r="CA13">
        <v>16</v>
      </c>
      <c r="CB13">
        <v>2106</v>
      </c>
      <c r="CC13">
        <v>42</v>
      </c>
      <c r="CD13">
        <v>283.89999999999998</v>
      </c>
      <c r="CE13">
        <v>6.6</v>
      </c>
      <c r="CF13">
        <v>1479</v>
      </c>
      <c r="CG13">
        <v>33</v>
      </c>
      <c r="CH13">
        <v>331.1</v>
      </c>
      <c r="CI13">
        <v>9.3000000000000007</v>
      </c>
      <c r="CJ13">
        <v>78.8</v>
      </c>
      <c r="CK13">
        <v>2.2000000000000002</v>
      </c>
      <c r="CL13">
        <v>306.7</v>
      </c>
      <c r="CM13">
        <v>7.9</v>
      </c>
      <c r="CN13">
        <v>44</v>
      </c>
      <c r="CO13">
        <v>1.1000000000000001</v>
      </c>
      <c r="CP13">
        <v>265.2</v>
      </c>
      <c r="CQ13">
        <v>6.6</v>
      </c>
      <c r="CR13">
        <v>49.8</v>
      </c>
      <c r="CS13">
        <v>0.96</v>
      </c>
      <c r="CT13">
        <v>130.1</v>
      </c>
      <c r="CU13">
        <v>3.1</v>
      </c>
      <c r="CV13">
        <v>16.12</v>
      </c>
      <c r="CW13">
        <v>0.53</v>
      </c>
      <c r="CX13">
        <v>96.2</v>
      </c>
      <c r="CY13">
        <v>2.8</v>
      </c>
      <c r="CZ13">
        <v>12.55</v>
      </c>
      <c r="DA13">
        <v>0.4</v>
      </c>
      <c r="DB13">
        <v>101</v>
      </c>
      <c r="DC13">
        <v>31</v>
      </c>
      <c r="DD13">
        <v>14.2</v>
      </c>
      <c r="DE13">
        <v>5</v>
      </c>
      <c r="DF13">
        <v>9</v>
      </c>
      <c r="DG13">
        <v>1.3</v>
      </c>
      <c r="DH13">
        <v>7.3</v>
      </c>
      <c r="DI13">
        <v>1.3</v>
      </c>
      <c r="DJ13">
        <v>8.4</v>
      </c>
      <c r="DK13">
        <v>1.3</v>
      </c>
      <c r="DL13">
        <v>20.48</v>
      </c>
      <c r="DM13">
        <v>0.62</v>
      </c>
      <c r="DN13">
        <v>5.05</v>
      </c>
      <c r="DO13">
        <v>0.15</v>
      </c>
      <c r="DP13">
        <v>7.7</v>
      </c>
      <c r="DQ13">
        <v>4.5999999999999996</v>
      </c>
      <c r="DR13">
        <v>6.8900000000000001E-6</v>
      </c>
      <c r="DS13">
        <v>2.1E-7</v>
      </c>
      <c r="DT13" s="2">
        <v>120700</v>
      </c>
      <c r="DU13" s="2">
        <v>3600</v>
      </c>
      <c r="DV13" s="2">
        <v>2516000</v>
      </c>
      <c r="DW13" s="2">
        <v>81000</v>
      </c>
      <c r="DX13">
        <v>3410</v>
      </c>
      <c r="DY13">
        <v>290</v>
      </c>
      <c r="DZ13" s="2">
        <v>198800</v>
      </c>
      <c r="EA13" s="2">
        <v>6400</v>
      </c>
      <c r="EB13">
        <v>19100</v>
      </c>
      <c r="EC13">
        <v>650</v>
      </c>
      <c r="ED13" s="2">
        <v>239800</v>
      </c>
      <c r="EE13" s="2">
        <v>5300</v>
      </c>
      <c r="EF13" s="2">
        <v>181000</v>
      </c>
      <c r="EG13" s="2">
        <v>3900</v>
      </c>
      <c r="EH13" s="2">
        <v>457100</v>
      </c>
      <c r="EI13" s="2">
        <v>9200</v>
      </c>
      <c r="EJ13" s="2">
        <v>83800</v>
      </c>
      <c r="EK13" s="2">
        <v>1900</v>
      </c>
      <c r="EL13" s="2">
        <v>69800</v>
      </c>
      <c r="EM13" s="2">
        <v>1600</v>
      </c>
      <c r="EN13">
        <v>14180</v>
      </c>
      <c r="EO13">
        <v>400</v>
      </c>
      <c r="EP13">
        <v>13640</v>
      </c>
      <c r="EQ13">
        <v>390</v>
      </c>
      <c r="ER13">
        <v>15310</v>
      </c>
      <c r="ES13">
        <v>400</v>
      </c>
      <c r="ET13">
        <v>15520</v>
      </c>
      <c r="EU13">
        <v>380</v>
      </c>
      <c r="EV13">
        <v>22010</v>
      </c>
      <c r="EW13">
        <v>550</v>
      </c>
      <c r="EX13">
        <v>17150</v>
      </c>
      <c r="EY13">
        <v>330</v>
      </c>
      <c r="EZ13">
        <v>14970</v>
      </c>
      <c r="FA13">
        <v>360</v>
      </c>
      <c r="FB13">
        <v>5780</v>
      </c>
      <c r="FC13">
        <v>190</v>
      </c>
      <c r="FD13">
        <v>7270</v>
      </c>
      <c r="FE13">
        <v>210</v>
      </c>
      <c r="FF13">
        <v>4480</v>
      </c>
      <c r="FG13">
        <v>140</v>
      </c>
      <c r="FH13">
        <v>61</v>
      </c>
      <c r="FI13">
        <v>21</v>
      </c>
      <c r="FJ13">
        <v>659</v>
      </c>
      <c r="FK13">
        <v>94</v>
      </c>
      <c r="FL13">
        <v>485</v>
      </c>
      <c r="FM13">
        <v>89</v>
      </c>
      <c r="FN13">
        <v>1330</v>
      </c>
      <c r="FO13">
        <v>210</v>
      </c>
      <c r="FP13">
        <v>6560</v>
      </c>
      <c r="FQ13">
        <v>200</v>
      </c>
      <c r="FR13">
        <v>1823</v>
      </c>
      <c r="FS13">
        <v>55</v>
      </c>
      <c r="FT13">
        <v>4.2</v>
      </c>
      <c r="FU13">
        <v>2.5</v>
      </c>
      <c r="FV13" t="s">
        <v>846</v>
      </c>
      <c r="FW13">
        <v>0</v>
      </c>
      <c r="FX13">
        <v>1.8461000000000001</v>
      </c>
      <c r="FY13">
        <v>2.8443000000000001</v>
      </c>
      <c r="FZ13">
        <v>799.21</v>
      </c>
      <c r="GA13">
        <v>0.57071000000000005</v>
      </c>
      <c r="GB13">
        <v>1.6754</v>
      </c>
      <c r="GC13">
        <v>3.0657999999999999</v>
      </c>
      <c r="GD13">
        <v>0.75051000000000001</v>
      </c>
      <c r="GE13">
        <v>1.5166999999999999</v>
      </c>
      <c r="GF13">
        <v>0.35493000000000002</v>
      </c>
      <c r="GG13">
        <v>1.7181999999999999</v>
      </c>
      <c r="GH13">
        <v>0.47900999999999999</v>
      </c>
      <c r="GI13">
        <v>9.7115000000000007E-2</v>
      </c>
      <c r="GJ13">
        <v>0.40833999999999998</v>
      </c>
      <c r="GK13">
        <v>9.5250000000000001E-2</v>
      </c>
      <c r="GL13">
        <v>0.45351999999999998</v>
      </c>
      <c r="GM13">
        <v>7.3290999999999995E-2</v>
      </c>
      <c r="GN13">
        <v>0.29685</v>
      </c>
      <c r="GO13">
        <v>2.8614000000000001E-2</v>
      </c>
      <c r="GP13">
        <v>0.29709999999999998</v>
      </c>
      <c r="GQ13">
        <v>2.8712000000000001E-2</v>
      </c>
      <c r="GR13">
        <v>287.12</v>
      </c>
      <c r="GS13">
        <v>4.7214999999999998</v>
      </c>
      <c r="GT13">
        <v>5.8826999999999997E-2</v>
      </c>
      <c r="GU13">
        <v>0.12243</v>
      </c>
      <c r="GV13">
        <v>0.10619000000000001</v>
      </c>
      <c r="GW13">
        <v>0</v>
      </c>
      <c r="GX13">
        <v>1.8148999999999998E-2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30</v>
      </c>
      <c r="B14" t="s">
        <v>842</v>
      </c>
      <c r="C14" t="s">
        <v>31</v>
      </c>
      <c r="D14" t="s">
        <v>844</v>
      </c>
      <c r="E14" s="1">
        <v>1462.5869675925926</v>
      </c>
      <c r="F14">
        <v>26.823</v>
      </c>
      <c r="G14" t="s">
        <v>32</v>
      </c>
      <c r="H14" s="2">
        <v>272800</v>
      </c>
      <c r="I14" s="2">
        <v>5800</v>
      </c>
      <c r="J14" s="2">
        <v>63100</v>
      </c>
      <c r="K14" s="2">
        <v>1000</v>
      </c>
      <c r="L14">
        <v>49790</v>
      </c>
      <c r="M14">
        <v>330</v>
      </c>
      <c r="N14">
        <v>1676</v>
      </c>
      <c r="O14">
        <v>58</v>
      </c>
      <c r="P14" s="2">
        <v>131200</v>
      </c>
      <c r="Q14" s="2">
        <v>2400</v>
      </c>
      <c r="R14">
        <v>15730</v>
      </c>
      <c r="S14">
        <v>230</v>
      </c>
      <c r="T14">
        <v>25</v>
      </c>
      <c r="U14">
        <v>18</v>
      </c>
      <c r="V14">
        <v>11</v>
      </c>
      <c r="W14">
        <v>12</v>
      </c>
      <c r="X14">
        <v>36</v>
      </c>
      <c r="Y14">
        <v>36</v>
      </c>
      <c r="Z14">
        <v>0</v>
      </c>
      <c r="AA14">
        <v>1</v>
      </c>
      <c r="AB14">
        <v>0</v>
      </c>
      <c r="AC14">
        <v>1</v>
      </c>
      <c r="AD14">
        <v>0</v>
      </c>
      <c r="AE14">
        <v>1</v>
      </c>
      <c r="AF14">
        <v>0</v>
      </c>
      <c r="AG14">
        <v>1</v>
      </c>
      <c r="AH14">
        <v>0</v>
      </c>
      <c r="AI14">
        <v>1</v>
      </c>
      <c r="AJ14">
        <v>0</v>
      </c>
      <c r="AK14">
        <v>1</v>
      </c>
      <c r="AL14">
        <v>0</v>
      </c>
      <c r="AM14">
        <v>1</v>
      </c>
      <c r="AN14">
        <v>0</v>
      </c>
      <c r="AO14">
        <v>1</v>
      </c>
      <c r="AP14">
        <v>0</v>
      </c>
      <c r="AQ14">
        <v>1</v>
      </c>
      <c r="AR14">
        <v>0</v>
      </c>
      <c r="AS14">
        <v>1</v>
      </c>
      <c r="AT14">
        <v>0</v>
      </c>
      <c r="AU14">
        <v>1</v>
      </c>
      <c r="AV14">
        <v>0</v>
      </c>
      <c r="AW14">
        <v>1</v>
      </c>
      <c r="AX14">
        <v>529</v>
      </c>
      <c r="AY14">
        <v>31</v>
      </c>
      <c r="AZ14">
        <v>269</v>
      </c>
      <c r="BA14">
        <v>33</v>
      </c>
      <c r="BB14">
        <v>1950</v>
      </c>
      <c r="BC14">
        <v>330</v>
      </c>
      <c r="BD14">
        <v>1600</v>
      </c>
      <c r="BE14">
        <v>260</v>
      </c>
      <c r="BF14">
        <v>4170</v>
      </c>
      <c r="BG14">
        <v>760</v>
      </c>
      <c r="BH14">
        <v>0</v>
      </c>
      <c r="BI14">
        <v>1</v>
      </c>
      <c r="BJ14">
        <v>1.3</v>
      </c>
      <c r="BK14">
        <v>1.5</v>
      </c>
      <c r="BL14">
        <v>0</v>
      </c>
      <c r="BM14">
        <v>1</v>
      </c>
      <c r="BN14" t="s">
        <v>108</v>
      </c>
      <c r="BO14" t="s">
        <v>109</v>
      </c>
      <c r="BP14" t="s">
        <v>108</v>
      </c>
      <c r="BQ14" t="s">
        <v>109</v>
      </c>
      <c r="BR14">
        <v>-140</v>
      </c>
      <c r="BS14">
        <v>350</v>
      </c>
      <c r="BT14" t="s">
        <v>108</v>
      </c>
      <c r="BU14" t="s">
        <v>109</v>
      </c>
      <c r="BV14" t="s">
        <v>108</v>
      </c>
      <c r="BW14" t="s">
        <v>109</v>
      </c>
      <c r="BX14" t="s">
        <v>108</v>
      </c>
      <c r="BY14" t="s">
        <v>109</v>
      </c>
      <c r="BZ14" t="s">
        <v>108</v>
      </c>
      <c r="CA14" t="s">
        <v>109</v>
      </c>
      <c r="CB14" t="s">
        <v>108</v>
      </c>
      <c r="CC14" t="s">
        <v>109</v>
      </c>
      <c r="CD14" t="s">
        <v>108</v>
      </c>
      <c r="CE14" t="s">
        <v>109</v>
      </c>
      <c r="CF14" t="s">
        <v>108</v>
      </c>
      <c r="CG14" t="s">
        <v>109</v>
      </c>
      <c r="CH14" t="s">
        <v>108</v>
      </c>
      <c r="CI14" t="s">
        <v>109</v>
      </c>
      <c r="CJ14" t="s">
        <v>108</v>
      </c>
      <c r="CK14" t="s">
        <v>109</v>
      </c>
      <c r="CL14" t="s">
        <v>108</v>
      </c>
      <c r="CM14" t="s">
        <v>109</v>
      </c>
      <c r="CN14" t="s">
        <v>108</v>
      </c>
      <c r="CO14" t="s">
        <v>109</v>
      </c>
      <c r="CP14" t="s">
        <v>108</v>
      </c>
      <c r="CQ14" t="s">
        <v>109</v>
      </c>
      <c r="CR14" t="s">
        <v>108</v>
      </c>
      <c r="CS14" t="s">
        <v>109</v>
      </c>
      <c r="CT14" t="s">
        <v>108</v>
      </c>
      <c r="CU14" t="s">
        <v>109</v>
      </c>
      <c r="CV14" t="s">
        <v>108</v>
      </c>
      <c r="CW14" t="s">
        <v>109</v>
      </c>
      <c r="CX14" t="s">
        <v>108</v>
      </c>
      <c r="CY14" t="s">
        <v>109</v>
      </c>
      <c r="CZ14" t="s">
        <v>108</v>
      </c>
      <c r="DA14" t="s">
        <v>109</v>
      </c>
      <c r="DB14" t="s">
        <v>108</v>
      </c>
      <c r="DC14" t="s">
        <v>109</v>
      </c>
      <c r="DD14" t="s">
        <v>108</v>
      </c>
      <c r="DE14" t="s">
        <v>109</v>
      </c>
      <c r="DF14" t="s">
        <v>108</v>
      </c>
      <c r="DG14" t="s">
        <v>109</v>
      </c>
      <c r="DH14" t="s">
        <v>108</v>
      </c>
      <c r="DI14" t="s">
        <v>109</v>
      </c>
      <c r="DJ14" t="s">
        <v>108</v>
      </c>
      <c r="DK14" t="s">
        <v>109</v>
      </c>
      <c r="DL14" t="s">
        <v>108</v>
      </c>
      <c r="DM14" t="s">
        <v>109</v>
      </c>
      <c r="DN14" t="s">
        <v>108</v>
      </c>
      <c r="DO14" t="s">
        <v>109</v>
      </c>
      <c r="DP14" t="s">
        <v>108</v>
      </c>
      <c r="DQ14" t="s">
        <v>109</v>
      </c>
      <c r="DR14" t="s">
        <v>108</v>
      </c>
      <c r="DS14" t="s">
        <v>109</v>
      </c>
      <c r="DT14">
        <v>-23</v>
      </c>
      <c r="DU14">
        <v>58</v>
      </c>
      <c r="DV14" t="s">
        <v>108</v>
      </c>
      <c r="DW14" t="s">
        <v>109</v>
      </c>
      <c r="DX14" t="s">
        <v>108</v>
      </c>
      <c r="DY14" t="s">
        <v>109</v>
      </c>
      <c r="DZ14" t="s">
        <v>108</v>
      </c>
      <c r="EA14" t="s">
        <v>109</v>
      </c>
      <c r="EB14" t="s">
        <v>108</v>
      </c>
      <c r="EC14" t="s">
        <v>109</v>
      </c>
      <c r="ED14" t="s">
        <v>108</v>
      </c>
      <c r="EE14" t="s">
        <v>109</v>
      </c>
      <c r="EF14" t="s">
        <v>108</v>
      </c>
      <c r="EG14" t="s">
        <v>109</v>
      </c>
      <c r="EH14" t="s">
        <v>108</v>
      </c>
      <c r="EI14" t="s">
        <v>109</v>
      </c>
      <c r="EJ14" t="s">
        <v>108</v>
      </c>
      <c r="EK14" t="s">
        <v>109</v>
      </c>
      <c r="EL14" t="s">
        <v>108</v>
      </c>
      <c r="EM14" t="s">
        <v>109</v>
      </c>
      <c r="EN14" t="s">
        <v>108</v>
      </c>
      <c r="EO14" t="s">
        <v>109</v>
      </c>
      <c r="EP14" t="s">
        <v>108</v>
      </c>
      <c r="EQ14" t="s">
        <v>109</v>
      </c>
      <c r="ER14" t="s">
        <v>108</v>
      </c>
      <c r="ES14" t="s">
        <v>109</v>
      </c>
      <c r="ET14" t="s">
        <v>108</v>
      </c>
      <c r="EU14" t="s">
        <v>109</v>
      </c>
      <c r="EV14" t="s">
        <v>108</v>
      </c>
      <c r="EW14" t="s">
        <v>109</v>
      </c>
      <c r="EX14" t="s">
        <v>108</v>
      </c>
      <c r="EY14" t="s">
        <v>109</v>
      </c>
      <c r="EZ14" t="s">
        <v>108</v>
      </c>
      <c r="FA14" t="s">
        <v>109</v>
      </c>
      <c r="FB14" t="s">
        <v>108</v>
      </c>
      <c r="FC14" t="s">
        <v>109</v>
      </c>
      <c r="FD14" t="s">
        <v>108</v>
      </c>
      <c r="FE14" t="s">
        <v>109</v>
      </c>
      <c r="FF14" t="s">
        <v>108</v>
      </c>
      <c r="FG14" t="s">
        <v>109</v>
      </c>
      <c r="FH14" t="s">
        <v>108</v>
      </c>
      <c r="FI14" t="s">
        <v>109</v>
      </c>
      <c r="FJ14" t="s">
        <v>108</v>
      </c>
      <c r="FK14" t="s">
        <v>109</v>
      </c>
      <c r="FL14" t="s">
        <v>108</v>
      </c>
      <c r="FM14" t="s">
        <v>109</v>
      </c>
      <c r="FN14" t="s">
        <v>108</v>
      </c>
      <c r="FO14" t="s">
        <v>109</v>
      </c>
      <c r="FP14" t="s">
        <v>108</v>
      </c>
      <c r="FQ14" t="s">
        <v>109</v>
      </c>
      <c r="FR14" t="s">
        <v>108</v>
      </c>
      <c r="FS14" t="s">
        <v>109</v>
      </c>
      <c r="FT14" t="s">
        <v>108</v>
      </c>
      <c r="FU14" t="s">
        <v>109</v>
      </c>
      <c r="FV14" t="s">
        <v>846</v>
      </c>
      <c r="FW14">
        <v>0</v>
      </c>
      <c r="FX14">
        <v>70.989999999999995</v>
      </c>
      <c r="FY14">
        <v>122.11</v>
      </c>
      <c r="FZ14">
        <v>30273</v>
      </c>
      <c r="GA14">
        <v>354.69</v>
      </c>
      <c r="GB14">
        <v>101.47</v>
      </c>
      <c r="GC14">
        <v>9.7616999999999994</v>
      </c>
      <c r="GD14">
        <v>8.8530999999999995</v>
      </c>
      <c r="GE14">
        <v>26.931000000000001</v>
      </c>
      <c r="GF14">
        <v>0</v>
      </c>
      <c r="GG14">
        <v>14.45</v>
      </c>
      <c r="GH14">
        <v>12.417</v>
      </c>
      <c r="GI14">
        <v>3.669</v>
      </c>
      <c r="GJ14">
        <v>8.3549000000000007</v>
      </c>
      <c r="GK14">
        <v>0.69098999999999999</v>
      </c>
      <c r="GL14">
        <v>5.7671999999999999</v>
      </c>
      <c r="GM14">
        <v>0</v>
      </c>
      <c r="GN14">
        <v>4.1588000000000003</v>
      </c>
      <c r="GO14">
        <v>1.6494</v>
      </c>
      <c r="GP14">
        <v>5.5259999999999998</v>
      </c>
      <c r="GQ14">
        <v>0</v>
      </c>
      <c r="GR14">
        <v>0</v>
      </c>
      <c r="GS14">
        <v>573.51</v>
      </c>
      <c r="GT14">
        <v>578.33000000000004</v>
      </c>
      <c r="GU14">
        <v>655.34</v>
      </c>
      <c r="GV14">
        <v>921.67</v>
      </c>
      <c r="GW14">
        <v>0.76110999999999995</v>
      </c>
      <c r="GX14">
        <v>1.7179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33</v>
      </c>
      <c r="B15" t="s">
        <v>842</v>
      </c>
      <c r="C15" t="s">
        <v>34</v>
      </c>
      <c r="D15" t="s">
        <v>844</v>
      </c>
      <c r="E15" s="1">
        <v>1462.5874884259258</v>
      </c>
      <c r="F15">
        <v>41.152000000000001</v>
      </c>
      <c r="G15" t="s">
        <v>35</v>
      </c>
      <c r="H15" s="2">
        <v>4250000</v>
      </c>
      <c r="I15" s="2">
        <v>120000</v>
      </c>
      <c r="J15" s="2">
        <v>2579000</v>
      </c>
      <c r="K15" s="2">
        <v>91000</v>
      </c>
      <c r="L15">
        <v>53050</v>
      </c>
      <c r="M15">
        <v>280</v>
      </c>
      <c r="N15" s="2">
        <v>119000</v>
      </c>
      <c r="O15" s="2">
        <v>3700</v>
      </c>
      <c r="P15" s="2">
        <v>327000</v>
      </c>
      <c r="Q15" s="2">
        <v>7000</v>
      </c>
      <c r="R15">
        <v>34550</v>
      </c>
      <c r="S15">
        <v>700</v>
      </c>
      <c r="T15" s="2">
        <v>223800</v>
      </c>
      <c r="U15" s="2">
        <v>4200</v>
      </c>
      <c r="V15" s="2">
        <v>175800</v>
      </c>
      <c r="W15" s="2">
        <v>4200</v>
      </c>
      <c r="X15" s="2">
        <v>442000</v>
      </c>
      <c r="Y15" s="2">
        <v>11000</v>
      </c>
      <c r="Z15" s="2">
        <v>79800</v>
      </c>
      <c r="AA15" s="2">
        <v>2100</v>
      </c>
      <c r="AB15" s="2">
        <v>68300</v>
      </c>
      <c r="AC15" s="2">
        <v>1700</v>
      </c>
      <c r="AD15">
        <v>13720</v>
      </c>
      <c r="AE15">
        <v>350</v>
      </c>
      <c r="AF15">
        <v>13990</v>
      </c>
      <c r="AG15">
        <v>440</v>
      </c>
      <c r="AH15">
        <v>14220</v>
      </c>
      <c r="AI15">
        <v>300</v>
      </c>
      <c r="AJ15">
        <v>14360</v>
      </c>
      <c r="AK15">
        <v>330</v>
      </c>
      <c r="AL15">
        <v>20710</v>
      </c>
      <c r="AM15">
        <v>480</v>
      </c>
      <c r="AN15">
        <v>16030</v>
      </c>
      <c r="AO15">
        <v>370</v>
      </c>
      <c r="AP15">
        <v>14510</v>
      </c>
      <c r="AQ15">
        <v>340</v>
      </c>
      <c r="AR15">
        <v>5540</v>
      </c>
      <c r="AS15">
        <v>160</v>
      </c>
      <c r="AT15">
        <v>6820</v>
      </c>
      <c r="AU15">
        <v>230</v>
      </c>
      <c r="AV15">
        <v>4210</v>
      </c>
      <c r="AW15">
        <v>160</v>
      </c>
      <c r="AX15">
        <v>468</v>
      </c>
      <c r="AY15">
        <v>25</v>
      </c>
      <c r="AZ15">
        <v>187</v>
      </c>
      <c r="BA15">
        <v>23</v>
      </c>
      <c r="BB15">
        <v>780</v>
      </c>
      <c r="BC15">
        <v>230</v>
      </c>
      <c r="BD15">
        <v>480</v>
      </c>
      <c r="BE15">
        <v>130</v>
      </c>
      <c r="BF15">
        <v>1270</v>
      </c>
      <c r="BG15">
        <v>360</v>
      </c>
      <c r="BH15">
        <v>6950</v>
      </c>
      <c r="BI15">
        <v>270</v>
      </c>
      <c r="BJ15">
        <v>1835</v>
      </c>
      <c r="BK15">
        <v>78</v>
      </c>
      <c r="BL15">
        <v>5.2</v>
      </c>
      <c r="BM15">
        <v>2.7</v>
      </c>
      <c r="BN15" s="2">
        <v>-40300</v>
      </c>
      <c r="BO15" s="2">
        <v>1500</v>
      </c>
      <c r="BP15">
        <v>-299</v>
      </c>
      <c r="BQ15">
        <v>22</v>
      </c>
      <c r="BR15" s="2">
        <v>719000</v>
      </c>
      <c r="BS15" s="2">
        <v>22000</v>
      </c>
      <c r="BT15">
        <v>7790</v>
      </c>
      <c r="BU15">
        <v>350</v>
      </c>
      <c r="BV15">
        <v>5660</v>
      </c>
      <c r="BW15">
        <v>300</v>
      </c>
      <c r="BX15">
        <v>1243</v>
      </c>
      <c r="BY15">
        <v>23</v>
      </c>
      <c r="BZ15">
        <v>723</v>
      </c>
      <c r="CA15">
        <v>17</v>
      </c>
      <c r="CB15">
        <v>2036</v>
      </c>
      <c r="CC15">
        <v>50</v>
      </c>
      <c r="CD15">
        <v>270.89999999999998</v>
      </c>
      <c r="CE15">
        <v>7</v>
      </c>
      <c r="CF15">
        <v>1433</v>
      </c>
      <c r="CG15">
        <v>35</v>
      </c>
      <c r="CH15">
        <v>321</v>
      </c>
      <c r="CI15">
        <v>8.1999999999999993</v>
      </c>
      <c r="CJ15">
        <v>81</v>
      </c>
      <c r="CK15">
        <v>2.5</v>
      </c>
      <c r="CL15">
        <v>285.2</v>
      </c>
      <c r="CM15">
        <v>6</v>
      </c>
      <c r="CN15">
        <v>40.76</v>
      </c>
      <c r="CO15">
        <v>0.94</v>
      </c>
      <c r="CP15">
        <v>250</v>
      </c>
      <c r="CQ15">
        <v>5.7</v>
      </c>
      <c r="CR15">
        <v>46.7</v>
      </c>
      <c r="CS15">
        <v>1.1000000000000001</v>
      </c>
      <c r="CT15">
        <v>126.3</v>
      </c>
      <c r="CU15">
        <v>3</v>
      </c>
      <c r="CV15">
        <v>15.49</v>
      </c>
      <c r="CW15">
        <v>0.45</v>
      </c>
      <c r="CX15">
        <v>90.5</v>
      </c>
      <c r="CY15">
        <v>3</v>
      </c>
      <c r="CZ15">
        <v>11.79</v>
      </c>
      <c r="DA15">
        <v>0.45</v>
      </c>
      <c r="DB15">
        <v>89</v>
      </c>
      <c r="DC15">
        <v>25</v>
      </c>
      <c r="DD15">
        <v>18.399999999999999</v>
      </c>
      <c r="DE15">
        <v>5.7</v>
      </c>
      <c r="DF15">
        <v>10.7</v>
      </c>
      <c r="DG15">
        <v>3.2</v>
      </c>
      <c r="DH15">
        <v>7.3</v>
      </c>
      <c r="DI15">
        <v>2</v>
      </c>
      <c r="DJ15">
        <v>8</v>
      </c>
      <c r="DK15">
        <v>2.2999999999999998</v>
      </c>
      <c r="DL15">
        <v>21.75</v>
      </c>
      <c r="DM15">
        <v>0.84</v>
      </c>
      <c r="DN15">
        <v>5.09</v>
      </c>
      <c r="DO15">
        <v>0.22</v>
      </c>
      <c r="DP15">
        <v>10</v>
      </c>
      <c r="DQ15">
        <v>5.0999999999999996</v>
      </c>
      <c r="DR15">
        <v>7.1199999999999996E-6</v>
      </c>
      <c r="DS15">
        <v>1.9999999999999999E-7</v>
      </c>
      <c r="DT15" s="2">
        <v>117300</v>
      </c>
      <c r="DU15" s="2">
        <v>3700</v>
      </c>
      <c r="DV15" s="2">
        <v>2524000</v>
      </c>
      <c r="DW15" s="2">
        <v>93000</v>
      </c>
      <c r="DX15">
        <v>3590</v>
      </c>
      <c r="DY15">
        <v>280</v>
      </c>
      <c r="DZ15" s="2">
        <v>201500</v>
      </c>
      <c r="EA15" s="2">
        <v>7000</v>
      </c>
      <c r="EB15">
        <v>18740</v>
      </c>
      <c r="EC15">
        <v>690</v>
      </c>
      <c r="ED15" s="2">
        <v>223800</v>
      </c>
      <c r="EE15" s="2">
        <v>4200</v>
      </c>
      <c r="EF15" s="2">
        <v>175800</v>
      </c>
      <c r="EG15" s="2">
        <v>4200</v>
      </c>
      <c r="EH15" s="2">
        <v>442000</v>
      </c>
      <c r="EI15" s="2">
        <v>11000</v>
      </c>
      <c r="EJ15" s="2">
        <v>79800</v>
      </c>
      <c r="EK15" s="2">
        <v>2100</v>
      </c>
      <c r="EL15" s="2">
        <v>68300</v>
      </c>
      <c r="EM15" s="2">
        <v>1700</v>
      </c>
      <c r="EN15">
        <v>13720</v>
      </c>
      <c r="EO15">
        <v>350</v>
      </c>
      <c r="EP15">
        <v>13990</v>
      </c>
      <c r="EQ15">
        <v>440</v>
      </c>
      <c r="ER15">
        <v>14220</v>
      </c>
      <c r="ES15">
        <v>300</v>
      </c>
      <c r="ET15">
        <v>14360</v>
      </c>
      <c r="EU15">
        <v>330</v>
      </c>
      <c r="EV15">
        <v>20710</v>
      </c>
      <c r="EW15">
        <v>480</v>
      </c>
      <c r="EX15">
        <v>16030</v>
      </c>
      <c r="EY15">
        <v>370</v>
      </c>
      <c r="EZ15">
        <v>14510</v>
      </c>
      <c r="FA15">
        <v>340</v>
      </c>
      <c r="FB15">
        <v>5540</v>
      </c>
      <c r="FC15">
        <v>160</v>
      </c>
      <c r="FD15">
        <v>6820</v>
      </c>
      <c r="FE15">
        <v>230</v>
      </c>
      <c r="FF15">
        <v>4210</v>
      </c>
      <c r="FG15">
        <v>160</v>
      </c>
      <c r="FH15">
        <v>74</v>
      </c>
      <c r="FI15">
        <v>23</v>
      </c>
      <c r="FJ15">
        <v>780</v>
      </c>
      <c r="FK15">
        <v>230</v>
      </c>
      <c r="FL15">
        <v>480</v>
      </c>
      <c r="FM15">
        <v>130</v>
      </c>
      <c r="FN15">
        <v>1270</v>
      </c>
      <c r="FO15">
        <v>360</v>
      </c>
      <c r="FP15">
        <v>6950</v>
      </c>
      <c r="FQ15">
        <v>270</v>
      </c>
      <c r="FR15">
        <v>1834</v>
      </c>
      <c r="FS15">
        <v>78</v>
      </c>
      <c r="FT15">
        <v>5.2</v>
      </c>
      <c r="FU15">
        <v>2.7</v>
      </c>
      <c r="FV15" t="s">
        <v>846</v>
      </c>
      <c r="FW15">
        <v>0</v>
      </c>
      <c r="FX15">
        <v>2.2402000000000002</v>
      </c>
      <c r="FY15">
        <v>1.7565999999999999</v>
      </c>
      <c r="FZ15">
        <v>598.35</v>
      </c>
      <c r="GA15">
        <v>0.53276000000000001</v>
      </c>
      <c r="GB15">
        <v>1.6701999999999999</v>
      </c>
      <c r="GC15">
        <v>1.4038999999999999</v>
      </c>
      <c r="GD15">
        <v>0.59377999999999997</v>
      </c>
      <c r="GE15">
        <v>2.7364000000000002</v>
      </c>
      <c r="GF15">
        <v>0.31136000000000003</v>
      </c>
      <c r="GG15">
        <v>1.107</v>
      </c>
      <c r="GH15">
        <v>0.61628000000000005</v>
      </c>
      <c r="GI15">
        <v>0.10956</v>
      </c>
      <c r="GJ15">
        <v>0.48394999999999999</v>
      </c>
      <c r="GK15">
        <v>4.7964E-2</v>
      </c>
      <c r="GL15">
        <v>0.40794999999999998</v>
      </c>
      <c r="GM15">
        <v>7.8779000000000002E-2</v>
      </c>
      <c r="GN15">
        <v>8.9791999999999997E-2</v>
      </c>
      <c r="GO15">
        <v>4.7230000000000001E-2</v>
      </c>
      <c r="GP15">
        <v>0.13694999999999999</v>
      </c>
      <c r="GQ15">
        <v>0</v>
      </c>
      <c r="GR15">
        <v>0</v>
      </c>
      <c r="GS15">
        <v>5.2752999999999997</v>
      </c>
      <c r="GT15">
        <v>5.5988999999999997E-2</v>
      </c>
      <c r="GU15">
        <v>0.15257999999999999</v>
      </c>
      <c r="GV15">
        <v>8.9777999999999997E-2</v>
      </c>
      <c r="GW15">
        <v>0</v>
      </c>
      <c r="GX15">
        <v>1.3126000000000001E-2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36</v>
      </c>
      <c r="B16" t="s">
        <v>842</v>
      </c>
      <c r="C16" t="s">
        <v>37</v>
      </c>
      <c r="D16" t="s">
        <v>844</v>
      </c>
      <c r="E16" s="1">
        <v>1462.5882175925926</v>
      </c>
      <c r="F16">
        <v>42.067999999999998</v>
      </c>
      <c r="G16" t="s">
        <v>38</v>
      </c>
      <c r="H16" s="2">
        <v>3650000</v>
      </c>
      <c r="I16" s="2">
        <v>110000</v>
      </c>
      <c r="J16" s="2">
        <v>1911000</v>
      </c>
      <c r="K16" s="2">
        <v>72000</v>
      </c>
      <c r="L16">
        <v>54730</v>
      </c>
      <c r="M16">
        <v>280</v>
      </c>
      <c r="N16" s="2">
        <v>99200</v>
      </c>
      <c r="O16" s="2">
        <v>3900</v>
      </c>
      <c r="P16" s="2">
        <v>285400</v>
      </c>
      <c r="Q16" s="2">
        <v>6600</v>
      </c>
      <c r="R16">
        <v>30790</v>
      </c>
      <c r="S16">
        <v>710</v>
      </c>
      <c r="T16" s="2">
        <v>270800</v>
      </c>
      <c r="U16" s="2">
        <v>5600</v>
      </c>
      <c r="V16" s="2">
        <v>190600</v>
      </c>
      <c r="W16" s="2">
        <v>4600</v>
      </c>
      <c r="X16" s="2">
        <v>470000</v>
      </c>
      <c r="Y16" s="2">
        <v>11000</v>
      </c>
      <c r="Z16" s="2">
        <v>87900</v>
      </c>
      <c r="AA16" s="2">
        <v>2000</v>
      </c>
      <c r="AB16" s="2">
        <v>75000</v>
      </c>
      <c r="AC16" s="2">
        <v>2000</v>
      </c>
      <c r="AD16">
        <v>15940</v>
      </c>
      <c r="AE16">
        <v>410</v>
      </c>
      <c r="AF16">
        <v>12950</v>
      </c>
      <c r="AG16">
        <v>520</v>
      </c>
      <c r="AH16">
        <v>17580</v>
      </c>
      <c r="AI16">
        <v>440</v>
      </c>
      <c r="AJ16">
        <v>17060</v>
      </c>
      <c r="AK16">
        <v>450</v>
      </c>
      <c r="AL16">
        <v>24580</v>
      </c>
      <c r="AM16">
        <v>540</v>
      </c>
      <c r="AN16">
        <v>19150</v>
      </c>
      <c r="AO16">
        <v>470</v>
      </c>
      <c r="AP16">
        <v>16560</v>
      </c>
      <c r="AQ16">
        <v>380</v>
      </c>
      <c r="AR16">
        <v>6280</v>
      </c>
      <c r="AS16">
        <v>230</v>
      </c>
      <c r="AT16">
        <v>7380</v>
      </c>
      <c r="AU16">
        <v>280</v>
      </c>
      <c r="AV16">
        <v>4670</v>
      </c>
      <c r="AW16">
        <v>190</v>
      </c>
      <c r="AX16">
        <v>467</v>
      </c>
      <c r="AY16">
        <v>26</v>
      </c>
      <c r="AZ16">
        <v>256</v>
      </c>
      <c r="BA16">
        <v>24</v>
      </c>
      <c r="BB16">
        <v>2260</v>
      </c>
      <c r="BC16">
        <v>160</v>
      </c>
      <c r="BD16">
        <v>1870</v>
      </c>
      <c r="BE16">
        <v>140</v>
      </c>
      <c r="BF16">
        <v>4920</v>
      </c>
      <c r="BG16">
        <v>430</v>
      </c>
      <c r="BH16">
        <v>6780</v>
      </c>
      <c r="BI16">
        <v>250</v>
      </c>
      <c r="BJ16">
        <v>1643</v>
      </c>
      <c r="BK16">
        <v>82</v>
      </c>
      <c r="BL16">
        <v>8.6999999999999993</v>
      </c>
      <c r="BM16">
        <v>3.1</v>
      </c>
      <c r="BN16" s="2">
        <v>-29100</v>
      </c>
      <c r="BO16" s="2">
        <v>1100</v>
      </c>
      <c r="BP16">
        <v>-533</v>
      </c>
      <c r="BQ16">
        <v>30</v>
      </c>
      <c r="BR16" s="2">
        <v>598000</v>
      </c>
      <c r="BS16" s="2">
        <v>24000</v>
      </c>
      <c r="BT16">
        <v>4760</v>
      </c>
      <c r="BU16">
        <v>230</v>
      </c>
      <c r="BV16">
        <v>3020</v>
      </c>
      <c r="BW16">
        <v>170</v>
      </c>
      <c r="BX16">
        <v>1499</v>
      </c>
      <c r="BY16">
        <v>31</v>
      </c>
      <c r="BZ16">
        <v>782</v>
      </c>
      <c r="CA16">
        <v>19</v>
      </c>
      <c r="CB16">
        <v>2168</v>
      </c>
      <c r="CC16">
        <v>49</v>
      </c>
      <c r="CD16">
        <v>298.7</v>
      </c>
      <c r="CE16">
        <v>6.7</v>
      </c>
      <c r="CF16">
        <v>1565</v>
      </c>
      <c r="CG16">
        <v>41</v>
      </c>
      <c r="CH16">
        <v>373.3</v>
      </c>
      <c r="CI16">
        <v>9.6999999999999993</v>
      </c>
      <c r="CJ16">
        <v>75</v>
      </c>
      <c r="CK16">
        <v>3</v>
      </c>
      <c r="CL16">
        <v>352.9</v>
      </c>
      <c r="CM16">
        <v>8.9</v>
      </c>
      <c r="CN16">
        <v>48.5</v>
      </c>
      <c r="CO16">
        <v>1.3</v>
      </c>
      <c r="CP16">
        <v>297.2</v>
      </c>
      <c r="CQ16">
        <v>6.5</v>
      </c>
      <c r="CR16">
        <v>55.8</v>
      </c>
      <c r="CS16">
        <v>1.4</v>
      </c>
      <c r="CT16">
        <v>144.4</v>
      </c>
      <c r="CU16">
        <v>3.3</v>
      </c>
      <c r="CV16">
        <v>17.579999999999998</v>
      </c>
      <c r="CW16">
        <v>0.64</v>
      </c>
      <c r="CX16">
        <v>98.2</v>
      </c>
      <c r="CY16">
        <v>3.7</v>
      </c>
      <c r="CZ16">
        <v>13.11</v>
      </c>
      <c r="DA16">
        <v>0.53</v>
      </c>
      <c r="DB16">
        <v>93</v>
      </c>
      <c r="DC16">
        <v>26</v>
      </c>
      <c r="DD16">
        <v>37.299999999999997</v>
      </c>
      <c r="DE16">
        <v>6.4</v>
      </c>
      <c r="DF16">
        <v>30.9</v>
      </c>
      <c r="DG16">
        <v>2.2999999999999998</v>
      </c>
      <c r="DH16">
        <v>28.1</v>
      </c>
      <c r="DI16">
        <v>2</v>
      </c>
      <c r="DJ16">
        <v>31.2</v>
      </c>
      <c r="DK16">
        <v>2.7</v>
      </c>
      <c r="DL16">
        <v>21.25</v>
      </c>
      <c r="DM16">
        <v>0.78</v>
      </c>
      <c r="DN16">
        <v>4.5599999999999996</v>
      </c>
      <c r="DO16">
        <v>0.23</v>
      </c>
      <c r="DP16">
        <v>17.100000000000001</v>
      </c>
      <c r="DQ16">
        <v>6.2</v>
      </c>
      <c r="DR16">
        <v>7.6499999999999996E-6</v>
      </c>
      <c r="DS16">
        <v>2.2000000000000001E-7</v>
      </c>
      <c r="DT16" s="2">
        <v>97500</v>
      </c>
      <c r="DU16" s="2">
        <v>3900</v>
      </c>
      <c r="DV16" s="2">
        <v>1843000</v>
      </c>
      <c r="DW16" s="2">
        <v>72000</v>
      </c>
      <c r="DX16">
        <v>5130</v>
      </c>
      <c r="DY16">
        <v>280</v>
      </c>
      <c r="DZ16" s="2">
        <v>160900</v>
      </c>
      <c r="EA16" s="2">
        <v>6600</v>
      </c>
      <c r="EB16">
        <v>14980</v>
      </c>
      <c r="EC16">
        <v>710</v>
      </c>
      <c r="ED16" s="2">
        <v>270800</v>
      </c>
      <c r="EE16" s="2">
        <v>5600</v>
      </c>
      <c r="EF16" s="2">
        <v>190600</v>
      </c>
      <c r="EG16" s="2">
        <v>4600</v>
      </c>
      <c r="EH16" s="2">
        <v>470000</v>
      </c>
      <c r="EI16" s="2">
        <v>11000</v>
      </c>
      <c r="EJ16" s="2">
        <v>87900</v>
      </c>
      <c r="EK16" s="2">
        <v>2000</v>
      </c>
      <c r="EL16" s="2">
        <v>75000</v>
      </c>
      <c r="EM16" s="2">
        <v>2000</v>
      </c>
      <c r="EN16">
        <v>15940</v>
      </c>
      <c r="EO16">
        <v>410</v>
      </c>
      <c r="EP16">
        <v>12950</v>
      </c>
      <c r="EQ16">
        <v>520</v>
      </c>
      <c r="ER16">
        <v>17580</v>
      </c>
      <c r="ES16">
        <v>440</v>
      </c>
      <c r="ET16">
        <v>17060</v>
      </c>
      <c r="EU16">
        <v>450</v>
      </c>
      <c r="EV16">
        <v>24580</v>
      </c>
      <c r="EW16">
        <v>540</v>
      </c>
      <c r="EX16">
        <v>19150</v>
      </c>
      <c r="EY16">
        <v>470</v>
      </c>
      <c r="EZ16">
        <v>16560</v>
      </c>
      <c r="FA16">
        <v>380</v>
      </c>
      <c r="FB16">
        <v>6280</v>
      </c>
      <c r="FC16">
        <v>230</v>
      </c>
      <c r="FD16">
        <v>7380</v>
      </c>
      <c r="FE16">
        <v>280</v>
      </c>
      <c r="FF16">
        <v>4670</v>
      </c>
      <c r="FG16">
        <v>190</v>
      </c>
      <c r="FH16">
        <v>143</v>
      </c>
      <c r="FI16">
        <v>24</v>
      </c>
      <c r="FJ16">
        <v>2260</v>
      </c>
      <c r="FK16">
        <v>160</v>
      </c>
      <c r="FL16">
        <v>1870</v>
      </c>
      <c r="FM16">
        <v>140</v>
      </c>
      <c r="FN16">
        <v>4920</v>
      </c>
      <c r="FO16">
        <v>430</v>
      </c>
      <c r="FP16">
        <v>6780</v>
      </c>
      <c r="FQ16">
        <v>250</v>
      </c>
      <c r="FR16">
        <v>1643</v>
      </c>
      <c r="FS16">
        <v>82</v>
      </c>
      <c r="FT16">
        <v>8.6999999999999993</v>
      </c>
      <c r="FU16">
        <v>3.1</v>
      </c>
      <c r="FV16" t="s">
        <v>846</v>
      </c>
      <c r="FW16">
        <v>0</v>
      </c>
      <c r="FX16">
        <v>2.6328</v>
      </c>
      <c r="FY16">
        <v>1.9904999999999999</v>
      </c>
      <c r="FZ16">
        <v>719.8</v>
      </c>
      <c r="GA16">
        <v>0.63449999999999995</v>
      </c>
      <c r="GB16">
        <v>1.9865999999999999</v>
      </c>
      <c r="GC16">
        <v>1.6833</v>
      </c>
      <c r="GD16">
        <v>0.71274000000000004</v>
      </c>
      <c r="GE16">
        <v>3.2902</v>
      </c>
      <c r="GF16">
        <v>0.37484000000000001</v>
      </c>
      <c r="GG16">
        <v>1.323</v>
      </c>
      <c r="GH16">
        <v>0.74161999999999995</v>
      </c>
      <c r="GI16">
        <v>0.13186</v>
      </c>
      <c r="GJ16">
        <v>0.58223999999999998</v>
      </c>
      <c r="GK16">
        <v>5.7726E-2</v>
      </c>
      <c r="GL16">
        <v>0.49113000000000001</v>
      </c>
      <c r="GM16">
        <v>9.4814999999999997E-2</v>
      </c>
      <c r="GN16">
        <v>0.10811999999999999</v>
      </c>
      <c r="GO16">
        <v>5.6855999999999997E-2</v>
      </c>
      <c r="GP16">
        <v>0.16499</v>
      </c>
      <c r="GQ16">
        <v>0</v>
      </c>
      <c r="GR16">
        <v>0</v>
      </c>
      <c r="GS16">
        <v>6.5138999999999996</v>
      </c>
      <c r="GT16">
        <v>6.7393999999999996E-2</v>
      </c>
      <c r="GU16">
        <v>0.18357999999999999</v>
      </c>
      <c r="GV16">
        <v>0.108</v>
      </c>
      <c r="GW16">
        <v>0</v>
      </c>
      <c r="GX16">
        <v>1.5793999999999999E-2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39</v>
      </c>
      <c r="B17" t="s">
        <v>842</v>
      </c>
      <c r="C17" t="s">
        <v>40</v>
      </c>
      <c r="D17" t="s">
        <v>844</v>
      </c>
      <c r="E17" s="1">
        <v>1462.5889814814814</v>
      </c>
      <c r="F17">
        <v>41.152000000000001</v>
      </c>
      <c r="G17" t="s">
        <v>41</v>
      </c>
      <c r="H17" s="2">
        <v>4350000</v>
      </c>
      <c r="I17" s="2">
        <v>130000</v>
      </c>
      <c r="J17" s="2">
        <v>2782000</v>
      </c>
      <c r="K17" s="2">
        <v>89000</v>
      </c>
      <c r="L17">
        <v>54480</v>
      </c>
      <c r="M17">
        <v>320</v>
      </c>
      <c r="N17" s="2">
        <v>130500</v>
      </c>
      <c r="O17" s="2">
        <v>3700</v>
      </c>
      <c r="P17" s="2">
        <v>337800</v>
      </c>
      <c r="Q17" s="2">
        <v>5600</v>
      </c>
      <c r="R17">
        <v>36170</v>
      </c>
      <c r="S17">
        <v>590</v>
      </c>
      <c r="T17" s="2">
        <v>191200</v>
      </c>
      <c r="U17" s="2">
        <v>8500</v>
      </c>
      <c r="V17" s="2">
        <v>155900</v>
      </c>
      <c r="W17" s="2">
        <v>7300</v>
      </c>
      <c r="X17" s="2">
        <v>394000</v>
      </c>
      <c r="Y17" s="2">
        <v>17000</v>
      </c>
      <c r="Z17" s="2">
        <v>71000</v>
      </c>
      <c r="AA17" s="2">
        <v>3400</v>
      </c>
      <c r="AB17" s="2">
        <v>56600</v>
      </c>
      <c r="AC17" s="2">
        <v>2600</v>
      </c>
      <c r="AD17">
        <v>11290</v>
      </c>
      <c r="AE17">
        <v>550</v>
      </c>
      <c r="AF17">
        <v>14380</v>
      </c>
      <c r="AG17">
        <v>500</v>
      </c>
      <c r="AH17">
        <v>11770</v>
      </c>
      <c r="AI17">
        <v>570</v>
      </c>
      <c r="AJ17">
        <v>12030</v>
      </c>
      <c r="AK17">
        <v>560</v>
      </c>
      <c r="AL17">
        <v>17220</v>
      </c>
      <c r="AM17">
        <v>790</v>
      </c>
      <c r="AN17">
        <v>13680</v>
      </c>
      <c r="AO17">
        <v>650</v>
      </c>
      <c r="AP17">
        <v>12130</v>
      </c>
      <c r="AQ17">
        <v>600</v>
      </c>
      <c r="AR17">
        <v>4860</v>
      </c>
      <c r="AS17">
        <v>210</v>
      </c>
      <c r="AT17">
        <v>6190</v>
      </c>
      <c r="AU17">
        <v>270</v>
      </c>
      <c r="AV17">
        <v>3890</v>
      </c>
      <c r="AW17">
        <v>190</v>
      </c>
      <c r="AX17">
        <v>468</v>
      </c>
      <c r="AY17">
        <v>26</v>
      </c>
      <c r="AZ17">
        <v>272</v>
      </c>
      <c r="BA17">
        <v>29</v>
      </c>
      <c r="BB17">
        <v>2690</v>
      </c>
      <c r="BC17">
        <v>350</v>
      </c>
      <c r="BD17">
        <v>2190</v>
      </c>
      <c r="BE17">
        <v>270</v>
      </c>
      <c r="BF17">
        <v>5690</v>
      </c>
      <c r="BG17">
        <v>820</v>
      </c>
      <c r="BH17">
        <v>6360</v>
      </c>
      <c r="BI17">
        <v>270</v>
      </c>
      <c r="BJ17">
        <v>2030</v>
      </c>
      <c r="BK17">
        <v>59</v>
      </c>
      <c r="BL17">
        <v>7.7</v>
      </c>
      <c r="BM17">
        <v>3</v>
      </c>
      <c r="BN17" s="2">
        <v>-42600</v>
      </c>
      <c r="BO17" s="2">
        <v>1400</v>
      </c>
      <c r="BP17">
        <v>-541</v>
      </c>
      <c r="BQ17">
        <v>44</v>
      </c>
      <c r="BR17" s="2">
        <v>790000</v>
      </c>
      <c r="BS17" s="2">
        <v>22000</v>
      </c>
      <c r="BT17">
        <v>5020</v>
      </c>
      <c r="BU17">
        <v>170</v>
      </c>
      <c r="BV17">
        <v>3010</v>
      </c>
      <c r="BW17">
        <v>110</v>
      </c>
      <c r="BX17">
        <v>1055</v>
      </c>
      <c r="BY17">
        <v>47</v>
      </c>
      <c r="BZ17">
        <v>639</v>
      </c>
      <c r="CA17">
        <v>30</v>
      </c>
      <c r="CB17">
        <v>1817</v>
      </c>
      <c r="CC17">
        <v>79</v>
      </c>
      <c r="CD17">
        <v>242</v>
      </c>
      <c r="CE17">
        <v>12</v>
      </c>
      <c r="CF17">
        <v>1172</v>
      </c>
      <c r="CG17">
        <v>54</v>
      </c>
      <c r="CH17">
        <v>264</v>
      </c>
      <c r="CI17">
        <v>13</v>
      </c>
      <c r="CJ17">
        <v>83.4</v>
      </c>
      <c r="CK17">
        <v>2.9</v>
      </c>
      <c r="CL17">
        <v>236</v>
      </c>
      <c r="CM17">
        <v>11</v>
      </c>
      <c r="CN17">
        <v>34.200000000000003</v>
      </c>
      <c r="CO17">
        <v>1.6</v>
      </c>
      <c r="CP17">
        <v>208.4</v>
      </c>
      <c r="CQ17">
        <v>9.6</v>
      </c>
      <c r="CR17">
        <v>39.9</v>
      </c>
      <c r="CS17">
        <v>1.9</v>
      </c>
      <c r="CT17">
        <v>105.9</v>
      </c>
      <c r="CU17">
        <v>5.2</v>
      </c>
      <c r="CV17">
        <v>13.63</v>
      </c>
      <c r="CW17">
        <v>0.57999999999999996</v>
      </c>
      <c r="CX17">
        <v>82.5</v>
      </c>
      <c r="CY17">
        <v>3.6</v>
      </c>
      <c r="CZ17">
        <v>10.91</v>
      </c>
      <c r="DA17">
        <v>0.52</v>
      </c>
      <c r="DB17">
        <v>97</v>
      </c>
      <c r="DC17">
        <v>26</v>
      </c>
      <c r="DD17">
        <v>43.9</v>
      </c>
      <c r="DE17">
        <v>7.8</v>
      </c>
      <c r="DF17">
        <v>36.799999999999997</v>
      </c>
      <c r="DG17">
        <v>4.7</v>
      </c>
      <c r="DH17">
        <v>33</v>
      </c>
      <c r="DI17">
        <v>4.0999999999999996</v>
      </c>
      <c r="DJ17">
        <v>36</v>
      </c>
      <c r="DK17">
        <v>5.2</v>
      </c>
      <c r="DL17">
        <v>19.93</v>
      </c>
      <c r="DM17">
        <v>0.84</v>
      </c>
      <c r="DN17">
        <v>5.64</v>
      </c>
      <c r="DO17">
        <v>0.16</v>
      </c>
      <c r="DP17">
        <v>15.6</v>
      </c>
      <c r="DQ17">
        <v>6.2</v>
      </c>
      <c r="DR17">
        <v>7.0899999999999999E-6</v>
      </c>
      <c r="DS17">
        <v>1.9000000000000001E-7</v>
      </c>
      <c r="DT17" s="2">
        <v>128800</v>
      </c>
      <c r="DU17" s="2">
        <v>3700</v>
      </c>
      <c r="DV17" s="2">
        <v>2713000</v>
      </c>
      <c r="DW17" s="2">
        <v>89000</v>
      </c>
      <c r="DX17">
        <v>3960</v>
      </c>
      <c r="DY17">
        <v>330</v>
      </c>
      <c r="DZ17" s="2">
        <v>212700</v>
      </c>
      <c r="EA17" s="2">
        <v>5600</v>
      </c>
      <c r="EB17">
        <v>20270</v>
      </c>
      <c r="EC17">
        <v>600</v>
      </c>
      <c r="ED17" s="2">
        <v>191200</v>
      </c>
      <c r="EE17" s="2">
        <v>8500</v>
      </c>
      <c r="EF17" s="2">
        <v>155900</v>
      </c>
      <c r="EG17" s="2">
        <v>7300</v>
      </c>
      <c r="EH17" s="2">
        <v>394000</v>
      </c>
      <c r="EI17" s="2">
        <v>17000</v>
      </c>
      <c r="EJ17" s="2">
        <v>71000</v>
      </c>
      <c r="EK17" s="2">
        <v>3400</v>
      </c>
      <c r="EL17" s="2">
        <v>56600</v>
      </c>
      <c r="EM17" s="2">
        <v>2600</v>
      </c>
      <c r="EN17">
        <v>11290</v>
      </c>
      <c r="EO17">
        <v>550</v>
      </c>
      <c r="EP17">
        <v>14380</v>
      </c>
      <c r="EQ17">
        <v>500</v>
      </c>
      <c r="ER17">
        <v>11770</v>
      </c>
      <c r="ES17">
        <v>570</v>
      </c>
      <c r="ET17">
        <v>12020</v>
      </c>
      <c r="EU17">
        <v>560</v>
      </c>
      <c r="EV17">
        <v>17220</v>
      </c>
      <c r="EW17">
        <v>790</v>
      </c>
      <c r="EX17">
        <v>13680</v>
      </c>
      <c r="EY17">
        <v>650</v>
      </c>
      <c r="EZ17">
        <v>12130</v>
      </c>
      <c r="FA17">
        <v>600</v>
      </c>
      <c r="FB17">
        <v>4860</v>
      </c>
      <c r="FC17">
        <v>210</v>
      </c>
      <c r="FD17">
        <v>6190</v>
      </c>
      <c r="FE17">
        <v>270</v>
      </c>
      <c r="FF17">
        <v>3890</v>
      </c>
      <c r="FG17">
        <v>190</v>
      </c>
      <c r="FH17">
        <v>160</v>
      </c>
      <c r="FI17">
        <v>29</v>
      </c>
      <c r="FJ17">
        <v>2690</v>
      </c>
      <c r="FK17">
        <v>350</v>
      </c>
      <c r="FL17">
        <v>2190</v>
      </c>
      <c r="FM17">
        <v>270</v>
      </c>
      <c r="FN17">
        <v>5690</v>
      </c>
      <c r="FO17">
        <v>820</v>
      </c>
      <c r="FP17">
        <v>6360</v>
      </c>
      <c r="FQ17">
        <v>270</v>
      </c>
      <c r="FR17">
        <v>2030</v>
      </c>
      <c r="FS17">
        <v>59</v>
      </c>
      <c r="FT17">
        <v>7.7</v>
      </c>
      <c r="FU17">
        <v>3</v>
      </c>
      <c r="FV17" t="s">
        <v>846</v>
      </c>
      <c r="FW17">
        <v>0</v>
      </c>
      <c r="FX17">
        <v>1.3297000000000001</v>
      </c>
      <c r="FY17">
        <v>1.8206</v>
      </c>
      <c r="FZ17">
        <v>770.16</v>
      </c>
      <c r="GA17">
        <v>0.48248000000000002</v>
      </c>
      <c r="GB17">
        <v>1.9913000000000001</v>
      </c>
      <c r="GC17">
        <v>0.77856999999999998</v>
      </c>
      <c r="GD17">
        <v>0.58555999999999997</v>
      </c>
      <c r="GE17">
        <v>1.24</v>
      </c>
      <c r="GF17">
        <v>0.23246</v>
      </c>
      <c r="GG17">
        <v>1.1619999999999999</v>
      </c>
      <c r="GH17">
        <v>0.60165999999999997</v>
      </c>
      <c r="GI17">
        <v>0.13861999999999999</v>
      </c>
      <c r="GJ17">
        <v>0.32514999999999999</v>
      </c>
      <c r="GK17">
        <v>6.1055999999999999E-2</v>
      </c>
      <c r="GL17">
        <v>0.36853000000000002</v>
      </c>
      <c r="GM17">
        <v>4.7196000000000002E-2</v>
      </c>
      <c r="GN17">
        <v>0.23028999999999999</v>
      </c>
      <c r="GO17">
        <v>3.6944999999999999E-2</v>
      </c>
      <c r="GP17">
        <v>0.19807</v>
      </c>
      <c r="GQ17">
        <v>4.8455999999999999E-2</v>
      </c>
      <c r="GR17">
        <v>484.56</v>
      </c>
      <c r="GS17">
        <v>5.8640999999999996</v>
      </c>
      <c r="GT17">
        <v>9.2789999999999997E-2</v>
      </c>
      <c r="GU17">
        <v>0.10395</v>
      </c>
      <c r="GV17">
        <v>0.12576999999999999</v>
      </c>
      <c r="GW17">
        <v>3.4549999999999997E-2</v>
      </c>
      <c r="GX17">
        <v>1.0319999999999999E-2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42</v>
      </c>
      <c r="B18" t="s">
        <v>842</v>
      </c>
      <c r="C18" t="s">
        <v>43</v>
      </c>
      <c r="D18" t="s">
        <v>844</v>
      </c>
      <c r="E18" s="1">
        <v>1462.5897222222222</v>
      </c>
      <c r="F18">
        <v>42.085000000000001</v>
      </c>
      <c r="G18" t="s">
        <v>44</v>
      </c>
      <c r="H18" s="2">
        <v>311000</v>
      </c>
      <c r="I18" s="2">
        <v>16000</v>
      </c>
      <c r="J18" s="2">
        <v>66600</v>
      </c>
      <c r="K18" s="2">
        <v>1200</v>
      </c>
      <c r="L18">
        <v>52090</v>
      </c>
      <c r="M18">
        <v>270</v>
      </c>
      <c r="N18">
        <v>1751</v>
      </c>
      <c r="O18">
        <v>50</v>
      </c>
      <c r="P18" s="2">
        <v>128600</v>
      </c>
      <c r="Q18" s="2">
        <v>1400</v>
      </c>
      <c r="R18">
        <v>16100</v>
      </c>
      <c r="S18">
        <v>190</v>
      </c>
      <c r="T18">
        <v>23</v>
      </c>
      <c r="U18">
        <v>18</v>
      </c>
      <c r="V18">
        <v>39</v>
      </c>
      <c r="W18">
        <v>32</v>
      </c>
      <c r="X18">
        <v>58</v>
      </c>
      <c r="Y18">
        <v>30</v>
      </c>
      <c r="Z18">
        <v>0</v>
      </c>
      <c r="AA18">
        <v>1</v>
      </c>
      <c r="AB18">
        <v>16</v>
      </c>
      <c r="AC18">
        <v>13</v>
      </c>
      <c r="AD18">
        <v>0</v>
      </c>
      <c r="AE18">
        <v>1</v>
      </c>
      <c r="AF18">
        <v>4.5999999999999996</v>
      </c>
      <c r="AG18">
        <v>4.5</v>
      </c>
      <c r="AH18">
        <v>0</v>
      </c>
      <c r="AI18">
        <v>1</v>
      </c>
      <c r="AJ18">
        <v>0</v>
      </c>
      <c r="AK18">
        <v>1</v>
      </c>
      <c r="AL18">
        <v>3.4</v>
      </c>
      <c r="AM18">
        <v>3.8</v>
      </c>
      <c r="AN18">
        <v>11</v>
      </c>
      <c r="AO18">
        <v>11</v>
      </c>
      <c r="AP18">
        <v>0</v>
      </c>
      <c r="AQ18">
        <v>1</v>
      </c>
      <c r="AR18">
        <v>0</v>
      </c>
      <c r="AS18">
        <v>1</v>
      </c>
      <c r="AT18">
        <v>0</v>
      </c>
      <c r="AU18">
        <v>1</v>
      </c>
      <c r="AV18">
        <v>0</v>
      </c>
      <c r="AW18">
        <v>1</v>
      </c>
      <c r="AX18">
        <v>509</v>
      </c>
      <c r="AY18">
        <v>24</v>
      </c>
      <c r="AZ18">
        <v>720</v>
      </c>
      <c r="BA18">
        <v>160</v>
      </c>
      <c r="BB18" s="2">
        <v>15500</v>
      </c>
      <c r="BC18" s="2">
        <v>6900</v>
      </c>
      <c r="BD18" s="2">
        <v>8200</v>
      </c>
      <c r="BE18" s="2">
        <v>2100</v>
      </c>
      <c r="BF18" s="2">
        <v>21100</v>
      </c>
      <c r="BG18" s="2">
        <v>5700</v>
      </c>
      <c r="BH18">
        <v>0</v>
      </c>
      <c r="BI18">
        <v>1</v>
      </c>
      <c r="BJ18">
        <v>5.5</v>
      </c>
      <c r="BK18">
        <v>2.5</v>
      </c>
      <c r="BL18">
        <v>0</v>
      </c>
      <c r="BM18">
        <v>1</v>
      </c>
      <c r="BN18">
        <v>-480</v>
      </c>
      <c r="BO18">
        <v>-480</v>
      </c>
      <c r="BP18">
        <v>-280</v>
      </c>
      <c r="BQ18">
        <v>-280</v>
      </c>
      <c r="BR18">
        <v>150</v>
      </c>
      <c r="BS18">
        <v>310</v>
      </c>
      <c r="BT18" s="2">
        <v>1100</v>
      </c>
      <c r="BU18" s="2">
        <v>1100</v>
      </c>
      <c r="BV18">
        <v>4.7</v>
      </c>
      <c r="BW18">
        <v>4.7</v>
      </c>
      <c r="BX18">
        <v>7.7</v>
      </c>
      <c r="BY18">
        <v>7.7</v>
      </c>
      <c r="BZ18">
        <v>-4.4999999999999999E-4</v>
      </c>
      <c r="CA18">
        <v>-4.4999999999999999E-4</v>
      </c>
      <c r="CB18">
        <v>0.92</v>
      </c>
      <c r="CC18">
        <v>0.92</v>
      </c>
      <c r="CD18">
        <v>0.68</v>
      </c>
      <c r="CE18">
        <v>0.68</v>
      </c>
      <c r="CF18">
        <v>8.1999999999999993</v>
      </c>
      <c r="CG18">
        <v>8.1999999999999993</v>
      </c>
      <c r="CH18">
        <v>2.2999999999999998</v>
      </c>
      <c r="CI18">
        <v>2.2999999999999998</v>
      </c>
      <c r="CJ18">
        <v>0.57999999999999996</v>
      </c>
      <c r="CK18">
        <v>0.57999999999999996</v>
      </c>
      <c r="CL18">
        <v>-7.7999999999999999E-4</v>
      </c>
      <c r="CM18">
        <v>-7.7999999999999999E-4</v>
      </c>
      <c r="CN18">
        <v>-1.9000000000000001E-4</v>
      </c>
      <c r="CO18">
        <v>-1.9000000000000001E-4</v>
      </c>
      <c r="CP18">
        <v>1.2</v>
      </c>
      <c r="CQ18">
        <v>1.2</v>
      </c>
      <c r="CR18">
        <v>1.2</v>
      </c>
      <c r="CS18">
        <v>1.2</v>
      </c>
      <c r="CT18">
        <v>-3.8000000000000002E-4</v>
      </c>
      <c r="CU18">
        <v>-3.8000000000000002E-4</v>
      </c>
      <c r="CV18">
        <v>0.28000000000000003</v>
      </c>
      <c r="CW18">
        <v>0.28000000000000003</v>
      </c>
      <c r="CX18">
        <v>-2.9E-4</v>
      </c>
      <c r="CY18">
        <v>-2.9E-4</v>
      </c>
      <c r="CZ18">
        <v>-4.3000000000000002E-5</v>
      </c>
      <c r="DA18">
        <v>-4.3000000000000002E-5</v>
      </c>
      <c r="DB18">
        <v>150</v>
      </c>
      <c r="DC18">
        <v>150</v>
      </c>
      <c r="DD18" s="2">
        <v>2100</v>
      </c>
      <c r="DE18" s="2">
        <v>2100</v>
      </c>
      <c r="DF18" s="2">
        <v>2600</v>
      </c>
      <c r="DG18" s="2">
        <v>2600</v>
      </c>
      <c r="DH18" s="2">
        <v>1500</v>
      </c>
      <c r="DI18" s="2">
        <v>1500</v>
      </c>
      <c r="DJ18" s="2">
        <v>1600</v>
      </c>
      <c r="DK18" s="2">
        <v>1600</v>
      </c>
      <c r="DL18">
        <v>-1.1E-4</v>
      </c>
      <c r="DM18">
        <v>-1.1E-4</v>
      </c>
      <c r="DN18">
        <v>0.21</v>
      </c>
      <c r="DO18">
        <v>0.21</v>
      </c>
      <c r="DP18">
        <v>70</v>
      </c>
      <c r="DQ18">
        <v>70</v>
      </c>
      <c r="DR18">
        <v>2.8E-5</v>
      </c>
      <c r="DS18">
        <v>2.8E-5</v>
      </c>
      <c r="DT18">
        <v>24</v>
      </c>
      <c r="DU18">
        <v>50</v>
      </c>
      <c r="DV18" s="2">
        <v>30000</v>
      </c>
      <c r="DW18" s="2">
        <v>30000</v>
      </c>
      <c r="DX18" s="2">
        <v>1600</v>
      </c>
      <c r="DY18" s="2">
        <v>1600</v>
      </c>
      <c r="DZ18" s="2">
        <v>54000</v>
      </c>
      <c r="EA18" s="2">
        <v>54000</v>
      </c>
      <c r="EB18">
        <v>38</v>
      </c>
      <c r="EC18">
        <v>38</v>
      </c>
      <c r="ED18" s="2">
        <v>1400</v>
      </c>
      <c r="EE18" s="2">
        <v>1400</v>
      </c>
      <c r="EF18">
        <v>-0.11</v>
      </c>
      <c r="EG18">
        <v>-0.11</v>
      </c>
      <c r="EH18">
        <v>200</v>
      </c>
      <c r="EI18">
        <v>200</v>
      </c>
      <c r="EJ18">
        <v>200</v>
      </c>
      <c r="EK18">
        <v>200</v>
      </c>
      <c r="EL18">
        <v>400</v>
      </c>
      <c r="EM18">
        <v>400</v>
      </c>
      <c r="EN18">
        <v>100</v>
      </c>
      <c r="EO18">
        <v>100</v>
      </c>
      <c r="EP18">
        <v>100</v>
      </c>
      <c r="EQ18">
        <v>100</v>
      </c>
      <c r="ER18">
        <v>-3.9E-2</v>
      </c>
      <c r="ES18">
        <v>-3.9E-2</v>
      </c>
      <c r="ET18">
        <v>-6.7000000000000004E-2</v>
      </c>
      <c r="EU18">
        <v>-6.7000000000000004E-2</v>
      </c>
      <c r="EV18">
        <v>100</v>
      </c>
      <c r="EW18">
        <v>100</v>
      </c>
      <c r="EX18">
        <v>400</v>
      </c>
      <c r="EY18">
        <v>400</v>
      </c>
      <c r="EZ18">
        <v>-4.3999999999999997E-2</v>
      </c>
      <c r="FA18">
        <v>-4.3999999999999997E-2</v>
      </c>
      <c r="FB18">
        <v>100</v>
      </c>
      <c r="FC18">
        <v>100</v>
      </c>
      <c r="FD18">
        <v>-2.1999999999999999E-2</v>
      </c>
      <c r="FE18">
        <v>-2.1999999999999999E-2</v>
      </c>
      <c r="FF18">
        <v>-1.4999999999999999E-2</v>
      </c>
      <c r="FG18">
        <v>-1.4999999999999999E-2</v>
      </c>
      <c r="FH18" s="2">
        <v>7400</v>
      </c>
      <c r="FI18" s="2">
        <v>7400</v>
      </c>
      <c r="FJ18" s="2">
        <v>190000</v>
      </c>
      <c r="FK18" s="2">
        <v>190000</v>
      </c>
      <c r="FL18" s="2">
        <v>100000</v>
      </c>
      <c r="FM18" s="2">
        <v>100000</v>
      </c>
      <c r="FN18" s="2">
        <v>260000</v>
      </c>
      <c r="FO18" s="2">
        <v>260000</v>
      </c>
      <c r="FP18">
        <v>-3.5999999999999997E-2</v>
      </c>
      <c r="FQ18">
        <v>-3.5999999999999997E-2</v>
      </c>
      <c r="FR18">
        <v>75</v>
      </c>
      <c r="FS18">
        <v>75</v>
      </c>
      <c r="FT18">
        <v>33</v>
      </c>
      <c r="FU18">
        <v>33</v>
      </c>
      <c r="FV18" t="s">
        <v>846</v>
      </c>
      <c r="FW18">
        <v>0</v>
      </c>
      <c r="FX18">
        <v>79.334000000000003</v>
      </c>
      <c r="FY18">
        <v>39.999000000000002</v>
      </c>
      <c r="FZ18">
        <v>12014</v>
      </c>
      <c r="GA18">
        <v>14.252000000000001</v>
      </c>
      <c r="GB18">
        <v>40.405999999999999</v>
      </c>
      <c r="GC18">
        <v>9.8931000000000004</v>
      </c>
      <c r="GD18">
        <v>15.218</v>
      </c>
      <c r="GE18">
        <v>19.157</v>
      </c>
      <c r="GF18">
        <v>1.5835999999999999</v>
      </c>
      <c r="GG18">
        <v>28.433</v>
      </c>
      <c r="GH18">
        <v>7.0968999999999998</v>
      </c>
      <c r="GI18">
        <v>1.5740000000000001</v>
      </c>
      <c r="GJ18">
        <v>2.2330000000000001</v>
      </c>
      <c r="GK18">
        <v>0.44378000000000001</v>
      </c>
      <c r="GL18">
        <v>0</v>
      </c>
      <c r="GM18">
        <v>0.82079000000000002</v>
      </c>
      <c r="GN18">
        <v>1.5182</v>
      </c>
      <c r="GO18">
        <v>0.48698000000000002</v>
      </c>
      <c r="GP18">
        <v>2.0827</v>
      </c>
      <c r="GQ18">
        <v>0.38075999999999999</v>
      </c>
      <c r="GR18">
        <v>3807.6</v>
      </c>
      <c r="GS18">
        <v>1905.8</v>
      </c>
      <c r="GT18">
        <v>15014</v>
      </c>
      <c r="GU18">
        <v>1963.9</v>
      </c>
      <c r="GV18">
        <v>3397</v>
      </c>
      <c r="GW18">
        <v>0.85131000000000001</v>
      </c>
      <c r="GX18">
        <v>0.55693000000000004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45</v>
      </c>
      <c r="B19" t="s">
        <v>842</v>
      </c>
      <c r="C19" t="s">
        <v>46</v>
      </c>
      <c r="D19" t="s">
        <v>844</v>
      </c>
      <c r="E19" s="1">
        <v>1462.5904861111112</v>
      </c>
      <c r="F19">
        <v>41.412999999999997</v>
      </c>
      <c r="G19" t="s">
        <v>47</v>
      </c>
      <c r="H19" s="2">
        <v>4610000</v>
      </c>
      <c r="I19" s="2">
        <v>130000</v>
      </c>
      <c r="J19" s="2">
        <v>2783000</v>
      </c>
      <c r="K19" s="2">
        <v>84000</v>
      </c>
      <c r="L19">
        <v>55680</v>
      </c>
      <c r="M19">
        <v>300</v>
      </c>
      <c r="N19" s="2">
        <v>132200</v>
      </c>
      <c r="O19" s="2">
        <v>3700</v>
      </c>
      <c r="P19" s="2">
        <v>344600</v>
      </c>
      <c r="Q19" s="2">
        <v>6200</v>
      </c>
      <c r="R19">
        <v>36450</v>
      </c>
      <c r="S19">
        <v>600</v>
      </c>
      <c r="T19" s="2">
        <v>249400</v>
      </c>
      <c r="U19" s="2">
        <v>9100</v>
      </c>
      <c r="V19" s="2">
        <v>195900</v>
      </c>
      <c r="W19" s="2">
        <v>6800</v>
      </c>
      <c r="X19" s="2">
        <v>480000</v>
      </c>
      <c r="Y19" s="2">
        <v>18000</v>
      </c>
      <c r="Z19" s="2">
        <v>87300</v>
      </c>
      <c r="AA19" s="2">
        <v>3200</v>
      </c>
      <c r="AB19" s="2">
        <v>74400</v>
      </c>
      <c r="AC19" s="2">
        <v>3100</v>
      </c>
      <c r="AD19">
        <v>15270</v>
      </c>
      <c r="AE19">
        <v>560</v>
      </c>
      <c r="AF19">
        <v>15160</v>
      </c>
      <c r="AG19">
        <v>490</v>
      </c>
      <c r="AH19">
        <v>15640</v>
      </c>
      <c r="AI19">
        <v>630</v>
      </c>
      <c r="AJ19">
        <v>15980</v>
      </c>
      <c r="AK19">
        <v>590</v>
      </c>
      <c r="AL19">
        <v>23740</v>
      </c>
      <c r="AM19">
        <v>910</v>
      </c>
      <c r="AN19">
        <v>18010</v>
      </c>
      <c r="AO19">
        <v>670</v>
      </c>
      <c r="AP19">
        <v>16140</v>
      </c>
      <c r="AQ19">
        <v>580</v>
      </c>
      <c r="AR19">
        <v>6110</v>
      </c>
      <c r="AS19">
        <v>200</v>
      </c>
      <c r="AT19">
        <v>7780</v>
      </c>
      <c r="AU19">
        <v>300</v>
      </c>
      <c r="AV19">
        <v>4690</v>
      </c>
      <c r="AW19">
        <v>190</v>
      </c>
      <c r="AX19">
        <v>463</v>
      </c>
      <c r="AY19">
        <v>26</v>
      </c>
      <c r="AZ19">
        <v>179</v>
      </c>
      <c r="BA19">
        <v>21</v>
      </c>
      <c r="BB19">
        <v>690</v>
      </c>
      <c r="BC19">
        <v>180</v>
      </c>
      <c r="BD19">
        <v>540</v>
      </c>
      <c r="BE19">
        <v>180</v>
      </c>
      <c r="BF19">
        <v>1290</v>
      </c>
      <c r="BG19">
        <v>370</v>
      </c>
      <c r="BH19">
        <v>6910</v>
      </c>
      <c r="BI19">
        <v>280</v>
      </c>
      <c r="BJ19">
        <v>1913</v>
      </c>
      <c r="BK19">
        <v>66</v>
      </c>
      <c r="BL19">
        <v>6.3</v>
      </c>
      <c r="BM19">
        <v>2.8</v>
      </c>
      <c r="BN19" s="2">
        <v>-43100</v>
      </c>
      <c r="BO19" s="2">
        <v>1300</v>
      </c>
      <c r="BP19">
        <v>-1680</v>
      </c>
      <c r="BQ19">
        <v>100</v>
      </c>
      <c r="BR19" s="2">
        <v>801000</v>
      </c>
      <c r="BS19" s="2">
        <v>23000</v>
      </c>
      <c r="BT19">
        <v>3600</v>
      </c>
      <c r="BU19">
        <v>120</v>
      </c>
      <c r="BV19">
        <v>1960</v>
      </c>
      <c r="BW19">
        <v>68</v>
      </c>
      <c r="BX19">
        <v>1368</v>
      </c>
      <c r="BY19">
        <v>50</v>
      </c>
      <c r="BZ19">
        <v>803</v>
      </c>
      <c r="CA19">
        <v>28</v>
      </c>
      <c r="CB19">
        <v>2211</v>
      </c>
      <c r="CC19">
        <v>81</v>
      </c>
      <c r="CD19">
        <v>298</v>
      </c>
      <c r="CE19">
        <v>11</v>
      </c>
      <c r="CF19">
        <v>1521</v>
      </c>
      <c r="CG19">
        <v>63</v>
      </c>
      <c r="CH19">
        <v>358</v>
      </c>
      <c r="CI19">
        <v>13</v>
      </c>
      <c r="CJ19">
        <v>88.1</v>
      </c>
      <c r="CK19">
        <v>2.8</v>
      </c>
      <c r="CL19">
        <v>314</v>
      </c>
      <c r="CM19">
        <v>13</v>
      </c>
      <c r="CN19">
        <v>45.5</v>
      </c>
      <c r="CO19">
        <v>1.7</v>
      </c>
      <c r="CP19">
        <v>288</v>
      </c>
      <c r="CQ19">
        <v>11</v>
      </c>
      <c r="CR19">
        <v>52.6</v>
      </c>
      <c r="CS19">
        <v>2</v>
      </c>
      <c r="CT19">
        <v>141.4</v>
      </c>
      <c r="CU19">
        <v>5.0999999999999996</v>
      </c>
      <c r="CV19">
        <v>17.149999999999999</v>
      </c>
      <c r="CW19">
        <v>0.56999999999999995</v>
      </c>
      <c r="CX19">
        <v>104.1</v>
      </c>
      <c r="CY19">
        <v>4</v>
      </c>
      <c r="CZ19">
        <v>13.18</v>
      </c>
      <c r="DA19">
        <v>0.53</v>
      </c>
      <c r="DB19">
        <v>95</v>
      </c>
      <c r="DC19">
        <v>26</v>
      </c>
      <c r="DD19">
        <v>20.8</v>
      </c>
      <c r="DE19">
        <v>6.3</v>
      </c>
      <c r="DF19">
        <v>9.5</v>
      </c>
      <c r="DG19">
        <v>2.5</v>
      </c>
      <c r="DH19">
        <v>8.1</v>
      </c>
      <c r="DI19">
        <v>2.7</v>
      </c>
      <c r="DJ19">
        <v>8.1999999999999993</v>
      </c>
      <c r="DK19">
        <v>2.2999999999999998</v>
      </c>
      <c r="DL19">
        <v>21.73</v>
      </c>
      <c r="DM19">
        <v>0.87</v>
      </c>
      <c r="DN19">
        <v>5.32</v>
      </c>
      <c r="DO19">
        <v>0.18</v>
      </c>
      <c r="DP19">
        <v>13.8</v>
      </c>
      <c r="DQ19">
        <v>6.2</v>
      </c>
      <c r="DR19">
        <v>6.6900000000000003E-6</v>
      </c>
      <c r="DS19">
        <v>1.6E-7</v>
      </c>
      <c r="DT19" s="2">
        <v>130500</v>
      </c>
      <c r="DU19" s="2">
        <v>3700</v>
      </c>
      <c r="DV19" s="2">
        <v>2717000</v>
      </c>
      <c r="DW19" s="2">
        <v>84000</v>
      </c>
      <c r="DX19">
        <v>4340</v>
      </c>
      <c r="DY19">
        <v>300</v>
      </c>
      <c r="DZ19" s="2">
        <v>217600</v>
      </c>
      <c r="EA19" s="2">
        <v>6200</v>
      </c>
      <c r="EB19">
        <v>20390</v>
      </c>
      <c r="EC19">
        <v>610</v>
      </c>
      <c r="ED19" s="2">
        <v>249400</v>
      </c>
      <c r="EE19" s="2">
        <v>9100</v>
      </c>
      <c r="EF19" s="2">
        <v>195900</v>
      </c>
      <c r="EG19" s="2">
        <v>6800</v>
      </c>
      <c r="EH19" s="2">
        <v>480000</v>
      </c>
      <c r="EI19" s="2">
        <v>18000</v>
      </c>
      <c r="EJ19" s="2">
        <v>87300</v>
      </c>
      <c r="EK19" s="2">
        <v>3200</v>
      </c>
      <c r="EL19" s="2">
        <v>74400</v>
      </c>
      <c r="EM19" s="2">
        <v>3100</v>
      </c>
      <c r="EN19">
        <v>15270</v>
      </c>
      <c r="EO19">
        <v>560</v>
      </c>
      <c r="EP19">
        <v>15160</v>
      </c>
      <c r="EQ19">
        <v>490</v>
      </c>
      <c r="ER19">
        <v>15640</v>
      </c>
      <c r="ES19">
        <v>630</v>
      </c>
      <c r="ET19">
        <v>15980</v>
      </c>
      <c r="EU19">
        <v>590</v>
      </c>
      <c r="EV19">
        <v>23740</v>
      </c>
      <c r="EW19">
        <v>910</v>
      </c>
      <c r="EX19">
        <v>18010</v>
      </c>
      <c r="EY19">
        <v>670</v>
      </c>
      <c r="EZ19">
        <v>16140</v>
      </c>
      <c r="FA19">
        <v>580</v>
      </c>
      <c r="FB19">
        <v>6110</v>
      </c>
      <c r="FC19">
        <v>200</v>
      </c>
      <c r="FD19">
        <v>7780</v>
      </c>
      <c r="FE19">
        <v>300</v>
      </c>
      <c r="FF19">
        <v>4690</v>
      </c>
      <c r="FG19">
        <v>190</v>
      </c>
      <c r="FH19">
        <v>68</v>
      </c>
      <c r="FI19">
        <v>21</v>
      </c>
      <c r="FJ19">
        <v>690</v>
      </c>
      <c r="FK19">
        <v>180</v>
      </c>
      <c r="FL19">
        <v>540</v>
      </c>
      <c r="FM19">
        <v>180</v>
      </c>
      <c r="FN19">
        <v>1290</v>
      </c>
      <c r="FO19">
        <v>370</v>
      </c>
      <c r="FP19">
        <v>6910</v>
      </c>
      <c r="FQ19">
        <v>280</v>
      </c>
      <c r="FR19">
        <v>1912</v>
      </c>
      <c r="FS19">
        <v>66</v>
      </c>
      <c r="FT19">
        <v>6.3</v>
      </c>
      <c r="FU19">
        <v>2.8</v>
      </c>
      <c r="FV19" t="s">
        <v>846</v>
      </c>
      <c r="FW19">
        <v>0</v>
      </c>
      <c r="FX19">
        <v>1.1871</v>
      </c>
      <c r="FY19">
        <v>1.379</v>
      </c>
      <c r="FZ19">
        <v>605.01</v>
      </c>
      <c r="GA19">
        <v>0.42630000000000001</v>
      </c>
      <c r="GB19">
        <v>1.3976</v>
      </c>
      <c r="GC19">
        <v>0.95206999999999997</v>
      </c>
      <c r="GD19">
        <v>0.23296</v>
      </c>
      <c r="GE19">
        <v>0.89427999999999996</v>
      </c>
      <c r="GF19">
        <v>0.10405</v>
      </c>
      <c r="GG19">
        <v>0.83514999999999995</v>
      </c>
      <c r="GH19">
        <v>0.51559999999999995</v>
      </c>
      <c r="GI19">
        <v>6.5882999999999997E-2</v>
      </c>
      <c r="GJ19">
        <v>0.27244000000000002</v>
      </c>
      <c r="GK19">
        <v>7.0142999999999997E-2</v>
      </c>
      <c r="GL19">
        <v>0.23447000000000001</v>
      </c>
      <c r="GM19">
        <v>8.6413000000000004E-2</v>
      </c>
      <c r="GN19">
        <v>0.17871999999999999</v>
      </c>
      <c r="GO19">
        <v>2.3050999999999999E-2</v>
      </c>
      <c r="GP19">
        <v>0.10983999999999999</v>
      </c>
      <c r="GQ19">
        <v>0</v>
      </c>
      <c r="GR19">
        <v>0</v>
      </c>
      <c r="GS19">
        <v>4.9513999999999996</v>
      </c>
      <c r="GT19">
        <v>7.5934000000000001E-2</v>
      </c>
      <c r="GU19">
        <v>0.10652</v>
      </c>
      <c r="GV19">
        <v>7.1854000000000001E-2</v>
      </c>
      <c r="GW19">
        <v>0.129</v>
      </c>
      <c r="GX19">
        <v>1.1546000000000001E-2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48</v>
      </c>
      <c r="B20" t="s">
        <v>842</v>
      </c>
      <c r="C20" t="s">
        <v>49</v>
      </c>
      <c r="D20" t="s">
        <v>844</v>
      </c>
      <c r="E20" s="1">
        <v>1462.5912499999999</v>
      </c>
      <c r="F20">
        <v>41.152000000000001</v>
      </c>
      <c r="G20" t="s">
        <v>50</v>
      </c>
      <c r="H20" s="2">
        <v>3720000</v>
      </c>
      <c r="I20" s="2">
        <v>110000</v>
      </c>
      <c r="J20" s="2">
        <v>2680000</v>
      </c>
      <c r="K20" s="2">
        <v>100000</v>
      </c>
      <c r="L20">
        <v>55400</v>
      </c>
      <c r="M20">
        <v>260</v>
      </c>
      <c r="N20" s="2">
        <v>126400</v>
      </c>
      <c r="O20" s="2">
        <v>4000</v>
      </c>
      <c r="P20" s="2">
        <v>331500</v>
      </c>
      <c r="Q20" s="2">
        <v>5300</v>
      </c>
      <c r="R20">
        <v>36620</v>
      </c>
      <c r="S20">
        <v>650</v>
      </c>
      <c r="T20" s="2">
        <v>85200</v>
      </c>
      <c r="U20" s="2">
        <v>2800</v>
      </c>
      <c r="V20" s="2">
        <v>77800</v>
      </c>
      <c r="W20" s="2">
        <v>2100</v>
      </c>
      <c r="X20" s="2">
        <v>195800</v>
      </c>
      <c r="Y20" s="2">
        <v>4900</v>
      </c>
      <c r="Z20">
        <v>33640</v>
      </c>
      <c r="AA20">
        <v>900</v>
      </c>
      <c r="AB20">
        <v>26780</v>
      </c>
      <c r="AC20">
        <v>870</v>
      </c>
      <c r="AD20">
        <v>5250</v>
      </c>
      <c r="AE20">
        <v>210</v>
      </c>
      <c r="AF20">
        <v>9770</v>
      </c>
      <c r="AG20">
        <v>280</v>
      </c>
      <c r="AH20">
        <v>4750</v>
      </c>
      <c r="AI20">
        <v>170</v>
      </c>
      <c r="AJ20">
        <v>5140</v>
      </c>
      <c r="AK20">
        <v>220</v>
      </c>
      <c r="AL20">
        <v>7840</v>
      </c>
      <c r="AM20">
        <v>270</v>
      </c>
      <c r="AN20">
        <v>6100</v>
      </c>
      <c r="AO20">
        <v>220</v>
      </c>
      <c r="AP20">
        <v>5780</v>
      </c>
      <c r="AQ20">
        <v>200</v>
      </c>
      <c r="AR20">
        <v>2370</v>
      </c>
      <c r="AS20">
        <v>120</v>
      </c>
      <c r="AT20">
        <v>3300</v>
      </c>
      <c r="AU20">
        <v>120</v>
      </c>
      <c r="AV20">
        <v>2080</v>
      </c>
      <c r="AW20">
        <v>110</v>
      </c>
      <c r="AX20">
        <v>460</v>
      </c>
      <c r="AY20">
        <v>27</v>
      </c>
      <c r="AZ20">
        <v>205</v>
      </c>
      <c r="BA20">
        <v>23</v>
      </c>
      <c r="BB20">
        <v>1180</v>
      </c>
      <c r="BC20">
        <v>250</v>
      </c>
      <c r="BD20">
        <v>900</v>
      </c>
      <c r="BE20">
        <v>200</v>
      </c>
      <c r="BF20">
        <v>2240</v>
      </c>
      <c r="BG20">
        <v>470</v>
      </c>
      <c r="BH20">
        <v>4480</v>
      </c>
      <c r="BI20">
        <v>150</v>
      </c>
      <c r="BJ20">
        <v>1845</v>
      </c>
      <c r="BK20">
        <v>47</v>
      </c>
      <c r="BL20">
        <v>0</v>
      </c>
      <c r="BM20">
        <v>1</v>
      </c>
      <c r="BN20" s="2">
        <v>-42100</v>
      </c>
      <c r="BO20" s="2">
        <v>1600</v>
      </c>
      <c r="BP20" s="2">
        <v>-3900</v>
      </c>
      <c r="BQ20" s="2">
        <v>6100</v>
      </c>
      <c r="BR20" s="2">
        <v>766000</v>
      </c>
      <c r="BS20" s="2">
        <v>24000</v>
      </c>
      <c r="BT20">
        <v>2962</v>
      </c>
      <c r="BU20">
        <v>89</v>
      </c>
      <c r="BV20">
        <v>1679</v>
      </c>
      <c r="BW20">
        <v>62</v>
      </c>
      <c r="BX20">
        <v>466</v>
      </c>
      <c r="BY20">
        <v>15</v>
      </c>
      <c r="BZ20">
        <v>319.2</v>
      </c>
      <c r="CA20">
        <v>8.6999999999999993</v>
      </c>
      <c r="CB20">
        <v>901</v>
      </c>
      <c r="CC20">
        <v>23</v>
      </c>
      <c r="CD20">
        <v>114.9</v>
      </c>
      <c r="CE20">
        <v>3.1</v>
      </c>
      <c r="CF20">
        <v>544</v>
      </c>
      <c r="CG20">
        <v>18</v>
      </c>
      <c r="CH20">
        <v>123.2</v>
      </c>
      <c r="CI20">
        <v>5</v>
      </c>
      <c r="CJ20">
        <v>56.8</v>
      </c>
      <c r="CK20">
        <v>1.6</v>
      </c>
      <c r="CL20">
        <v>95.5</v>
      </c>
      <c r="CM20">
        <v>3.4</v>
      </c>
      <c r="CN20">
        <v>14.67</v>
      </c>
      <c r="CO20">
        <v>0.62</v>
      </c>
      <c r="CP20">
        <v>95.3</v>
      </c>
      <c r="CQ20">
        <v>3.3</v>
      </c>
      <c r="CR20">
        <v>17.82</v>
      </c>
      <c r="CS20">
        <v>0.63</v>
      </c>
      <c r="CT20">
        <v>50.7</v>
      </c>
      <c r="CU20">
        <v>1.8</v>
      </c>
      <c r="CV20">
        <v>6.68</v>
      </c>
      <c r="CW20">
        <v>0.34</v>
      </c>
      <c r="CX20">
        <v>44.3</v>
      </c>
      <c r="CY20">
        <v>1.7</v>
      </c>
      <c r="CZ20">
        <v>5.86</v>
      </c>
      <c r="DA20">
        <v>0.32</v>
      </c>
      <c r="DB20">
        <v>94</v>
      </c>
      <c r="DC20">
        <v>27</v>
      </c>
      <c r="DD20">
        <v>31</v>
      </c>
      <c r="DE20">
        <v>7.4</v>
      </c>
      <c r="DF20">
        <v>16.3</v>
      </c>
      <c r="DG20">
        <v>3.4</v>
      </c>
      <c r="DH20">
        <v>13.6</v>
      </c>
      <c r="DI20">
        <v>3</v>
      </c>
      <c r="DJ20">
        <v>14.2</v>
      </c>
      <c r="DK20">
        <v>3</v>
      </c>
      <c r="DL20">
        <v>14.11</v>
      </c>
      <c r="DM20">
        <v>0.46</v>
      </c>
      <c r="DN20">
        <v>5.14</v>
      </c>
      <c r="DO20">
        <v>0.13</v>
      </c>
      <c r="DP20">
        <v>-1.6525000000000001E-2</v>
      </c>
      <c r="DQ20">
        <v>3.1000000000000001E-5</v>
      </c>
      <c r="DR20">
        <v>6.6699999999999997E-6</v>
      </c>
      <c r="DS20">
        <v>2.2000000000000001E-7</v>
      </c>
      <c r="DT20" s="2">
        <v>124700</v>
      </c>
      <c r="DU20" s="2">
        <v>4000</v>
      </c>
      <c r="DV20" s="2">
        <v>2610000</v>
      </c>
      <c r="DW20" s="2">
        <v>100000</v>
      </c>
      <c r="DX20">
        <v>4100</v>
      </c>
      <c r="DY20">
        <v>270</v>
      </c>
      <c r="DZ20" s="2">
        <v>204900</v>
      </c>
      <c r="EA20" s="2">
        <v>5300</v>
      </c>
      <c r="EB20">
        <v>20530</v>
      </c>
      <c r="EC20">
        <v>650</v>
      </c>
      <c r="ED20" s="2">
        <v>85200</v>
      </c>
      <c r="EE20" s="2">
        <v>2800</v>
      </c>
      <c r="EF20" s="2">
        <v>77800</v>
      </c>
      <c r="EG20" s="2">
        <v>2100</v>
      </c>
      <c r="EH20" s="2">
        <v>195800</v>
      </c>
      <c r="EI20" s="2">
        <v>4900</v>
      </c>
      <c r="EJ20">
        <v>33640</v>
      </c>
      <c r="EK20">
        <v>900</v>
      </c>
      <c r="EL20">
        <v>26780</v>
      </c>
      <c r="EM20">
        <v>870</v>
      </c>
      <c r="EN20">
        <v>5250</v>
      </c>
      <c r="EO20">
        <v>210</v>
      </c>
      <c r="EP20">
        <v>9770</v>
      </c>
      <c r="EQ20">
        <v>280</v>
      </c>
      <c r="ER20">
        <v>4750</v>
      </c>
      <c r="ES20">
        <v>170</v>
      </c>
      <c r="ET20">
        <v>5140</v>
      </c>
      <c r="EU20">
        <v>220</v>
      </c>
      <c r="EV20">
        <v>7840</v>
      </c>
      <c r="EW20">
        <v>270</v>
      </c>
      <c r="EX20">
        <v>6100</v>
      </c>
      <c r="EY20">
        <v>220</v>
      </c>
      <c r="EZ20">
        <v>5780</v>
      </c>
      <c r="FA20">
        <v>200</v>
      </c>
      <c r="FB20">
        <v>2370</v>
      </c>
      <c r="FC20">
        <v>120</v>
      </c>
      <c r="FD20">
        <v>3300</v>
      </c>
      <c r="FE20">
        <v>120</v>
      </c>
      <c r="FF20">
        <v>2080</v>
      </c>
      <c r="FG20">
        <v>110</v>
      </c>
      <c r="FH20">
        <v>96</v>
      </c>
      <c r="FI20">
        <v>23</v>
      </c>
      <c r="FJ20">
        <v>1180</v>
      </c>
      <c r="FK20">
        <v>250</v>
      </c>
      <c r="FL20">
        <v>900</v>
      </c>
      <c r="FM20">
        <v>200</v>
      </c>
      <c r="FN20">
        <v>2240</v>
      </c>
      <c r="FO20">
        <v>470</v>
      </c>
      <c r="FP20">
        <v>4480</v>
      </c>
      <c r="FQ20">
        <v>150</v>
      </c>
      <c r="FR20">
        <v>1844</v>
      </c>
      <c r="FS20">
        <v>47</v>
      </c>
      <c r="FT20">
        <v>-7.2030241000000002E-3</v>
      </c>
      <c r="FU20">
        <v>1.6999999999999999E-9</v>
      </c>
      <c r="FV20" t="s">
        <v>846</v>
      </c>
      <c r="FW20">
        <v>0</v>
      </c>
      <c r="FX20">
        <v>1.2218</v>
      </c>
      <c r="FY20">
        <v>1.3807</v>
      </c>
      <c r="FZ20">
        <v>633.54</v>
      </c>
      <c r="GA20">
        <v>0.44246999999999997</v>
      </c>
      <c r="GB20">
        <v>1.4477</v>
      </c>
      <c r="GC20">
        <v>0.99392999999999998</v>
      </c>
      <c r="GD20">
        <v>0.24406</v>
      </c>
      <c r="GE20">
        <v>0.93594999999999995</v>
      </c>
      <c r="GF20">
        <v>0.10906</v>
      </c>
      <c r="GG20">
        <v>0.86926000000000003</v>
      </c>
      <c r="GH20">
        <v>0.53983999999999999</v>
      </c>
      <c r="GI20">
        <v>6.9032999999999997E-2</v>
      </c>
      <c r="GJ20">
        <v>0.28536</v>
      </c>
      <c r="GK20">
        <v>7.3492000000000002E-2</v>
      </c>
      <c r="GL20">
        <v>0.24573999999999999</v>
      </c>
      <c r="GM20">
        <v>9.0547000000000002E-2</v>
      </c>
      <c r="GN20">
        <v>0.18736</v>
      </c>
      <c r="GO20">
        <v>2.4160000000000001E-2</v>
      </c>
      <c r="GP20">
        <v>0.11519</v>
      </c>
      <c r="GQ20">
        <v>0</v>
      </c>
      <c r="GR20">
        <v>0</v>
      </c>
      <c r="GS20">
        <v>5.3205999999999998</v>
      </c>
      <c r="GT20">
        <v>7.9583000000000001E-2</v>
      </c>
      <c r="GU20">
        <v>0.11157</v>
      </c>
      <c r="GV20">
        <v>7.5259000000000006E-2</v>
      </c>
      <c r="GW20">
        <v>0.13522999999999999</v>
      </c>
      <c r="GX20">
        <v>1.2096000000000001E-2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51</v>
      </c>
      <c r="B21" t="s">
        <v>842</v>
      </c>
      <c r="C21" t="s">
        <v>52</v>
      </c>
      <c r="D21" t="s">
        <v>844</v>
      </c>
      <c r="E21" s="1">
        <v>1462.5920138888889</v>
      </c>
      <c r="F21">
        <v>40.371000000000002</v>
      </c>
      <c r="G21" t="s">
        <v>53</v>
      </c>
      <c r="H21" s="2">
        <v>4716000</v>
      </c>
      <c r="I21" s="2">
        <v>91000</v>
      </c>
      <c r="J21" s="2">
        <v>2748000</v>
      </c>
      <c r="K21" s="2">
        <v>90000</v>
      </c>
      <c r="L21">
        <v>55370</v>
      </c>
      <c r="M21">
        <v>330</v>
      </c>
      <c r="N21" s="2">
        <v>129100</v>
      </c>
      <c r="O21" s="2">
        <v>3800</v>
      </c>
      <c r="P21" s="2">
        <v>331400</v>
      </c>
      <c r="Q21" s="2">
        <v>7600</v>
      </c>
      <c r="R21" s="2">
        <v>35100</v>
      </c>
      <c r="S21" s="2">
        <v>1000</v>
      </c>
      <c r="T21" s="2">
        <v>278000</v>
      </c>
      <c r="U21" s="2">
        <v>29000</v>
      </c>
      <c r="V21" s="2">
        <v>209000</v>
      </c>
      <c r="W21" s="2">
        <v>18000</v>
      </c>
      <c r="X21" s="2">
        <v>512000</v>
      </c>
      <c r="Y21" s="2">
        <v>43000</v>
      </c>
      <c r="Z21" s="2">
        <v>97200</v>
      </c>
      <c r="AA21" s="2">
        <v>9100</v>
      </c>
      <c r="AB21" s="2">
        <v>79900</v>
      </c>
      <c r="AC21" s="2">
        <v>7400</v>
      </c>
      <c r="AD21" s="2">
        <v>16300</v>
      </c>
      <c r="AE21" s="2">
        <v>1500</v>
      </c>
      <c r="AF21">
        <v>12290</v>
      </c>
      <c r="AG21">
        <v>370</v>
      </c>
      <c r="AH21" s="2">
        <v>17400</v>
      </c>
      <c r="AI21" s="2">
        <v>1700</v>
      </c>
      <c r="AJ21" s="2">
        <v>17200</v>
      </c>
      <c r="AK21" s="2">
        <v>1800</v>
      </c>
      <c r="AL21" s="2">
        <v>25200</v>
      </c>
      <c r="AM21" s="2">
        <v>2500</v>
      </c>
      <c r="AN21" s="2">
        <v>19200</v>
      </c>
      <c r="AO21" s="2">
        <v>1800</v>
      </c>
      <c r="AP21" s="2">
        <v>17300</v>
      </c>
      <c r="AQ21" s="2">
        <v>1600</v>
      </c>
      <c r="AR21">
        <v>6320</v>
      </c>
      <c r="AS21">
        <v>530</v>
      </c>
      <c r="AT21">
        <v>8060</v>
      </c>
      <c r="AU21">
        <v>660</v>
      </c>
      <c r="AV21">
        <v>4820</v>
      </c>
      <c r="AW21">
        <v>380</v>
      </c>
      <c r="AX21">
        <v>480</v>
      </c>
      <c r="AY21">
        <v>27</v>
      </c>
      <c r="AZ21">
        <v>217</v>
      </c>
      <c r="BA21">
        <v>24</v>
      </c>
      <c r="BB21">
        <v>1380</v>
      </c>
      <c r="BC21">
        <v>170</v>
      </c>
      <c r="BD21">
        <v>1130</v>
      </c>
      <c r="BE21">
        <v>160</v>
      </c>
      <c r="BF21">
        <v>2720</v>
      </c>
      <c r="BG21">
        <v>280</v>
      </c>
      <c r="BH21">
        <v>7290</v>
      </c>
      <c r="BI21">
        <v>670</v>
      </c>
      <c r="BJ21">
        <v>1787</v>
      </c>
      <c r="BK21">
        <v>64</v>
      </c>
      <c r="BL21">
        <v>7.8</v>
      </c>
      <c r="BM21">
        <v>3.2</v>
      </c>
      <c r="BN21" s="2">
        <v>-44200</v>
      </c>
      <c r="BO21" s="2">
        <v>1400</v>
      </c>
      <c r="BP21">
        <v>2140</v>
      </c>
      <c r="BQ21">
        <v>230</v>
      </c>
      <c r="BR21" s="2">
        <v>782000</v>
      </c>
      <c r="BS21" s="2">
        <v>23000</v>
      </c>
      <c r="BT21">
        <v>2630</v>
      </c>
      <c r="BU21">
        <v>110</v>
      </c>
      <c r="BV21">
        <v>1366</v>
      </c>
      <c r="BW21">
        <v>79</v>
      </c>
      <c r="BX21">
        <v>1510</v>
      </c>
      <c r="BY21">
        <v>160</v>
      </c>
      <c r="BZ21">
        <v>857</v>
      </c>
      <c r="CA21">
        <v>72</v>
      </c>
      <c r="CB21">
        <v>2360</v>
      </c>
      <c r="CC21">
        <v>200</v>
      </c>
      <c r="CD21">
        <v>333</v>
      </c>
      <c r="CE21">
        <v>31</v>
      </c>
      <c r="CF21">
        <v>1610</v>
      </c>
      <c r="CG21">
        <v>150</v>
      </c>
      <c r="CH21">
        <v>383</v>
      </c>
      <c r="CI21">
        <v>36</v>
      </c>
      <c r="CJ21">
        <v>71.599999999999994</v>
      </c>
      <c r="CK21">
        <v>2.2000000000000002</v>
      </c>
      <c r="CL21">
        <v>350</v>
      </c>
      <c r="CM21">
        <v>35</v>
      </c>
      <c r="CN21">
        <v>49.1</v>
      </c>
      <c r="CO21">
        <v>5</v>
      </c>
      <c r="CP21">
        <v>306</v>
      </c>
      <c r="CQ21">
        <v>30</v>
      </c>
      <c r="CR21">
        <v>56.2</v>
      </c>
      <c r="CS21">
        <v>5.3</v>
      </c>
      <c r="CT21">
        <v>152</v>
      </c>
      <c r="CU21">
        <v>14</v>
      </c>
      <c r="CV21">
        <v>17.8</v>
      </c>
      <c r="CW21">
        <v>1.5</v>
      </c>
      <c r="CX21">
        <v>108.4</v>
      </c>
      <c r="CY21">
        <v>8.9</v>
      </c>
      <c r="CZ21">
        <v>13.6</v>
      </c>
      <c r="DA21">
        <v>1.1000000000000001</v>
      </c>
      <c r="DB21">
        <v>115</v>
      </c>
      <c r="DC21">
        <v>27</v>
      </c>
      <c r="DD21">
        <v>37.200000000000003</v>
      </c>
      <c r="DE21">
        <v>8.1</v>
      </c>
      <c r="DF21">
        <v>19</v>
      </c>
      <c r="DG21">
        <v>2.4</v>
      </c>
      <c r="DH21">
        <v>17.100000000000001</v>
      </c>
      <c r="DI21">
        <v>2.4</v>
      </c>
      <c r="DJ21">
        <v>17.3</v>
      </c>
      <c r="DK21">
        <v>1.8</v>
      </c>
      <c r="DL21">
        <v>23</v>
      </c>
      <c r="DM21">
        <v>2.1</v>
      </c>
      <c r="DN21">
        <v>4.9800000000000004</v>
      </c>
      <c r="DO21">
        <v>0.18</v>
      </c>
      <c r="DP21">
        <v>18.7</v>
      </c>
      <c r="DQ21">
        <v>7.6</v>
      </c>
      <c r="DR21">
        <v>6.3799999999999999E-6</v>
      </c>
      <c r="DS21">
        <v>2.9999999999999999E-7</v>
      </c>
      <c r="DT21" s="2">
        <v>127300</v>
      </c>
      <c r="DU21" s="2">
        <v>3800</v>
      </c>
      <c r="DV21" s="2">
        <v>2681000</v>
      </c>
      <c r="DW21" s="2">
        <v>90000</v>
      </c>
      <c r="DX21">
        <v>3810</v>
      </c>
      <c r="DY21">
        <v>330</v>
      </c>
      <c r="DZ21" s="2">
        <v>205500</v>
      </c>
      <c r="EA21" s="2">
        <v>7600</v>
      </c>
      <c r="EB21" s="2">
        <v>19100</v>
      </c>
      <c r="EC21" s="2">
        <v>1000</v>
      </c>
      <c r="ED21" s="2">
        <v>278000</v>
      </c>
      <c r="EE21" s="2">
        <v>29000</v>
      </c>
      <c r="EF21" s="2">
        <v>209000</v>
      </c>
      <c r="EG21" s="2">
        <v>18000</v>
      </c>
      <c r="EH21" s="2">
        <v>512000</v>
      </c>
      <c r="EI21" s="2">
        <v>43000</v>
      </c>
      <c r="EJ21" s="2">
        <v>97200</v>
      </c>
      <c r="EK21" s="2">
        <v>9100</v>
      </c>
      <c r="EL21" s="2">
        <v>79900</v>
      </c>
      <c r="EM21" s="2">
        <v>7400</v>
      </c>
      <c r="EN21" s="2">
        <v>16300</v>
      </c>
      <c r="EO21" s="2">
        <v>1500</v>
      </c>
      <c r="EP21">
        <v>12290</v>
      </c>
      <c r="EQ21">
        <v>370</v>
      </c>
      <c r="ER21" s="2">
        <v>17400</v>
      </c>
      <c r="ES21" s="2">
        <v>1700</v>
      </c>
      <c r="ET21" s="2">
        <v>17200</v>
      </c>
      <c r="EU21" s="2">
        <v>1800</v>
      </c>
      <c r="EV21" s="2">
        <v>25200</v>
      </c>
      <c r="EW21" s="2">
        <v>2500</v>
      </c>
      <c r="EX21" s="2">
        <v>19200</v>
      </c>
      <c r="EY21" s="2">
        <v>1800</v>
      </c>
      <c r="EZ21" s="2">
        <v>17300</v>
      </c>
      <c r="FA21" s="2">
        <v>1600</v>
      </c>
      <c r="FB21">
        <v>6320</v>
      </c>
      <c r="FC21">
        <v>530</v>
      </c>
      <c r="FD21">
        <v>8060</v>
      </c>
      <c r="FE21">
        <v>660</v>
      </c>
      <c r="FF21">
        <v>4820</v>
      </c>
      <c r="FG21">
        <v>380</v>
      </c>
      <c r="FH21">
        <v>109</v>
      </c>
      <c r="FI21">
        <v>24</v>
      </c>
      <c r="FJ21">
        <v>1380</v>
      </c>
      <c r="FK21">
        <v>170</v>
      </c>
      <c r="FL21">
        <v>1130</v>
      </c>
      <c r="FM21">
        <v>160</v>
      </c>
      <c r="FN21">
        <v>2720</v>
      </c>
      <c r="FO21">
        <v>280</v>
      </c>
      <c r="FP21">
        <v>7290</v>
      </c>
      <c r="FQ21">
        <v>670</v>
      </c>
      <c r="FR21">
        <v>1787</v>
      </c>
      <c r="FS21">
        <v>64</v>
      </c>
      <c r="FT21">
        <v>7.8</v>
      </c>
      <c r="FU21">
        <v>3.2</v>
      </c>
      <c r="FV21" t="s">
        <v>846</v>
      </c>
      <c r="FW21">
        <v>0</v>
      </c>
      <c r="FX21">
        <v>1.6839</v>
      </c>
      <c r="FY21">
        <v>1.8079000000000001</v>
      </c>
      <c r="FZ21">
        <v>670.96</v>
      </c>
      <c r="GA21">
        <v>0.43945000000000001</v>
      </c>
      <c r="GB21">
        <v>1.8265</v>
      </c>
      <c r="GC21">
        <v>0.31441000000000002</v>
      </c>
      <c r="GD21">
        <v>0.56449000000000005</v>
      </c>
      <c r="GE21">
        <v>0.95015000000000005</v>
      </c>
      <c r="GF21">
        <v>0.10700999999999999</v>
      </c>
      <c r="GG21">
        <v>0</v>
      </c>
      <c r="GH21">
        <v>0.61543999999999999</v>
      </c>
      <c r="GI21">
        <v>4.8998E-2</v>
      </c>
      <c r="GJ21">
        <v>0.23402999999999999</v>
      </c>
      <c r="GK21">
        <v>0</v>
      </c>
      <c r="GL21">
        <v>0.20705999999999999</v>
      </c>
      <c r="GM21">
        <v>0</v>
      </c>
      <c r="GN21">
        <v>0</v>
      </c>
      <c r="GO21">
        <v>2.3702999999999998E-2</v>
      </c>
      <c r="GP21">
        <v>0</v>
      </c>
      <c r="GQ21">
        <v>0</v>
      </c>
      <c r="GR21">
        <v>0</v>
      </c>
      <c r="GS21">
        <v>5.3952999999999998</v>
      </c>
      <c r="GT21">
        <v>8.7495000000000003E-2</v>
      </c>
      <c r="GU21">
        <v>7.0183999999999996E-2</v>
      </c>
      <c r="GV21">
        <v>0.10799</v>
      </c>
      <c r="GW21">
        <v>5.8251999999999998E-2</v>
      </c>
      <c r="GX21">
        <v>8.1028000000000003E-3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54</v>
      </c>
      <c r="B22" t="s">
        <v>842</v>
      </c>
      <c r="C22" t="s">
        <v>55</v>
      </c>
      <c r="D22" t="s">
        <v>844</v>
      </c>
      <c r="E22" s="1">
        <v>1462.5927777777779</v>
      </c>
      <c r="F22">
        <v>39.85</v>
      </c>
      <c r="G22" t="s">
        <v>56</v>
      </c>
      <c r="H22" s="2">
        <v>3360000</v>
      </c>
      <c r="I22" s="2">
        <v>110000</v>
      </c>
      <c r="J22" s="2">
        <v>1937000</v>
      </c>
      <c r="K22" s="2">
        <v>96000</v>
      </c>
      <c r="L22">
        <v>56860</v>
      </c>
      <c r="M22">
        <v>290</v>
      </c>
      <c r="N22" s="2">
        <v>99300</v>
      </c>
      <c r="O22" s="2">
        <v>4500</v>
      </c>
      <c r="P22" s="2">
        <v>284000</v>
      </c>
      <c r="Q22" s="2">
        <v>7000</v>
      </c>
      <c r="R22">
        <v>31050</v>
      </c>
      <c r="S22">
        <v>780</v>
      </c>
      <c r="T22" s="2">
        <v>198500</v>
      </c>
      <c r="U22" s="2">
        <v>3100</v>
      </c>
      <c r="V22" s="2">
        <v>143200</v>
      </c>
      <c r="W22" s="2">
        <v>2900</v>
      </c>
      <c r="X22" s="2">
        <v>354500</v>
      </c>
      <c r="Y22" s="2">
        <v>7500</v>
      </c>
      <c r="Z22" s="2">
        <v>67100</v>
      </c>
      <c r="AA22" s="2">
        <v>1500</v>
      </c>
      <c r="AB22" s="2">
        <v>56000</v>
      </c>
      <c r="AC22" s="2">
        <v>1000</v>
      </c>
      <c r="AD22">
        <v>11540</v>
      </c>
      <c r="AE22">
        <v>310</v>
      </c>
      <c r="AF22">
        <v>10950</v>
      </c>
      <c r="AG22">
        <v>450</v>
      </c>
      <c r="AH22">
        <v>12510</v>
      </c>
      <c r="AI22">
        <v>280</v>
      </c>
      <c r="AJ22">
        <v>12130</v>
      </c>
      <c r="AK22">
        <v>300</v>
      </c>
      <c r="AL22">
        <v>17840</v>
      </c>
      <c r="AM22">
        <v>390</v>
      </c>
      <c r="AN22">
        <v>13760</v>
      </c>
      <c r="AO22">
        <v>250</v>
      </c>
      <c r="AP22">
        <v>11900</v>
      </c>
      <c r="AQ22">
        <v>250</v>
      </c>
      <c r="AR22">
        <v>4540</v>
      </c>
      <c r="AS22">
        <v>120</v>
      </c>
      <c r="AT22">
        <v>5700</v>
      </c>
      <c r="AU22">
        <v>210</v>
      </c>
      <c r="AV22">
        <v>3500</v>
      </c>
      <c r="AW22">
        <v>120</v>
      </c>
      <c r="AX22">
        <v>506</v>
      </c>
      <c r="AY22">
        <v>27</v>
      </c>
      <c r="AZ22">
        <v>673</v>
      </c>
      <c r="BA22">
        <v>42</v>
      </c>
      <c r="BB22">
        <v>9580</v>
      </c>
      <c r="BC22">
        <v>420</v>
      </c>
      <c r="BD22">
        <v>8380</v>
      </c>
      <c r="BE22">
        <v>430</v>
      </c>
      <c r="BF22">
        <v>20210</v>
      </c>
      <c r="BG22">
        <v>940</v>
      </c>
      <c r="BH22">
        <v>5060</v>
      </c>
      <c r="BI22">
        <v>210</v>
      </c>
      <c r="BJ22">
        <v>1372</v>
      </c>
      <c r="BK22">
        <v>72</v>
      </c>
      <c r="BL22">
        <v>0</v>
      </c>
      <c r="BM22">
        <v>1</v>
      </c>
      <c r="BN22" s="2">
        <v>-31800</v>
      </c>
      <c r="BO22" s="2">
        <v>1600</v>
      </c>
      <c r="BP22">
        <v>1395</v>
      </c>
      <c r="BQ22">
        <v>88</v>
      </c>
      <c r="BR22" s="2">
        <v>599000</v>
      </c>
      <c r="BS22" s="2">
        <v>28000</v>
      </c>
      <c r="BT22">
        <v>1819</v>
      </c>
      <c r="BU22">
        <v>88</v>
      </c>
      <c r="BV22">
        <v>968</v>
      </c>
      <c r="BW22">
        <v>53</v>
      </c>
      <c r="BX22">
        <v>1079</v>
      </c>
      <c r="BY22">
        <v>17</v>
      </c>
      <c r="BZ22">
        <v>590</v>
      </c>
      <c r="CA22">
        <v>12</v>
      </c>
      <c r="CB22">
        <v>1631</v>
      </c>
      <c r="CC22">
        <v>35</v>
      </c>
      <c r="CD22">
        <v>229.8</v>
      </c>
      <c r="CE22">
        <v>5.0999999999999996</v>
      </c>
      <c r="CF22">
        <v>1126</v>
      </c>
      <c r="CG22">
        <v>21</v>
      </c>
      <c r="CH22">
        <v>270.60000000000002</v>
      </c>
      <c r="CI22">
        <v>7.3</v>
      </c>
      <c r="CJ22">
        <v>63.8</v>
      </c>
      <c r="CK22">
        <v>2.6</v>
      </c>
      <c r="CL22">
        <v>252</v>
      </c>
      <c r="CM22">
        <v>5.7</v>
      </c>
      <c r="CN22">
        <v>34.659999999999997</v>
      </c>
      <c r="CO22">
        <v>0.86</v>
      </c>
      <c r="CP22">
        <v>217.3</v>
      </c>
      <c r="CQ22">
        <v>4.7</v>
      </c>
      <c r="CR22">
        <v>40.32</v>
      </c>
      <c r="CS22">
        <v>0.74</v>
      </c>
      <c r="CT22">
        <v>104.7</v>
      </c>
      <c r="CU22">
        <v>2.2000000000000002</v>
      </c>
      <c r="CV22">
        <v>12.82</v>
      </c>
      <c r="CW22">
        <v>0.34</v>
      </c>
      <c r="CX22">
        <v>76.8</v>
      </c>
      <c r="CY22">
        <v>2.9</v>
      </c>
      <c r="CZ22">
        <v>9.86</v>
      </c>
      <c r="DA22">
        <v>0.35</v>
      </c>
      <c r="DB22">
        <v>140</v>
      </c>
      <c r="DC22">
        <v>27</v>
      </c>
      <c r="DD22">
        <v>203</v>
      </c>
      <c r="DE22">
        <v>14</v>
      </c>
      <c r="DF22">
        <v>132.1</v>
      </c>
      <c r="DG22">
        <v>5.8</v>
      </c>
      <c r="DH22">
        <v>126.5</v>
      </c>
      <c r="DI22">
        <v>6.4</v>
      </c>
      <c r="DJ22">
        <v>128.30000000000001</v>
      </c>
      <c r="DK22">
        <v>6</v>
      </c>
      <c r="DL22">
        <v>15.99</v>
      </c>
      <c r="DM22">
        <v>0.65</v>
      </c>
      <c r="DN22">
        <v>3.83</v>
      </c>
      <c r="DO22">
        <v>0.2</v>
      </c>
      <c r="DP22">
        <v>-1.8048000000000002E-2</v>
      </c>
      <c r="DQ22">
        <v>3.3000000000000003E-5</v>
      </c>
      <c r="DR22">
        <v>6.4200000000000004E-6</v>
      </c>
      <c r="DS22">
        <v>2.1E-7</v>
      </c>
      <c r="DT22" s="2">
        <v>97500</v>
      </c>
      <c r="DU22" s="2">
        <v>4500</v>
      </c>
      <c r="DV22" s="2">
        <v>1867000</v>
      </c>
      <c r="DW22" s="2">
        <v>96000</v>
      </c>
      <c r="DX22">
        <v>5230</v>
      </c>
      <c r="DY22">
        <v>290</v>
      </c>
      <c r="DZ22" s="2">
        <v>158200</v>
      </c>
      <c r="EA22" s="2">
        <v>7100</v>
      </c>
      <c r="EB22">
        <v>15010</v>
      </c>
      <c r="EC22">
        <v>780</v>
      </c>
      <c r="ED22" s="2">
        <v>198500</v>
      </c>
      <c r="EE22" s="2">
        <v>3100</v>
      </c>
      <c r="EF22" s="2">
        <v>143200</v>
      </c>
      <c r="EG22" s="2">
        <v>2900</v>
      </c>
      <c r="EH22" s="2">
        <v>354500</v>
      </c>
      <c r="EI22" s="2">
        <v>7500</v>
      </c>
      <c r="EJ22" s="2">
        <v>67100</v>
      </c>
      <c r="EK22" s="2">
        <v>1500</v>
      </c>
      <c r="EL22" s="2">
        <v>56000</v>
      </c>
      <c r="EM22" s="2">
        <v>1000</v>
      </c>
      <c r="EN22">
        <v>11540</v>
      </c>
      <c r="EO22">
        <v>310</v>
      </c>
      <c r="EP22">
        <v>10950</v>
      </c>
      <c r="EQ22">
        <v>450</v>
      </c>
      <c r="ER22">
        <v>12510</v>
      </c>
      <c r="ES22">
        <v>280</v>
      </c>
      <c r="ET22">
        <v>12130</v>
      </c>
      <c r="EU22">
        <v>300</v>
      </c>
      <c r="EV22">
        <v>17840</v>
      </c>
      <c r="EW22">
        <v>390</v>
      </c>
      <c r="EX22">
        <v>13760</v>
      </c>
      <c r="EY22">
        <v>250</v>
      </c>
      <c r="EZ22">
        <v>11900</v>
      </c>
      <c r="FA22">
        <v>250</v>
      </c>
      <c r="FB22">
        <v>4540</v>
      </c>
      <c r="FC22">
        <v>120</v>
      </c>
      <c r="FD22">
        <v>5700</v>
      </c>
      <c r="FE22">
        <v>210</v>
      </c>
      <c r="FF22">
        <v>3500</v>
      </c>
      <c r="FG22">
        <v>120</v>
      </c>
      <c r="FH22">
        <v>567</v>
      </c>
      <c r="FI22">
        <v>42</v>
      </c>
      <c r="FJ22">
        <v>9580</v>
      </c>
      <c r="FK22">
        <v>420</v>
      </c>
      <c r="FL22">
        <v>8380</v>
      </c>
      <c r="FM22">
        <v>430</v>
      </c>
      <c r="FN22">
        <v>20210</v>
      </c>
      <c r="FO22">
        <v>940</v>
      </c>
      <c r="FP22">
        <v>5060</v>
      </c>
      <c r="FQ22">
        <v>210</v>
      </c>
      <c r="FR22">
        <v>1372</v>
      </c>
      <c r="FS22">
        <v>72</v>
      </c>
      <c r="FT22">
        <v>-7.2029434E-3</v>
      </c>
      <c r="FU22">
        <v>1.6999999999999999E-9</v>
      </c>
      <c r="FV22" t="s">
        <v>846</v>
      </c>
      <c r="FW22">
        <v>0</v>
      </c>
      <c r="FX22">
        <v>2.8908</v>
      </c>
      <c r="FY22">
        <v>1.8789</v>
      </c>
      <c r="FZ22">
        <v>845.46</v>
      </c>
      <c r="GA22">
        <v>0.51300000000000001</v>
      </c>
      <c r="GB22">
        <v>1.9663999999999999</v>
      </c>
      <c r="GC22">
        <v>2.9016000000000002</v>
      </c>
      <c r="GD22">
        <v>5.2266000000000004</v>
      </c>
      <c r="GE22">
        <v>4.4055</v>
      </c>
      <c r="GF22">
        <v>0.85999000000000003</v>
      </c>
      <c r="GG22">
        <v>2.2418</v>
      </c>
      <c r="GH22">
        <v>0.71945999999999999</v>
      </c>
      <c r="GI22">
        <v>7.2693999999999995E-2</v>
      </c>
      <c r="GJ22">
        <v>0.91303000000000001</v>
      </c>
      <c r="GK22">
        <v>5.8383999999999998E-2</v>
      </c>
      <c r="GL22">
        <v>0.20910999999999999</v>
      </c>
      <c r="GM22">
        <v>8.9899999999999994E-2</v>
      </c>
      <c r="GN22">
        <v>0.20146</v>
      </c>
      <c r="GO22">
        <v>5.7632000000000003E-2</v>
      </c>
      <c r="GP22">
        <v>0.33589999999999998</v>
      </c>
      <c r="GQ22">
        <v>0</v>
      </c>
      <c r="GR22">
        <v>0</v>
      </c>
      <c r="GS22">
        <v>6.8453999999999997</v>
      </c>
      <c r="GT22">
        <v>7.2264999999999996E-2</v>
      </c>
      <c r="GU22">
        <v>0.13827</v>
      </c>
      <c r="GV22">
        <v>7.9177999999999998E-2</v>
      </c>
      <c r="GW22">
        <v>8.6206000000000005E-2</v>
      </c>
      <c r="GX22">
        <v>8.6996999999999994E-3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57</v>
      </c>
      <c r="B23" t="s">
        <v>842</v>
      </c>
      <c r="C23" t="s">
        <v>58</v>
      </c>
      <c r="D23" t="s">
        <v>844</v>
      </c>
      <c r="E23" s="1">
        <v>1462.5935185185185</v>
      </c>
      <c r="F23">
        <v>40.631</v>
      </c>
      <c r="G23" t="s">
        <v>59</v>
      </c>
      <c r="H23" s="2">
        <v>4700000</v>
      </c>
      <c r="I23" s="2">
        <v>120000</v>
      </c>
      <c r="J23" s="2">
        <v>2583000</v>
      </c>
      <c r="K23" s="2">
        <v>72000</v>
      </c>
      <c r="L23">
        <v>55990</v>
      </c>
      <c r="M23">
        <v>340</v>
      </c>
      <c r="N23" s="2">
        <v>123800</v>
      </c>
      <c r="O23" s="2">
        <v>3300</v>
      </c>
      <c r="P23" s="2">
        <v>334100</v>
      </c>
      <c r="Q23" s="2">
        <v>5700</v>
      </c>
      <c r="R23">
        <v>34600</v>
      </c>
      <c r="S23">
        <v>530</v>
      </c>
      <c r="T23" s="2">
        <v>327600</v>
      </c>
      <c r="U23" s="2">
        <v>9900</v>
      </c>
      <c r="V23" s="2">
        <v>240500</v>
      </c>
      <c r="W23" s="2">
        <v>7600</v>
      </c>
      <c r="X23" s="2">
        <v>596000</v>
      </c>
      <c r="Y23" s="2">
        <v>19000</v>
      </c>
      <c r="Z23" s="2">
        <v>110500</v>
      </c>
      <c r="AA23" s="2">
        <v>3000</v>
      </c>
      <c r="AB23" s="2">
        <v>94600</v>
      </c>
      <c r="AC23" s="2">
        <v>2800</v>
      </c>
      <c r="AD23">
        <v>19860</v>
      </c>
      <c r="AE23">
        <v>670</v>
      </c>
      <c r="AF23">
        <v>14840</v>
      </c>
      <c r="AG23">
        <v>480</v>
      </c>
      <c r="AH23">
        <v>21550</v>
      </c>
      <c r="AI23">
        <v>680</v>
      </c>
      <c r="AJ23">
        <v>20530</v>
      </c>
      <c r="AK23">
        <v>640</v>
      </c>
      <c r="AL23">
        <v>30140</v>
      </c>
      <c r="AM23">
        <v>870</v>
      </c>
      <c r="AN23">
        <v>22940</v>
      </c>
      <c r="AO23">
        <v>740</v>
      </c>
      <c r="AP23">
        <v>19780</v>
      </c>
      <c r="AQ23">
        <v>620</v>
      </c>
      <c r="AR23">
        <v>7280</v>
      </c>
      <c r="AS23">
        <v>260</v>
      </c>
      <c r="AT23">
        <v>8900</v>
      </c>
      <c r="AU23">
        <v>290</v>
      </c>
      <c r="AV23">
        <v>5720</v>
      </c>
      <c r="AW23">
        <v>240</v>
      </c>
      <c r="AX23">
        <v>460</v>
      </c>
      <c r="AY23">
        <v>22</v>
      </c>
      <c r="AZ23">
        <v>298</v>
      </c>
      <c r="BA23">
        <v>28</v>
      </c>
      <c r="BB23">
        <v>2720</v>
      </c>
      <c r="BC23">
        <v>190</v>
      </c>
      <c r="BD23">
        <v>2310</v>
      </c>
      <c r="BE23">
        <v>190</v>
      </c>
      <c r="BF23">
        <v>5540</v>
      </c>
      <c r="BG23">
        <v>450</v>
      </c>
      <c r="BH23">
        <v>7210</v>
      </c>
      <c r="BI23">
        <v>280</v>
      </c>
      <c r="BJ23">
        <v>2006</v>
      </c>
      <c r="BK23">
        <v>77</v>
      </c>
      <c r="BL23">
        <v>4.5</v>
      </c>
      <c r="BM23">
        <v>2.5</v>
      </c>
      <c r="BN23" s="2">
        <v>-44800</v>
      </c>
      <c r="BO23" s="2">
        <v>1200</v>
      </c>
      <c r="BP23">
        <v>824</v>
      </c>
      <c r="BQ23">
        <v>67</v>
      </c>
      <c r="BR23" s="2">
        <v>750000</v>
      </c>
      <c r="BS23" s="2">
        <v>20000</v>
      </c>
      <c r="BT23">
        <v>2200</v>
      </c>
      <c r="BU23">
        <v>66</v>
      </c>
      <c r="BV23">
        <v>1094</v>
      </c>
      <c r="BW23">
        <v>34</v>
      </c>
      <c r="BX23">
        <v>1778</v>
      </c>
      <c r="BY23">
        <v>54</v>
      </c>
      <c r="BZ23">
        <v>994</v>
      </c>
      <c r="CA23">
        <v>31</v>
      </c>
      <c r="CB23">
        <v>2739</v>
      </c>
      <c r="CC23">
        <v>88</v>
      </c>
      <c r="CD23">
        <v>379</v>
      </c>
      <c r="CE23">
        <v>10</v>
      </c>
      <c r="CF23">
        <v>1893</v>
      </c>
      <c r="CG23">
        <v>57</v>
      </c>
      <c r="CH23">
        <v>465</v>
      </c>
      <c r="CI23">
        <v>16</v>
      </c>
      <c r="CJ23">
        <v>86.6</v>
      </c>
      <c r="CK23">
        <v>2.8</v>
      </c>
      <c r="CL23">
        <v>434</v>
      </c>
      <c r="CM23">
        <v>14</v>
      </c>
      <c r="CN23">
        <v>58.7</v>
      </c>
      <c r="CO23">
        <v>1.8</v>
      </c>
      <c r="CP23">
        <v>368</v>
      </c>
      <c r="CQ23">
        <v>11</v>
      </c>
      <c r="CR23">
        <v>67.3</v>
      </c>
      <c r="CS23">
        <v>2.2000000000000002</v>
      </c>
      <c r="CT23">
        <v>174.3</v>
      </c>
      <c r="CU23">
        <v>5.5</v>
      </c>
      <c r="CV23">
        <v>20.56</v>
      </c>
      <c r="CW23">
        <v>0.73</v>
      </c>
      <c r="CX23">
        <v>120.1</v>
      </c>
      <c r="CY23">
        <v>3.9</v>
      </c>
      <c r="CZ23">
        <v>16.11</v>
      </c>
      <c r="DA23">
        <v>0.67</v>
      </c>
      <c r="DB23">
        <v>90</v>
      </c>
      <c r="DC23">
        <v>22</v>
      </c>
      <c r="DD23">
        <v>72</v>
      </c>
      <c r="DE23">
        <v>10</v>
      </c>
      <c r="DF23">
        <v>37.5</v>
      </c>
      <c r="DG23">
        <v>2.7</v>
      </c>
      <c r="DH23">
        <v>34.9</v>
      </c>
      <c r="DI23">
        <v>2.8</v>
      </c>
      <c r="DJ23">
        <v>35.200000000000003</v>
      </c>
      <c r="DK23">
        <v>2.9</v>
      </c>
      <c r="DL23">
        <v>22.81</v>
      </c>
      <c r="DM23">
        <v>0.87</v>
      </c>
      <c r="DN23">
        <v>5.6</v>
      </c>
      <c r="DO23">
        <v>0.22</v>
      </c>
      <c r="DP23">
        <v>11.6</v>
      </c>
      <c r="DQ23">
        <v>6.6</v>
      </c>
      <c r="DR23">
        <v>7.4699999999999996E-6</v>
      </c>
      <c r="DS23">
        <v>1.8E-7</v>
      </c>
      <c r="DT23" s="2">
        <v>122100</v>
      </c>
      <c r="DU23" s="2">
        <v>3300</v>
      </c>
      <c r="DV23" s="2">
        <v>2512000</v>
      </c>
      <c r="DW23" s="2">
        <v>72000</v>
      </c>
      <c r="DX23">
        <v>4480</v>
      </c>
      <c r="DY23">
        <v>340</v>
      </c>
      <c r="DZ23" s="2">
        <v>208100</v>
      </c>
      <c r="EA23" s="2">
        <v>5700</v>
      </c>
      <c r="EB23">
        <v>18580</v>
      </c>
      <c r="EC23">
        <v>530</v>
      </c>
      <c r="ED23" s="2">
        <v>327600</v>
      </c>
      <c r="EE23" s="2">
        <v>9900</v>
      </c>
      <c r="EF23" s="2">
        <v>240500</v>
      </c>
      <c r="EG23" s="2">
        <v>7600</v>
      </c>
      <c r="EH23" s="2">
        <v>596000</v>
      </c>
      <c r="EI23" s="2">
        <v>19000</v>
      </c>
      <c r="EJ23" s="2">
        <v>110500</v>
      </c>
      <c r="EK23" s="2">
        <v>3000</v>
      </c>
      <c r="EL23" s="2">
        <v>94600</v>
      </c>
      <c r="EM23" s="2">
        <v>2800</v>
      </c>
      <c r="EN23">
        <v>19860</v>
      </c>
      <c r="EO23">
        <v>670</v>
      </c>
      <c r="EP23">
        <v>14840</v>
      </c>
      <c r="EQ23">
        <v>480</v>
      </c>
      <c r="ER23">
        <v>21550</v>
      </c>
      <c r="ES23">
        <v>680</v>
      </c>
      <c r="ET23">
        <v>20530</v>
      </c>
      <c r="EU23">
        <v>640</v>
      </c>
      <c r="EV23">
        <v>30140</v>
      </c>
      <c r="EW23">
        <v>870</v>
      </c>
      <c r="EX23">
        <v>22940</v>
      </c>
      <c r="EY23">
        <v>740</v>
      </c>
      <c r="EZ23">
        <v>19780</v>
      </c>
      <c r="FA23">
        <v>620</v>
      </c>
      <c r="FB23">
        <v>7280</v>
      </c>
      <c r="FC23">
        <v>260</v>
      </c>
      <c r="FD23">
        <v>8900</v>
      </c>
      <c r="FE23">
        <v>290</v>
      </c>
      <c r="FF23">
        <v>5720</v>
      </c>
      <c r="FG23">
        <v>240</v>
      </c>
      <c r="FH23">
        <v>195</v>
      </c>
      <c r="FI23">
        <v>28</v>
      </c>
      <c r="FJ23">
        <v>2720</v>
      </c>
      <c r="FK23">
        <v>190</v>
      </c>
      <c r="FL23">
        <v>2310</v>
      </c>
      <c r="FM23">
        <v>190</v>
      </c>
      <c r="FN23">
        <v>5540</v>
      </c>
      <c r="FO23">
        <v>450</v>
      </c>
      <c r="FP23">
        <v>7210</v>
      </c>
      <c r="FQ23">
        <v>280</v>
      </c>
      <c r="FR23">
        <v>2006</v>
      </c>
      <c r="FS23">
        <v>77</v>
      </c>
      <c r="FT23">
        <v>4.5</v>
      </c>
      <c r="FU23">
        <v>2.5</v>
      </c>
      <c r="FV23" t="s">
        <v>846</v>
      </c>
      <c r="FW23">
        <v>0</v>
      </c>
      <c r="FX23">
        <v>1.6887000000000001</v>
      </c>
      <c r="FY23">
        <v>1.2931999999999999</v>
      </c>
      <c r="FZ23">
        <v>652.45000000000005</v>
      </c>
      <c r="GA23">
        <v>0.58553999999999995</v>
      </c>
      <c r="GB23">
        <v>1.8467</v>
      </c>
      <c r="GC23">
        <v>1.1392</v>
      </c>
      <c r="GD23">
        <v>0.43958999999999998</v>
      </c>
      <c r="GE23">
        <v>1.0576000000000001</v>
      </c>
      <c r="GF23">
        <v>0.23604</v>
      </c>
      <c r="GG23">
        <v>1.1989000000000001</v>
      </c>
      <c r="GH23">
        <v>0.51644999999999996</v>
      </c>
      <c r="GI23">
        <v>9.2075000000000004E-2</v>
      </c>
      <c r="GJ23">
        <v>0.23585999999999999</v>
      </c>
      <c r="GK23">
        <v>6.5206E-2</v>
      </c>
      <c r="GL23">
        <v>0.24346999999999999</v>
      </c>
      <c r="GM23">
        <v>9.4717999999999997E-2</v>
      </c>
      <c r="GN23">
        <v>0.19428000000000001</v>
      </c>
      <c r="GO23">
        <v>5.2504000000000002E-2</v>
      </c>
      <c r="GP23">
        <v>0.18898999999999999</v>
      </c>
      <c r="GQ23">
        <v>6.2130999999999999E-2</v>
      </c>
      <c r="GR23">
        <v>621.30999999999995</v>
      </c>
      <c r="GS23">
        <v>5.8319000000000001</v>
      </c>
      <c r="GT23">
        <v>0.12834999999999999</v>
      </c>
      <c r="GU23">
        <v>0.25594</v>
      </c>
      <c r="GV23">
        <v>0.23266000000000001</v>
      </c>
      <c r="GW23">
        <v>0</v>
      </c>
      <c r="GX23">
        <v>1.2978999999999999E-2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60</v>
      </c>
      <c r="B24" t="s">
        <v>842</v>
      </c>
      <c r="C24" t="s">
        <v>61</v>
      </c>
      <c r="D24" t="s">
        <v>844</v>
      </c>
      <c r="E24" s="1">
        <v>1462.5942939814815</v>
      </c>
      <c r="F24">
        <v>39.329000000000001</v>
      </c>
      <c r="G24" t="s">
        <v>62</v>
      </c>
      <c r="H24" s="2">
        <v>4370000</v>
      </c>
      <c r="I24" s="2">
        <v>150000</v>
      </c>
      <c r="J24" s="2">
        <v>2620000</v>
      </c>
      <c r="K24" s="2">
        <v>100000</v>
      </c>
      <c r="L24">
        <v>55460</v>
      </c>
      <c r="M24">
        <v>330</v>
      </c>
      <c r="N24" s="2">
        <v>121700</v>
      </c>
      <c r="O24" s="2">
        <v>4400</v>
      </c>
      <c r="P24" s="2">
        <v>325800</v>
      </c>
      <c r="Q24" s="2">
        <v>7200</v>
      </c>
      <c r="R24">
        <v>35110</v>
      </c>
      <c r="S24">
        <v>760</v>
      </c>
      <c r="T24" s="2">
        <v>242600</v>
      </c>
      <c r="U24" s="2">
        <v>6600</v>
      </c>
      <c r="V24" s="2">
        <v>191400</v>
      </c>
      <c r="W24" s="2">
        <v>6300</v>
      </c>
      <c r="X24" s="2">
        <v>470000</v>
      </c>
      <c r="Y24" s="2">
        <v>15000</v>
      </c>
      <c r="Z24" s="2">
        <v>84800</v>
      </c>
      <c r="AA24" s="2">
        <v>2600</v>
      </c>
      <c r="AB24" s="2">
        <v>72600</v>
      </c>
      <c r="AC24" s="2">
        <v>2200</v>
      </c>
      <c r="AD24">
        <v>14520</v>
      </c>
      <c r="AE24">
        <v>510</v>
      </c>
      <c r="AF24">
        <v>14380</v>
      </c>
      <c r="AG24">
        <v>460</v>
      </c>
      <c r="AH24">
        <v>15580</v>
      </c>
      <c r="AI24">
        <v>540</v>
      </c>
      <c r="AJ24">
        <v>14990</v>
      </c>
      <c r="AK24">
        <v>440</v>
      </c>
      <c r="AL24">
        <v>22450</v>
      </c>
      <c r="AM24">
        <v>640</v>
      </c>
      <c r="AN24">
        <v>17440</v>
      </c>
      <c r="AO24">
        <v>540</v>
      </c>
      <c r="AP24">
        <v>15570</v>
      </c>
      <c r="AQ24">
        <v>450</v>
      </c>
      <c r="AR24">
        <v>5910</v>
      </c>
      <c r="AS24">
        <v>190</v>
      </c>
      <c r="AT24">
        <v>7570</v>
      </c>
      <c r="AU24">
        <v>230</v>
      </c>
      <c r="AV24">
        <v>4610</v>
      </c>
      <c r="AW24">
        <v>200</v>
      </c>
      <c r="AX24">
        <v>480</v>
      </c>
      <c r="AY24">
        <v>26</v>
      </c>
      <c r="AZ24">
        <v>177</v>
      </c>
      <c r="BA24">
        <v>19</v>
      </c>
      <c r="BB24">
        <v>800</v>
      </c>
      <c r="BC24">
        <v>120</v>
      </c>
      <c r="BD24">
        <v>602</v>
      </c>
      <c r="BE24">
        <v>97</v>
      </c>
      <c r="BF24">
        <v>1470</v>
      </c>
      <c r="BG24">
        <v>250</v>
      </c>
      <c r="BH24">
        <v>7120</v>
      </c>
      <c r="BI24">
        <v>230</v>
      </c>
      <c r="BJ24">
        <v>1974</v>
      </c>
      <c r="BK24">
        <v>71</v>
      </c>
      <c r="BL24">
        <v>7.1</v>
      </c>
      <c r="BM24">
        <v>3.1</v>
      </c>
      <c r="BN24" s="2">
        <v>-47800</v>
      </c>
      <c r="BO24" s="2">
        <v>1900</v>
      </c>
      <c r="BP24">
        <v>623</v>
      </c>
      <c r="BQ24">
        <v>50</v>
      </c>
      <c r="BR24" s="2">
        <v>737000</v>
      </c>
      <c r="BS24" s="2">
        <v>27000</v>
      </c>
      <c r="BT24">
        <v>1955</v>
      </c>
      <c r="BU24">
        <v>75</v>
      </c>
      <c r="BV24">
        <v>1045</v>
      </c>
      <c r="BW24">
        <v>44</v>
      </c>
      <c r="BX24">
        <v>1314</v>
      </c>
      <c r="BY24">
        <v>36</v>
      </c>
      <c r="BZ24">
        <v>795</v>
      </c>
      <c r="CA24">
        <v>26</v>
      </c>
      <c r="CB24">
        <v>2159</v>
      </c>
      <c r="CC24">
        <v>68</v>
      </c>
      <c r="CD24">
        <v>291.39999999999998</v>
      </c>
      <c r="CE24">
        <v>8.9</v>
      </c>
      <c r="CF24">
        <v>1447</v>
      </c>
      <c r="CG24">
        <v>44</v>
      </c>
      <c r="CH24">
        <v>340</v>
      </c>
      <c r="CI24">
        <v>12</v>
      </c>
      <c r="CJ24">
        <v>84</v>
      </c>
      <c r="CK24">
        <v>2.7</v>
      </c>
      <c r="CL24">
        <v>314</v>
      </c>
      <c r="CM24">
        <v>11</v>
      </c>
      <c r="CN24">
        <v>42.9</v>
      </c>
      <c r="CO24">
        <v>1.3</v>
      </c>
      <c r="CP24">
        <v>274.10000000000002</v>
      </c>
      <c r="CQ24">
        <v>7.8</v>
      </c>
      <c r="CR24">
        <v>51.2</v>
      </c>
      <c r="CS24">
        <v>1.6</v>
      </c>
      <c r="CT24">
        <v>137.5</v>
      </c>
      <c r="CU24">
        <v>4</v>
      </c>
      <c r="CV24">
        <v>16.7</v>
      </c>
      <c r="CW24">
        <v>0.54</v>
      </c>
      <c r="CX24">
        <v>102.4</v>
      </c>
      <c r="CY24">
        <v>3.1</v>
      </c>
      <c r="CZ24">
        <v>13</v>
      </c>
      <c r="DA24">
        <v>0.56999999999999995</v>
      </c>
      <c r="DB24">
        <v>107</v>
      </c>
      <c r="DC24">
        <v>26</v>
      </c>
      <c r="DD24">
        <v>29</v>
      </c>
      <c r="DE24">
        <v>7.3</v>
      </c>
      <c r="DF24">
        <v>11</v>
      </c>
      <c r="DG24">
        <v>1.6</v>
      </c>
      <c r="DH24">
        <v>9.1</v>
      </c>
      <c r="DI24">
        <v>1.5</v>
      </c>
      <c r="DJ24">
        <v>9.4</v>
      </c>
      <c r="DK24">
        <v>1.6</v>
      </c>
      <c r="DL24">
        <v>22.55</v>
      </c>
      <c r="DM24">
        <v>0.73</v>
      </c>
      <c r="DN24">
        <v>5.51</v>
      </c>
      <c r="DO24">
        <v>0.2</v>
      </c>
      <c r="DP24">
        <v>19.3</v>
      </c>
      <c r="DQ24">
        <v>8.4</v>
      </c>
      <c r="DR24">
        <v>7.4200000000000001E-6</v>
      </c>
      <c r="DS24">
        <v>1.9000000000000001E-7</v>
      </c>
      <c r="DT24" s="2">
        <v>119900</v>
      </c>
      <c r="DU24" s="2">
        <v>4400</v>
      </c>
      <c r="DV24" s="2">
        <v>2550000</v>
      </c>
      <c r="DW24" s="2">
        <v>100000</v>
      </c>
      <c r="DX24">
        <v>4290</v>
      </c>
      <c r="DY24">
        <v>320</v>
      </c>
      <c r="DZ24" s="2">
        <v>199600</v>
      </c>
      <c r="EA24" s="2">
        <v>7200</v>
      </c>
      <c r="EB24">
        <v>19100</v>
      </c>
      <c r="EC24">
        <v>760</v>
      </c>
      <c r="ED24" s="2">
        <v>242600</v>
      </c>
      <c r="EE24" s="2">
        <v>6600</v>
      </c>
      <c r="EF24" s="2">
        <v>191400</v>
      </c>
      <c r="EG24" s="2">
        <v>6300</v>
      </c>
      <c r="EH24" s="2">
        <v>470000</v>
      </c>
      <c r="EI24" s="2">
        <v>15000</v>
      </c>
      <c r="EJ24" s="2">
        <v>84800</v>
      </c>
      <c r="EK24" s="2">
        <v>2600</v>
      </c>
      <c r="EL24" s="2">
        <v>72600</v>
      </c>
      <c r="EM24" s="2">
        <v>2200</v>
      </c>
      <c r="EN24">
        <v>14520</v>
      </c>
      <c r="EO24">
        <v>510</v>
      </c>
      <c r="EP24">
        <v>14380</v>
      </c>
      <c r="EQ24">
        <v>460</v>
      </c>
      <c r="ER24">
        <v>15580</v>
      </c>
      <c r="ES24">
        <v>540</v>
      </c>
      <c r="ET24">
        <v>14990</v>
      </c>
      <c r="EU24">
        <v>440</v>
      </c>
      <c r="EV24">
        <v>22450</v>
      </c>
      <c r="EW24">
        <v>640</v>
      </c>
      <c r="EX24">
        <v>17440</v>
      </c>
      <c r="EY24">
        <v>540</v>
      </c>
      <c r="EZ24">
        <v>15570</v>
      </c>
      <c r="FA24">
        <v>450</v>
      </c>
      <c r="FB24">
        <v>5910</v>
      </c>
      <c r="FC24">
        <v>190</v>
      </c>
      <c r="FD24">
        <v>7570</v>
      </c>
      <c r="FE24">
        <v>230</v>
      </c>
      <c r="FF24">
        <v>4610</v>
      </c>
      <c r="FG24">
        <v>200</v>
      </c>
      <c r="FH24">
        <v>76</v>
      </c>
      <c r="FI24">
        <v>19</v>
      </c>
      <c r="FJ24">
        <v>800</v>
      </c>
      <c r="FK24">
        <v>120</v>
      </c>
      <c r="FL24">
        <v>602</v>
      </c>
      <c r="FM24">
        <v>97</v>
      </c>
      <c r="FN24">
        <v>1470</v>
      </c>
      <c r="FO24">
        <v>250</v>
      </c>
      <c r="FP24">
        <v>7120</v>
      </c>
      <c r="FQ24">
        <v>230</v>
      </c>
      <c r="FR24">
        <v>1973</v>
      </c>
      <c r="FS24">
        <v>71</v>
      </c>
      <c r="FT24">
        <v>7.1</v>
      </c>
      <c r="FU24">
        <v>3.1</v>
      </c>
      <c r="FV24" t="s">
        <v>846</v>
      </c>
      <c r="FW24">
        <v>0</v>
      </c>
      <c r="FX24">
        <v>1.3775999999999999</v>
      </c>
      <c r="FY24">
        <v>1.0251999999999999</v>
      </c>
      <c r="FZ24">
        <v>796.6</v>
      </c>
      <c r="GA24">
        <v>0.44497999999999999</v>
      </c>
      <c r="GB24">
        <v>1.8127</v>
      </c>
      <c r="GC24">
        <v>1.6634</v>
      </c>
      <c r="GD24">
        <v>0.60502</v>
      </c>
      <c r="GE24">
        <v>0.83550999999999997</v>
      </c>
      <c r="GF24">
        <v>0.34877999999999998</v>
      </c>
      <c r="GG24">
        <v>1.1418999999999999</v>
      </c>
      <c r="GH24">
        <v>0.65830999999999995</v>
      </c>
      <c r="GI24">
        <v>9.0541999999999997E-2</v>
      </c>
      <c r="GJ24">
        <v>0.45252999999999999</v>
      </c>
      <c r="GK24">
        <v>6.2004999999999998E-2</v>
      </c>
      <c r="GL24">
        <v>0.38313999999999998</v>
      </c>
      <c r="GM24">
        <v>4.5518000000000003E-2</v>
      </c>
      <c r="GN24">
        <v>0.13688</v>
      </c>
      <c r="GO24">
        <v>4.7841000000000002E-2</v>
      </c>
      <c r="GP24">
        <v>0.18579999999999999</v>
      </c>
      <c r="GQ24">
        <v>2.3380999999999999E-2</v>
      </c>
      <c r="GR24">
        <v>233.81</v>
      </c>
      <c r="GS24">
        <v>5.3014000000000001</v>
      </c>
      <c r="GT24">
        <v>9.3475000000000003E-2</v>
      </c>
      <c r="GU24">
        <v>9.3765000000000001E-2</v>
      </c>
      <c r="GV24">
        <v>0.10750999999999999</v>
      </c>
      <c r="GW24">
        <v>6.2037000000000002E-2</v>
      </c>
      <c r="GX24">
        <v>5.7911999999999998E-3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63</v>
      </c>
      <c r="B25" t="s">
        <v>842</v>
      </c>
      <c r="C25" t="s">
        <v>64</v>
      </c>
      <c r="D25" t="s">
        <v>844</v>
      </c>
      <c r="E25" s="1">
        <v>1462.5951041666667</v>
      </c>
      <c r="F25">
        <v>42.061999999999998</v>
      </c>
      <c r="G25" t="s">
        <v>65</v>
      </c>
      <c r="H25" s="2">
        <v>361800</v>
      </c>
      <c r="I25" s="2">
        <v>7500</v>
      </c>
      <c r="J25">
        <v>67580</v>
      </c>
      <c r="K25">
        <v>670</v>
      </c>
      <c r="L25">
        <v>52750</v>
      </c>
      <c r="M25">
        <v>260</v>
      </c>
      <c r="N25">
        <v>1800</v>
      </c>
      <c r="O25">
        <v>61</v>
      </c>
      <c r="P25">
        <v>127310</v>
      </c>
      <c r="Q25">
        <v>840</v>
      </c>
      <c r="R25">
        <v>16150</v>
      </c>
      <c r="S25">
        <v>160</v>
      </c>
      <c r="T25">
        <v>64</v>
      </c>
      <c r="U25">
        <v>39</v>
      </c>
      <c r="V25">
        <v>7</v>
      </c>
      <c r="W25">
        <v>8</v>
      </c>
      <c r="X25">
        <v>25</v>
      </c>
      <c r="Y25">
        <v>21</v>
      </c>
      <c r="Z25">
        <v>0</v>
      </c>
      <c r="AA25">
        <v>1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1</v>
      </c>
      <c r="AH25">
        <v>0</v>
      </c>
      <c r="AI25">
        <v>1</v>
      </c>
      <c r="AJ25">
        <v>0</v>
      </c>
      <c r="AK25">
        <v>1</v>
      </c>
      <c r="AL25">
        <v>0</v>
      </c>
      <c r="AM25">
        <v>1</v>
      </c>
      <c r="AN25">
        <v>0</v>
      </c>
      <c r="AO25">
        <v>1</v>
      </c>
      <c r="AP25">
        <v>4.5</v>
      </c>
      <c r="AQ25">
        <v>5.5</v>
      </c>
      <c r="AR25">
        <v>0</v>
      </c>
      <c r="AS25">
        <v>1</v>
      </c>
      <c r="AT25">
        <v>0</v>
      </c>
      <c r="AU25">
        <v>1</v>
      </c>
      <c r="AV25">
        <v>0</v>
      </c>
      <c r="AW25">
        <v>1</v>
      </c>
      <c r="AX25">
        <v>452</v>
      </c>
      <c r="AY25">
        <v>27</v>
      </c>
      <c r="AZ25">
        <v>1410</v>
      </c>
      <c r="BA25">
        <v>110</v>
      </c>
      <c r="BB25" s="2">
        <v>23800</v>
      </c>
      <c r="BC25" s="2">
        <v>1800</v>
      </c>
      <c r="BD25" s="2">
        <v>20100</v>
      </c>
      <c r="BE25" s="2">
        <v>1400</v>
      </c>
      <c r="BF25" s="2">
        <v>50700</v>
      </c>
      <c r="BG25" s="2">
        <v>3800</v>
      </c>
      <c r="BH25">
        <v>0</v>
      </c>
      <c r="BI25">
        <v>1</v>
      </c>
      <c r="BJ25">
        <v>4.2</v>
      </c>
      <c r="BK25">
        <v>2</v>
      </c>
      <c r="BL25">
        <v>0</v>
      </c>
      <c r="BM25">
        <v>1</v>
      </c>
      <c r="BN25">
        <v>-140</v>
      </c>
      <c r="BO25">
        <v>-140</v>
      </c>
      <c r="BP25">
        <v>220</v>
      </c>
      <c r="BQ25">
        <v>220</v>
      </c>
      <c r="BR25">
        <v>120</v>
      </c>
      <c r="BS25">
        <v>370</v>
      </c>
      <c r="BT25">
        <v>62</v>
      </c>
      <c r="BU25">
        <v>62</v>
      </c>
      <c r="BV25">
        <v>69</v>
      </c>
      <c r="BW25">
        <v>69</v>
      </c>
      <c r="BX25">
        <v>2.2000000000000002</v>
      </c>
      <c r="BY25">
        <v>2.2000000000000002</v>
      </c>
      <c r="BZ25">
        <v>-4.6999999999999999E-4</v>
      </c>
      <c r="CA25">
        <v>-4.6999999999999999E-4</v>
      </c>
      <c r="CB25">
        <v>-5.2999999999999998E-4</v>
      </c>
      <c r="CC25">
        <v>-5.2999999999999998E-4</v>
      </c>
      <c r="CD25">
        <v>-2.4000000000000001E-4</v>
      </c>
      <c r="CE25">
        <v>-2.4000000000000001E-4</v>
      </c>
      <c r="CF25">
        <v>4</v>
      </c>
      <c r="CG25">
        <v>4</v>
      </c>
      <c r="CH25">
        <v>-1.5E-3</v>
      </c>
      <c r="CI25">
        <v>-1.5E-3</v>
      </c>
      <c r="CJ25">
        <v>-8.2999999999999998E-5</v>
      </c>
      <c r="CK25">
        <v>-8.2999999999999998E-5</v>
      </c>
      <c r="CL25">
        <v>-7.9000000000000001E-4</v>
      </c>
      <c r="CM25">
        <v>-7.9000000000000001E-4</v>
      </c>
      <c r="CN25">
        <v>-2.0000000000000001E-4</v>
      </c>
      <c r="CO25">
        <v>-2.0000000000000001E-4</v>
      </c>
      <c r="CP25">
        <v>-5.5000000000000003E-4</v>
      </c>
      <c r="CQ25">
        <v>-5.5000000000000003E-4</v>
      </c>
      <c r="CR25">
        <v>0.28999999999999998</v>
      </c>
      <c r="CS25">
        <v>0.28999999999999998</v>
      </c>
      <c r="CT25">
        <v>-3.8999999999999999E-4</v>
      </c>
      <c r="CU25">
        <v>-3.8999999999999999E-4</v>
      </c>
      <c r="CV25">
        <v>-3.1000000000000001E-5</v>
      </c>
      <c r="CW25">
        <v>-3.1000000000000001E-5</v>
      </c>
      <c r="CX25">
        <v>-3.1E-4</v>
      </c>
      <c r="CY25">
        <v>-3.1E-4</v>
      </c>
      <c r="CZ25">
        <v>-4.3000000000000002E-5</v>
      </c>
      <c r="DA25">
        <v>-4.3000000000000002E-5</v>
      </c>
      <c r="DB25">
        <v>230</v>
      </c>
      <c r="DC25">
        <v>230</v>
      </c>
      <c r="DD25" s="2">
        <v>1200</v>
      </c>
      <c r="DE25" s="2">
        <v>1200</v>
      </c>
      <c r="DF25" s="2">
        <v>1600</v>
      </c>
      <c r="DG25" s="2">
        <v>1600</v>
      </c>
      <c r="DH25">
        <v>780</v>
      </c>
      <c r="DI25">
        <v>780</v>
      </c>
      <c r="DJ25" s="2">
        <v>1100</v>
      </c>
      <c r="DK25" s="2">
        <v>1100</v>
      </c>
      <c r="DL25">
        <v>-1.2E-4</v>
      </c>
      <c r="DM25">
        <v>-1.2E-4</v>
      </c>
      <c r="DN25">
        <v>-1.2999999999999999E-3</v>
      </c>
      <c r="DO25">
        <v>-1.2999999999999999E-3</v>
      </c>
      <c r="DP25">
        <v>-0.02</v>
      </c>
      <c r="DQ25">
        <v>-0.02</v>
      </c>
      <c r="DR25" s="2">
        <v>-4.7E-7</v>
      </c>
      <c r="DS25" s="2">
        <v>-4.7E-7</v>
      </c>
      <c r="DT25">
        <v>20</v>
      </c>
      <c r="DU25">
        <v>61</v>
      </c>
      <c r="DV25" s="2">
        <v>7300</v>
      </c>
      <c r="DW25" s="2">
        <v>7300</v>
      </c>
      <c r="DX25" s="2">
        <v>1700</v>
      </c>
      <c r="DY25" s="2">
        <v>1700</v>
      </c>
      <c r="DZ25" s="2">
        <v>6700</v>
      </c>
      <c r="EA25" s="2">
        <v>6700</v>
      </c>
      <c r="EB25" s="2">
        <v>1300</v>
      </c>
      <c r="EC25" s="2">
        <v>1300</v>
      </c>
      <c r="ED25">
        <v>400</v>
      </c>
      <c r="EE25">
        <v>400</v>
      </c>
      <c r="EF25">
        <v>-0.11</v>
      </c>
      <c r="EG25">
        <v>-0.11</v>
      </c>
      <c r="EH25">
        <v>-0.12</v>
      </c>
      <c r="EI25">
        <v>-0.12</v>
      </c>
      <c r="EJ25">
        <v>-6.9000000000000006E-2</v>
      </c>
      <c r="EK25">
        <v>-6.9000000000000006E-2</v>
      </c>
      <c r="EL25">
        <v>200</v>
      </c>
      <c r="EM25">
        <v>200</v>
      </c>
      <c r="EN25">
        <v>-6.4000000000000001E-2</v>
      </c>
      <c r="EO25">
        <v>-6.4000000000000001E-2</v>
      </c>
      <c r="EP25">
        <v>-1.4E-2</v>
      </c>
      <c r="EQ25">
        <v>-1.4E-2</v>
      </c>
      <c r="ER25">
        <v>-3.9E-2</v>
      </c>
      <c r="ES25">
        <v>-3.9E-2</v>
      </c>
      <c r="ET25">
        <v>-6.9000000000000006E-2</v>
      </c>
      <c r="EU25">
        <v>-6.9000000000000006E-2</v>
      </c>
      <c r="EV25">
        <v>-4.4999999999999998E-2</v>
      </c>
      <c r="EW25">
        <v>-4.4999999999999998E-2</v>
      </c>
      <c r="EX25">
        <v>100</v>
      </c>
      <c r="EY25">
        <v>100</v>
      </c>
      <c r="EZ25">
        <v>-4.4999999999999998E-2</v>
      </c>
      <c r="FA25">
        <v>-4.4999999999999998E-2</v>
      </c>
      <c r="FB25">
        <v>-1.0999999999999999E-2</v>
      </c>
      <c r="FC25">
        <v>-1.0999999999999999E-2</v>
      </c>
      <c r="FD25">
        <v>-2.3E-2</v>
      </c>
      <c r="FE25">
        <v>-2.3E-2</v>
      </c>
      <c r="FF25">
        <v>-1.4999999999999999E-2</v>
      </c>
      <c r="FG25">
        <v>-1.4999999999999999E-2</v>
      </c>
      <c r="FH25" s="2">
        <v>3100</v>
      </c>
      <c r="FI25" s="2">
        <v>3100</v>
      </c>
      <c r="FJ25" s="2">
        <v>120000</v>
      </c>
      <c r="FK25" s="2">
        <v>120000</v>
      </c>
      <c r="FL25" s="2">
        <v>52000</v>
      </c>
      <c r="FM25" s="2">
        <v>52000</v>
      </c>
      <c r="FN25" s="2">
        <v>180000</v>
      </c>
      <c r="FO25" s="2">
        <v>180000</v>
      </c>
      <c r="FP25">
        <v>-3.5999999999999997E-2</v>
      </c>
      <c r="FQ25">
        <v>-3.5999999999999997E-2</v>
      </c>
      <c r="FR25">
        <v>-0.47</v>
      </c>
      <c r="FS25">
        <v>-0.47</v>
      </c>
      <c r="FT25">
        <v>-7.1999999999999998E-3</v>
      </c>
      <c r="FU25">
        <v>-7.1999999999999998E-3</v>
      </c>
      <c r="FV25" t="s">
        <v>846</v>
      </c>
      <c r="FW25">
        <v>0</v>
      </c>
      <c r="FX25">
        <v>43.241999999999997</v>
      </c>
      <c r="FY25">
        <v>59.268000000000001</v>
      </c>
      <c r="FZ25">
        <v>25910</v>
      </c>
      <c r="GA25">
        <v>21.606000000000002</v>
      </c>
      <c r="GB25">
        <v>67.094999999999999</v>
      </c>
      <c r="GC25">
        <v>41.707000000000001</v>
      </c>
      <c r="GD25">
        <v>8.3806999999999992</v>
      </c>
      <c r="GE25">
        <v>12.477</v>
      </c>
      <c r="GF25">
        <v>1.423</v>
      </c>
      <c r="GG25">
        <v>14.037000000000001</v>
      </c>
      <c r="GH25">
        <v>5.9047000000000001</v>
      </c>
      <c r="GI25">
        <v>1.4742999999999999</v>
      </c>
      <c r="GJ25">
        <v>7.7558999999999996</v>
      </c>
      <c r="GK25">
        <v>0.72250999999999999</v>
      </c>
      <c r="GL25">
        <v>3.9493</v>
      </c>
      <c r="GM25">
        <v>1.1296999999999999</v>
      </c>
      <c r="GN25">
        <v>39.024000000000001</v>
      </c>
      <c r="GO25">
        <v>0.91471999999999998</v>
      </c>
      <c r="GP25">
        <v>4.4313000000000002</v>
      </c>
      <c r="GQ25">
        <v>0.81901999999999997</v>
      </c>
      <c r="GR25">
        <v>8190.2</v>
      </c>
      <c r="GS25">
        <v>2886.6</v>
      </c>
      <c r="GT25">
        <v>3741.1</v>
      </c>
      <c r="GU25">
        <v>3083.1</v>
      </c>
      <c r="GV25">
        <v>3253.7</v>
      </c>
      <c r="GW25">
        <v>0.92034000000000005</v>
      </c>
      <c r="GX25">
        <v>0.75043000000000004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66</v>
      </c>
      <c r="B26" t="s">
        <v>842</v>
      </c>
      <c r="C26" t="s">
        <v>67</v>
      </c>
      <c r="D26" t="s">
        <v>844</v>
      </c>
      <c r="E26" s="1">
        <v>1462.5958680555555</v>
      </c>
      <c r="F26">
        <v>40.631</v>
      </c>
      <c r="G26" t="s">
        <v>68</v>
      </c>
      <c r="H26" s="2">
        <v>4467000</v>
      </c>
      <c r="I26" s="2">
        <v>77000</v>
      </c>
      <c r="J26" s="2">
        <v>2610000</v>
      </c>
      <c r="K26" s="2">
        <v>81000</v>
      </c>
      <c r="L26">
        <v>54730</v>
      </c>
      <c r="M26">
        <v>330</v>
      </c>
      <c r="N26" s="2">
        <v>122100</v>
      </c>
      <c r="O26" s="2">
        <v>3800</v>
      </c>
      <c r="P26" s="2">
        <v>331700</v>
      </c>
      <c r="Q26" s="2">
        <v>6000</v>
      </c>
      <c r="R26">
        <v>35000</v>
      </c>
      <c r="S26">
        <v>650</v>
      </c>
      <c r="T26" s="2">
        <v>273500</v>
      </c>
      <c r="U26" s="2">
        <v>7600</v>
      </c>
      <c r="V26" s="2">
        <v>202500</v>
      </c>
      <c r="W26" s="2">
        <v>4200</v>
      </c>
      <c r="X26" s="2">
        <v>499500</v>
      </c>
      <c r="Y26" s="2">
        <v>9400</v>
      </c>
      <c r="Z26" s="2">
        <v>93100</v>
      </c>
      <c r="AA26" s="2">
        <v>2300</v>
      </c>
      <c r="AB26" s="2">
        <v>79100</v>
      </c>
      <c r="AC26" s="2">
        <v>2300</v>
      </c>
      <c r="AD26">
        <v>16750</v>
      </c>
      <c r="AE26">
        <v>470</v>
      </c>
      <c r="AF26">
        <v>14750</v>
      </c>
      <c r="AG26">
        <v>400</v>
      </c>
      <c r="AH26">
        <v>17570</v>
      </c>
      <c r="AI26">
        <v>650</v>
      </c>
      <c r="AJ26">
        <v>17580</v>
      </c>
      <c r="AK26">
        <v>540</v>
      </c>
      <c r="AL26">
        <v>25620</v>
      </c>
      <c r="AM26">
        <v>690</v>
      </c>
      <c r="AN26">
        <v>19700</v>
      </c>
      <c r="AO26">
        <v>570</v>
      </c>
      <c r="AP26">
        <v>16970</v>
      </c>
      <c r="AQ26">
        <v>430</v>
      </c>
      <c r="AR26">
        <v>6460</v>
      </c>
      <c r="AS26">
        <v>190</v>
      </c>
      <c r="AT26">
        <v>7930</v>
      </c>
      <c r="AU26">
        <v>200</v>
      </c>
      <c r="AV26">
        <v>4900</v>
      </c>
      <c r="AW26">
        <v>150</v>
      </c>
      <c r="AX26">
        <v>461</v>
      </c>
      <c r="AY26">
        <v>24</v>
      </c>
      <c r="AZ26">
        <v>179</v>
      </c>
      <c r="BA26">
        <v>22</v>
      </c>
      <c r="BB26">
        <v>750</v>
      </c>
      <c r="BC26">
        <v>170</v>
      </c>
      <c r="BD26">
        <v>610</v>
      </c>
      <c r="BE26">
        <v>170</v>
      </c>
      <c r="BF26">
        <v>1630</v>
      </c>
      <c r="BG26">
        <v>410</v>
      </c>
      <c r="BH26">
        <v>7500</v>
      </c>
      <c r="BI26">
        <v>220</v>
      </c>
      <c r="BJ26">
        <v>1919</v>
      </c>
      <c r="BK26">
        <v>56</v>
      </c>
      <c r="BL26">
        <v>7.2</v>
      </c>
      <c r="BM26">
        <v>3</v>
      </c>
      <c r="BN26" s="2">
        <v>-55700</v>
      </c>
      <c r="BO26" s="2">
        <v>1600</v>
      </c>
      <c r="BP26">
        <v>340</v>
      </c>
      <c r="BQ26">
        <v>36</v>
      </c>
      <c r="BR26" s="2">
        <v>740000</v>
      </c>
      <c r="BS26" s="2">
        <v>23000</v>
      </c>
      <c r="BT26">
        <v>1796</v>
      </c>
      <c r="BU26">
        <v>54</v>
      </c>
      <c r="BV26">
        <v>934</v>
      </c>
      <c r="BW26">
        <v>33</v>
      </c>
      <c r="BX26">
        <v>1478</v>
      </c>
      <c r="BY26">
        <v>41</v>
      </c>
      <c r="BZ26">
        <v>852</v>
      </c>
      <c r="CA26">
        <v>18</v>
      </c>
      <c r="CB26">
        <v>2292</v>
      </c>
      <c r="CC26">
        <v>43</v>
      </c>
      <c r="CD26">
        <v>320.89999999999998</v>
      </c>
      <c r="CE26">
        <v>7.8</v>
      </c>
      <c r="CF26">
        <v>1572</v>
      </c>
      <c r="CG26">
        <v>46</v>
      </c>
      <c r="CH26">
        <v>391</v>
      </c>
      <c r="CI26">
        <v>11</v>
      </c>
      <c r="CJ26">
        <v>86.3</v>
      </c>
      <c r="CK26">
        <v>2.2999999999999998</v>
      </c>
      <c r="CL26">
        <v>355</v>
      </c>
      <c r="CM26">
        <v>13</v>
      </c>
      <c r="CN26">
        <v>50.4</v>
      </c>
      <c r="CO26">
        <v>1.5</v>
      </c>
      <c r="CP26">
        <v>313.60000000000002</v>
      </c>
      <c r="CQ26">
        <v>8.5</v>
      </c>
      <c r="CR26">
        <v>57.9</v>
      </c>
      <c r="CS26">
        <v>1.7</v>
      </c>
      <c r="CT26">
        <v>150.19999999999999</v>
      </c>
      <c r="CU26">
        <v>3.8</v>
      </c>
      <c r="CV26">
        <v>18.309999999999999</v>
      </c>
      <c r="CW26">
        <v>0.52</v>
      </c>
      <c r="CX26">
        <v>107.7</v>
      </c>
      <c r="CY26">
        <v>2.8</v>
      </c>
      <c r="CZ26">
        <v>13.85</v>
      </c>
      <c r="DA26">
        <v>0.43</v>
      </c>
      <c r="DB26">
        <v>101</v>
      </c>
      <c r="DC26">
        <v>24</v>
      </c>
      <c r="DD26">
        <v>32.799999999999997</v>
      </c>
      <c r="DE26">
        <v>8.8000000000000007</v>
      </c>
      <c r="DF26">
        <v>10.4</v>
      </c>
      <c r="DG26">
        <v>2.2999999999999998</v>
      </c>
      <c r="DH26">
        <v>9.1999999999999993</v>
      </c>
      <c r="DI26">
        <v>2.5</v>
      </c>
      <c r="DJ26">
        <v>10.4</v>
      </c>
      <c r="DK26">
        <v>2.6</v>
      </c>
      <c r="DL26">
        <v>23.84</v>
      </c>
      <c r="DM26">
        <v>0.71</v>
      </c>
      <c r="DN26">
        <v>5.37</v>
      </c>
      <c r="DO26">
        <v>0.16</v>
      </c>
      <c r="DP26">
        <v>21.5</v>
      </c>
      <c r="DQ26">
        <v>9</v>
      </c>
      <c r="DR26">
        <v>7.2899999999999997E-6</v>
      </c>
      <c r="DS26">
        <v>1.9999999999999999E-7</v>
      </c>
      <c r="DT26" s="2">
        <v>120300</v>
      </c>
      <c r="DU26" s="2">
        <v>3800</v>
      </c>
      <c r="DV26" s="2">
        <v>2543000</v>
      </c>
      <c r="DW26" s="2">
        <v>81000</v>
      </c>
      <c r="DX26">
        <v>3000</v>
      </c>
      <c r="DY26">
        <v>310</v>
      </c>
      <c r="DZ26" s="2">
        <v>206800</v>
      </c>
      <c r="EA26" s="2">
        <v>5900</v>
      </c>
      <c r="EB26">
        <v>18870</v>
      </c>
      <c r="EC26">
        <v>660</v>
      </c>
      <c r="ED26" s="2">
        <v>273500</v>
      </c>
      <c r="EE26" s="2">
        <v>7600</v>
      </c>
      <c r="EF26" s="2">
        <v>202500</v>
      </c>
      <c r="EG26" s="2">
        <v>4200</v>
      </c>
      <c r="EH26" s="2">
        <v>499500</v>
      </c>
      <c r="EI26" s="2">
        <v>9400</v>
      </c>
      <c r="EJ26" s="2">
        <v>93100</v>
      </c>
      <c r="EK26" s="2">
        <v>2300</v>
      </c>
      <c r="EL26" s="2">
        <v>79100</v>
      </c>
      <c r="EM26" s="2">
        <v>2300</v>
      </c>
      <c r="EN26">
        <v>16750</v>
      </c>
      <c r="EO26">
        <v>470</v>
      </c>
      <c r="EP26">
        <v>14750</v>
      </c>
      <c r="EQ26">
        <v>400</v>
      </c>
      <c r="ER26">
        <v>17570</v>
      </c>
      <c r="ES26">
        <v>650</v>
      </c>
      <c r="ET26">
        <v>17580</v>
      </c>
      <c r="EU26">
        <v>540</v>
      </c>
      <c r="EV26">
        <v>25620</v>
      </c>
      <c r="EW26">
        <v>690</v>
      </c>
      <c r="EX26">
        <v>19700</v>
      </c>
      <c r="EY26">
        <v>570</v>
      </c>
      <c r="EZ26">
        <v>16970</v>
      </c>
      <c r="FA26">
        <v>430</v>
      </c>
      <c r="FB26">
        <v>6460</v>
      </c>
      <c r="FC26">
        <v>190</v>
      </c>
      <c r="FD26">
        <v>7930</v>
      </c>
      <c r="FE26">
        <v>200</v>
      </c>
      <c r="FF26">
        <v>4900</v>
      </c>
      <c r="FG26">
        <v>150</v>
      </c>
      <c r="FH26">
        <v>83</v>
      </c>
      <c r="FI26">
        <v>22</v>
      </c>
      <c r="FJ26">
        <v>750</v>
      </c>
      <c r="FK26">
        <v>170</v>
      </c>
      <c r="FL26">
        <v>610</v>
      </c>
      <c r="FM26">
        <v>170</v>
      </c>
      <c r="FN26">
        <v>1630</v>
      </c>
      <c r="FO26">
        <v>410</v>
      </c>
      <c r="FP26">
        <v>7500</v>
      </c>
      <c r="FQ26">
        <v>220</v>
      </c>
      <c r="FR26">
        <v>1918</v>
      </c>
      <c r="FS26">
        <v>56</v>
      </c>
      <c r="FT26">
        <v>7.2</v>
      </c>
      <c r="FU26">
        <v>3</v>
      </c>
      <c r="FV26" t="s">
        <v>846</v>
      </c>
      <c r="FW26">
        <v>0</v>
      </c>
      <c r="FX26">
        <v>1.5234000000000001</v>
      </c>
      <c r="FY26">
        <v>1.1074999999999999</v>
      </c>
      <c r="FZ26">
        <v>844.99</v>
      </c>
      <c r="GA26">
        <v>0.49081999999999998</v>
      </c>
      <c r="GB26">
        <v>1.6129</v>
      </c>
      <c r="GC26">
        <v>0.92378000000000005</v>
      </c>
      <c r="GD26">
        <v>1.1266</v>
      </c>
      <c r="GE26">
        <v>1.8025</v>
      </c>
      <c r="GF26">
        <v>0.60906000000000005</v>
      </c>
      <c r="GG26">
        <v>1.8294999999999999</v>
      </c>
      <c r="GH26">
        <v>0.71128000000000002</v>
      </c>
      <c r="GI26">
        <v>0.12922</v>
      </c>
      <c r="GJ26">
        <v>0.46509</v>
      </c>
      <c r="GK26">
        <v>7.9423999999999995E-2</v>
      </c>
      <c r="GL26">
        <v>0.45073000000000002</v>
      </c>
      <c r="GM26">
        <v>8.412E-2</v>
      </c>
      <c r="GN26">
        <v>0.21737999999999999</v>
      </c>
      <c r="GO26">
        <v>2.5187999999999999E-2</v>
      </c>
      <c r="GP26">
        <v>0.12056</v>
      </c>
      <c r="GQ26">
        <v>2.5096E-2</v>
      </c>
      <c r="GR26">
        <v>250.96</v>
      </c>
      <c r="GS26">
        <v>5.0374999999999996</v>
      </c>
      <c r="GT26">
        <v>4.9766999999999999E-2</v>
      </c>
      <c r="GU26">
        <v>0.10878</v>
      </c>
      <c r="GV26">
        <v>7.8074000000000005E-2</v>
      </c>
      <c r="GW26">
        <v>0</v>
      </c>
      <c r="GX26">
        <v>1.0269E-2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69</v>
      </c>
      <c r="B27" t="s">
        <v>842</v>
      </c>
      <c r="C27" t="s">
        <v>70</v>
      </c>
      <c r="D27" t="s">
        <v>844</v>
      </c>
      <c r="E27" s="1">
        <v>1462.5966319444444</v>
      </c>
      <c r="F27">
        <v>39.85</v>
      </c>
      <c r="G27" t="s">
        <v>71</v>
      </c>
      <c r="H27" s="2">
        <v>3970000</v>
      </c>
      <c r="I27" s="2">
        <v>110000</v>
      </c>
      <c r="J27" s="2">
        <v>2741000</v>
      </c>
      <c r="K27" s="2">
        <v>97000</v>
      </c>
      <c r="L27">
        <v>54960</v>
      </c>
      <c r="M27">
        <v>290</v>
      </c>
      <c r="N27" s="2">
        <v>127700</v>
      </c>
      <c r="O27" s="2">
        <v>3800</v>
      </c>
      <c r="P27" s="2">
        <v>341500</v>
      </c>
      <c r="Q27" s="2">
        <v>6800</v>
      </c>
      <c r="R27">
        <v>36800</v>
      </c>
      <c r="S27">
        <v>630</v>
      </c>
      <c r="T27" s="2">
        <v>114300</v>
      </c>
      <c r="U27" s="2">
        <v>2500</v>
      </c>
      <c r="V27" s="2">
        <v>110600</v>
      </c>
      <c r="W27" s="2">
        <v>2500</v>
      </c>
      <c r="X27" s="2">
        <v>269900</v>
      </c>
      <c r="Y27" s="2">
        <v>6200</v>
      </c>
      <c r="Z27" s="2">
        <v>46700</v>
      </c>
      <c r="AA27" s="2">
        <v>1200</v>
      </c>
      <c r="AB27">
        <v>36670</v>
      </c>
      <c r="AC27">
        <v>960</v>
      </c>
      <c r="AD27">
        <v>7140</v>
      </c>
      <c r="AE27">
        <v>230</v>
      </c>
      <c r="AF27">
        <v>12000</v>
      </c>
      <c r="AG27">
        <v>310</v>
      </c>
      <c r="AH27">
        <v>6850</v>
      </c>
      <c r="AI27">
        <v>200</v>
      </c>
      <c r="AJ27">
        <v>7120</v>
      </c>
      <c r="AK27">
        <v>230</v>
      </c>
      <c r="AL27">
        <v>10830</v>
      </c>
      <c r="AM27">
        <v>250</v>
      </c>
      <c r="AN27">
        <v>8410</v>
      </c>
      <c r="AO27">
        <v>200</v>
      </c>
      <c r="AP27">
        <v>7580</v>
      </c>
      <c r="AQ27">
        <v>210</v>
      </c>
      <c r="AR27">
        <v>3100</v>
      </c>
      <c r="AS27">
        <v>120</v>
      </c>
      <c r="AT27">
        <v>4330</v>
      </c>
      <c r="AU27">
        <v>130</v>
      </c>
      <c r="AV27">
        <v>2770</v>
      </c>
      <c r="AW27">
        <v>110</v>
      </c>
      <c r="AX27">
        <v>494</v>
      </c>
      <c r="AY27">
        <v>28</v>
      </c>
      <c r="AZ27">
        <v>184</v>
      </c>
      <c r="BA27">
        <v>20</v>
      </c>
      <c r="BB27">
        <v>670</v>
      </c>
      <c r="BC27">
        <v>170</v>
      </c>
      <c r="BD27">
        <v>510</v>
      </c>
      <c r="BE27">
        <v>160</v>
      </c>
      <c r="BF27">
        <v>1240</v>
      </c>
      <c r="BG27">
        <v>370</v>
      </c>
      <c r="BH27">
        <v>5320</v>
      </c>
      <c r="BI27">
        <v>180</v>
      </c>
      <c r="BJ27">
        <v>2087</v>
      </c>
      <c r="BK27">
        <v>82</v>
      </c>
      <c r="BL27">
        <v>0</v>
      </c>
      <c r="BM27">
        <v>1</v>
      </c>
      <c r="BN27" s="2">
        <v>-65000</v>
      </c>
      <c r="BO27" s="2">
        <v>2100</v>
      </c>
      <c r="BP27">
        <v>447</v>
      </c>
      <c r="BQ27">
        <v>31</v>
      </c>
      <c r="BR27" s="2">
        <v>775000</v>
      </c>
      <c r="BS27" s="2">
        <v>23000</v>
      </c>
      <c r="BT27">
        <v>1819</v>
      </c>
      <c r="BU27">
        <v>59</v>
      </c>
      <c r="BV27">
        <v>995</v>
      </c>
      <c r="BW27">
        <v>31</v>
      </c>
      <c r="BX27">
        <v>618</v>
      </c>
      <c r="BY27">
        <v>14</v>
      </c>
      <c r="BZ27">
        <v>469</v>
      </c>
      <c r="CA27">
        <v>10</v>
      </c>
      <c r="CB27">
        <v>1238</v>
      </c>
      <c r="CC27">
        <v>29</v>
      </c>
      <c r="CD27">
        <v>161.30000000000001</v>
      </c>
      <c r="CE27">
        <v>4</v>
      </c>
      <c r="CF27">
        <v>729</v>
      </c>
      <c r="CG27">
        <v>19</v>
      </c>
      <c r="CH27">
        <v>166.7</v>
      </c>
      <c r="CI27">
        <v>5.4</v>
      </c>
      <c r="CJ27">
        <v>70.3</v>
      </c>
      <c r="CK27">
        <v>1.8</v>
      </c>
      <c r="CL27">
        <v>138.19999999999999</v>
      </c>
      <c r="CM27">
        <v>4</v>
      </c>
      <c r="CN27">
        <v>20.41</v>
      </c>
      <c r="CO27">
        <v>0.67</v>
      </c>
      <c r="CP27">
        <v>132.69999999999999</v>
      </c>
      <c r="CQ27">
        <v>3</v>
      </c>
      <c r="CR27">
        <v>24.76</v>
      </c>
      <c r="CS27">
        <v>0.57999999999999996</v>
      </c>
      <c r="CT27">
        <v>67.2</v>
      </c>
      <c r="CU27">
        <v>1.9</v>
      </c>
      <c r="CV27">
        <v>8.8000000000000007</v>
      </c>
      <c r="CW27">
        <v>0.35</v>
      </c>
      <c r="CX27">
        <v>58.8</v>
      </c>
      <c r="CY27">
        <v>1.8</v>
      </c>
      <c r="CZ27">
        <v>7.83</v>
      </c>
      <c r="DA27">
        <v>0.31</v>
      </c>
      <c r="DB27">
        <v>149</v>
      </c>
      <c r="DC27">
        <v>28</v>
      </c>
      <c r="DD27">
        <v>35.700000000000003</v>
      </c>
      <c r="DE27">
        <v>8</v>
      </c>
      <c r="DF27">
        <v>9.1999999999999993</v>
      </c>
      <c r="DG27">
        <v>2.2999999999999998</v>
      </c>
      <c r="DH27">
        <v>7.7</v>
      </c>
      <c r="DI27">
        <v>2.5</v>
      </c>
      <c r="DJ27">
        <v>7.9</v>
      </c>
      <c r="DK27">
        <v>2.2999999999999998</v>
      </c>
      <c r="DL27">
        <v>16.93</v>
      </c>
      <c r="DM27">
        <v>0.57999999999999996</v>
      </c>
      <c r="DN27">
        <v>5.85</v>
      </c>
      <c r="DO27">
        <v>0.23</v>
      </c>
      <c r="DP27">
        <v>-2.2242999999999999E-2</v>
      </c>
      <c r="DQ27">
        <v>3.1000000000000001E-5</v>
      </c>
      <c r="DR27">
        <v>7.4699999999999996E-6</v>
      </c>
      <c r="DS27">
        <v>1.9999999999999999E-7</v>
      </c>
      <c r="DT27" s="2">
        <v>125900</v>
      </c>
      <c r="DU27" s="2">
        <v>3800</v>
      </c>
      <c r="DV27" s="2">
        <v>2675000</v>
      </c>
      <c r="DW27" s="2">
        <v>97000</v>
      </c>
      <c r="DX27">
        <v>4110</v>
      </c>
      <c r="DY27">
        <v>280</v>
      </c>
      <c r="DZ27" s="2">
        <v>217800</v>
      </c>
      <c r="EA27" s="2">
        <v>6800</v>
      </c>
      <c r="EB27">
        <v>20610</v>
      </c>
      <c r="EC27">
        <v>630</v>
      </c>
      <c r="ED27" s="2">
        <v>114300</v>
      </c>
      <c r="EE27" s="2">
        <v>2500</v>
      </c>
      <c r="EF27" s="2">
        <v>110600</v>
      </c>
      <c r="EG27" s="2">
        <v>2500</v>
      </c>
      <c r="EH27" s="2">
        <v>269900</v>
      </c>
      <c r="EI27" s="2">
        <v>6200</v>
      </c>
      <c r="EJ27" s="2">
        <v>46700</v>
      </c>
      <c r="EK27" s="2">
        <v>1200</v>
      </c>
      <c r="EL27">
        <v>36670</v>
      </c>
      <c r="EM27">
        <v>960</v>
      </c>
      <c r="EN27">
        <v>7140</v>
      </c>
      <c r="EO27">
        <v>230</v>
      </c>
      <c r="EP27">
        <v>12000</v>
      </c>
      <c r="EQ27">
        <v>310</v>
      </c>
      <c r="ER27">
        <v>6850</v>
      </c>
      <c r="ES27">
        <v>200</v>
      </c>
      <c r="ET27">
        <v>7120</v>
      </c>
      <c r="EU27">
        <v>230</v>
      </c>
      <c r="EV27">
        <v>10830</v>
      </c>
      <c r="EW27">
        <v>250</v>
      </c>
      <c r="EX27">
        <v>8410</v>
      </c>
      <c r="EY27">
        <v>200</v>
      </c>
      <c r="EZ27">
        <v>7580</v>
      </c>
      <c r="FA27">
        <v>210</v>
      </c>
      <c r="FB27">
        <v>3100</v>
      </c>
      <c r="FC27">
        <v>120</v>
      </c>
      <c r="FD27">
        <v>4330</v>
      </c>
      <c r="FE27">
        <v>130</v>
      </c>
      <c r="FF27">
        <v>2770</v>
      </c>
      <c r="FG27">
        <v>110</v>
      </c>
      <c r="FH27">
        <v>90</v>
      </c>
      <c r="FI27">
        <v>20</v>
      </c>
      <c r="FJ27">
        <v>670</v>
      </c>
      <c r="FK27">
        <v>170</v>
      </c>
      <c r="FL27">
        <v>510</v>
      </c>
      <c r="FM27">
        <v>160</v>
      </c>
      <c r="FN27">
        <v>1240</v>
      </c>
      <c r="FO27">
        <v>370</v>
      </c>
      <c r="FP27">
        <v>5320</v>
      </c>
      <c r="FQ27">
        <v>180</v>
      </c>
      <c r="FR27">
        <v>2086</v>
      </c>
      <c r="FS27">
        <v>82</v>
      </c>
      <c r="FT27">
        <v>-7.2027393999999998E-3</v>
      </c>
      <c r="FU27">
        <v>1.6999999999999999E-9</v>
      </c>
      <c r="FV27" t="s">
        <v>846</v>
      </c>
      <c r="FW27">
        <v>0</v>
      </c>
      <c r="FX27">
        <v>1.4601</v>
      </c>
      <c r="FY27">
        <v>1.0522</v>
      </c>
      <c r="FZ27">
        <v>805.51</v>
      </c>
      <c r="GA27">
        <v>0.46740999999999999</v>
      </c>
      <c r="GB27">
        <v>1.5322</v>
      </c>
      <c r="GC27">
        <v>0.88039000000000001</v>
      </c>
      <c r="GD27">
        <v>1.0813999999999999</v>
      </c>
      <c r="GE27">
        <v>1.7173</v>
      </c>
      <c r="GF27">
        <v>0.58142000000000005</v>
      </c>
      <c r="GG27">
        <v>1.7442</v>
      </c>
      <c r="GH27">
        <v>0.67732999999999999</v>
      </c>
      <c r="GI27">
        <v>0.12328</v>
      </c>
      <c r="GJ27">
        <v>0.44357000000000002</v>
      </c>
      <c r="GK27">
        <v>7.5766E-2</v>
      </c>
      <c r="GL27">
        <v>0.43013000000000001</v>
      </c>
      <c r="GM27">
        <v>8.0256999999999995E-2</v>
      </c>
      <c r="GN27">
        <v>0.20749999999999999</v>
      </c>
      <c r="GO27">
        <v>2.4039000000000001E-2</v>
      </c>
      <c r="GP27">
        <v>0.11511</v>
      </c>
      <c r="GQ27">
        <v>2.3937E-2</v>
      </c>
      <c r="GR27">
        <v>239.37</v>
      </c>
      <c r="GS27">
        <v>4.8026999999999997</v>
      </c>
      <c r="GT27">
        <v>4.7495000000000002E-2</v>
      </c>
      <c r="GU27">
        <v>0.10375</v>
      </c>
      <c r="GV27">
        <v>7.4455999999999994E-2</v>
      </c>
      <c r="GW27">
        <v>0</v>
      </c>
      <c r="GX27">
        <v>9.7970000000000002E-3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72</v>
      </c>
      <c r="B28" t="s">
        <v>842</v>
      </c>
      <c r="C28" t="s">
        <v>73</v>
      </c>
      <c r="D28" t="s">
        <v>844</v>
      </c>
      <c r="E28" s="1">
        <v>1462.5973726851853</v>
      </c>
      <c r="F28">
        <v>41.673000000000002</v>
      </c>
      <c r="G28" t="s">
        <v>74</v>
      </c>
      <c r="H28" s="2">
        <v>3770000</v>
      </c>
      <c r="I28" s="2">
        <v>110000</v>
      </c>
      <c r="J28" s="2">
        <v>2785000</v>
      </c>
      <c r="K28" s="2">
        <v>99000</v>
      </c>
      <c r="L28">
        <v>54250</v>
      </c>
      <c r="M28">
        <v>320</v>
      </c>
      <c r="N28" s="2">
        <v>131200</v>
      </c>
      <c r="O28" s="2">
        <v>4100</v>
      </c>
      <c r="P28" s="2">
        <v>338400</v>
      </c>
      <c r="Q28" s="2">
        <v>6300</v>
      </c>
      <c r="R28">
        <v>37020</v>
      </c>
      <c r="S28">
        <v>790</v>
      </c>
      <c r="T28" s="2">
        <v>71200</v>
      </c>
      <c r="U28" s="2">
        <v>2500</v>
      </c>
      <c r="V28" s="2">
        <v>66800</v>
      </c>
      <c r="W28" s="2">
        <v>2000</v>
      </c>
      <c r="X28" s="2">
        <v>168700</v>
      </c>
      <c r="Y28" s="2">
        <v>5200</v>
      </c>
      <c r="Z28">
        <v>30050</v>
      </c>
      <c r="AA28">
        <v>930</v>
      </c>
      <c r="AB28">
        <v>23740</v>
      </c>
      <c r="AC28">
        <v>850</v>
      </c>
      <c r="AD28">
        <v>4510</v>
      </c>
      <c r="AE28">
        <v>180</v>
      </c>
      <c r="AF28">
        <v>7990</v>
      </c>
      <c r="AG28">
        <v>220</v>
      </c>
      <c r="AH28">
        <v>4160</v>
      </c>
      <c r="AI28">
        <v>210</v>
      </c>
      <c r="AJ28">
        <v>4400</v>
      </c>
      <c r="AK28">
        <v>190</v>
      </c>
      <c r="AL28">
        <v>6910</v>
      </c>
      <c r="AM28">
        <v>250</v>
      </c>
      <c r="AN28">
        <v>5150</v>
      </c>
      <c r="AO28">
        <v>220</v>
      </c>
      <c r="AP28">
        <v>4710</v>
      </c>
      <c r="AQ28">
        <v>170</v>
      </c>
      <c r="AR28">
        <v>2010</v>
      </c>
      <c r="AS28">
        <v>100</v>
      </c>
      <c r="AT28">
        <v>2650</v>
      </c>
      <c r="AU28">
        <v>110</v>
      </c>
      <c r="AV28">
        <v>1700</v>
      </c>
      <c r="AW28">
        <v>110</v>
      </c>
      <c r="AX28">
        <v>429</v>
      </c>
      <c r="AY28">
        <v>24</v>
      </c>
      <c r="AZ28">
        <v>217</v>
      </c>
      <c r="BA28">
        <v>30</v>
      </c>
      <c r="BB28">
        <v>1230</v>
      </c>
      <c r="BC28">
        <v>400</v>
      </c>
      <c r="BD28">
        <v>880</v>
      </c>
      <c r="BE28">
        <v>300</v>
      </c>
      <c r="BF28">
        <v>2560</v>
      </c>
      <c r="BG28">
        <v>880</v>
      </c>
      <c r="BH28">
        <v>2990</v>
      </c>
      <c r="BI28">
        <v>140</v>
      </c>
      <c r="BJ28">
        <v>1359</v>
      </c>
      <c r="BK28">
        <v>54</v>
      </c>
      <c r="BL28">
        <v>0</v>
      </c>
      <c r="BM28">
        <v>1</v>
      </c>
      <c r="BN28" s="2">
        <v>-75600</v>
      </c>
      <c r="BO28" s="2">
        <v>2600</v>
      </c>
      <c r="BP28">
        <v>409</v>
      </c>
      <c r="BQ28">
        <v>35</v>
      </c>
      <c r="BR28" s="2">
        <v>796000</v>
      </c>
      <c r="BS28" s="2">
        <v>25000</v>
      </c>
      <c r="BT28">
        <v>1737</v>
      </c>
      <c r="BU28">
        <v>53</v>
      </c>
      <c r="BV28">
        <v>997</v>
      </c>
      <c r="BW28">
        <v>38</v>
      </c>
      <c r="BX28">
        <v>385</v>
      </c>
      <c r="BY28">
        <v>13</v>
      </c>
      <c r="BZ28">
        <v>285.39999999999998</v>
      </c>
      <c r="CA28">
        <v>8.6999999999999993</v>
      </c>
      <c r="CB28">
        <v>773</v>
      </c>
      <c r="CC28">
        <v>24</v>
      </c>
      <c r="CD28">
        <v>103.9</v>
      </c>
      <c r="CE28">
        <v>3.2</v>
      </c>
      <c r="CF28">
        <v>473</v>
      </c>
      <c r="CG28">
        <v>17</v>
      </c>
      <c r="CH28">
        <v>105</v>
      </c>
      <c r="CI28">
        <v>4.0999999999999996</v>
      </c>
      <c r="CJ28">
        <v>46.8</v>
      </c>
      <c r="CK28">
        <v>1.3</v>
      </c>
      <c r="CL28">
        <v>84</v>
      </c>
      <c r="CM28">
        <v>4.2</v>
      </c>
      <c r="CN28">
        <v>12.63</v>
      </c>
      <c r="CO28">
        <v>0.55000000000000004</v>
      </c>
      <c r="CP28">
        <v>84.8</v>
      </c>
      <c r="CQ28">
        <v>3.1</v>
      </c>
      <c r="CR28">
        <v>15.16</v>
      </c>
      <c r="CS28">
        <v>0.64</v>
      </c>
      <c r="CT28">
        <v>41.8</v>
      </c>
      <c r="CU28">
        <v>1.5</v>
      </c>
      <c r="CV28">
        <v>5.7</v>
      </c>
      <c r="CW28">
        <v>0.28999999999999998</v>
      </c>
      <c r="CX28">
        <v>36.1</v>
      </c>
      <c r="CY28">
        <v>1.5</v>
      </c>
      <c r="CZ28">
        <v>4.8099999999999996</v>
      </c>
      <c r="DA28">
        <v>0.3</v>
      </c>
      <c r="DB28">
        <v>104</v>
      </c>
      <c r="DC28">
        <v>24</v>
      </c>
      <c r="DD28">
        <v>49</v>
      </c>
      <c r="DE28">
        <v>12</v>
      </c>
      <c r="DF28">
        <v>17.100000000000001</v>
      </c>
      <c r="DG28">
        <v>5.6</v>
      </c>
      <c r="DH28">
        <v>13.4</v>
      </c>
      <c r="DI28">
        <v>4.5</v>
      </c>
      <c r="DJ28">
        <v>16.3</v>
      </c>
      <c r="DK28">
        <v>5.6</v>
      </c>
      <c r="DL28">
        <v>9.52</v>
      </c>
      <c r="DM28">
        <v>0.44</v>
      </c>
      <c r="DN28">
        <v>3.81</v>
      </c>
      <c r="DO28">
        <v>0.15</v>
      </c>
      <c r="DP28">
        <v>-2.2894999999999999E-2</v>
      </c>
      <c r="DQ28">
        <v>2.5000000000000001E-5</v>
      </c>
      <c r="DR28">
        <v>4.8500000000000002E-6</v>
      </c>
      <c r="DS28">
        <v>1.8E-7</v>
      </c>
      <c r="DT28" s="2">
        <v>129400</v>
      </c>
      <c r="DU28" s="2">
        <v>4100</v>
      </c>
      <c r="DV28" s="2">
        <v>2719000</v>
      </c>
      <c r="DW28" s="2">
        <v>99000</v>
      </c>
      <c r="DX28">
        <v>3720</v>
      </c>
      <c r="DY28">
        <v>320</v>
      </c>
      <c r="DZ28" s="2">
        <v>213900</v>
      </c>
      <c r="EA28" s="2">
        <v>6400</v>
      </c>
      <c r="EB28">
        <v>20820</v>
      </c>
      <c r="EC28">
        <v>790</v>
      </c>
      <c r="ED28" s="2">
        <v>71200</v>
      </c>
      <c r="EE28" s="2">
        <v>2500</v>
      </c>
      <c r="EF28" s="2">
        <v>66800</v>
      </c>
      <c r="EG28" s="2">
        <v>2000</v>
      </c>
      <c r="EH28" s="2">
        <v>168700</v>
      </c>
      <c r="EI28" s="2">
        <v>5200</v>
      </c>
      <c r="EJ28">
        <v>30050</v>
      </c>
      <c r="EK28">
        <v>930</v>
      </c>
      <c r="EL28">
        <v>23740</v>
      </c>
      <c r="EM28">
        <v>850</v>
      </c>
      <c r="EN28">
        <v>4510</v>
      </c>
      <c r="EO28">
        <v>180</v>
      </c>
      <c r="EP28">
        <v>7990</v>
      </c>
      <c r="EQ28">
        <v>220</v>
      </c>
      <c r="ER28">
        <v>4160</v>
      </c>
      <c r="ES28">
        <v>210</v>
      </c>
      <c r="ET28">
        <v>4400</v>
      </c>
      <c r="EU28">
        <v>190</v>
      </c>
      <c r="EV28">
        <v>6910</v>
      </c>
      <c r="EW28">
        <v>250</v>
      </c>
      <c r="EX28">
        <v>5150</v>
      </c>
      <c r="EY28">
        <v>220</v>
      </c>
      <c r="EZ28">
        <v>4710</v>
      </c>
      <c r="FA28">
        <v>170</v>
      </c>
      <c r="FB28">
        <v>2010</v>
      </c>
      <c r="FC28">
        <v>100</v>
      </c>
      <c r="FD28">
        <v>2650</v>
      </c>
      <c r="FE28">
        <v>110</v>
      </c>
      <c r="FF28">
        <v>1700</v>
      </c>
      <c r="FG28">
        <v>110</v>
      </c>
      <c r="FH28">
        <v>126</v>
      </c>
      <c r="FI28">
        <v>30</v>
      </c>
      <c r="FJ28">
        <v>1230</v>
      </c>
      <c r="FK28">
        <v>400</v>
      </c>
      <c r="FL28">
        <v>880</v>
      </c>
      <c r="FM28">
        <v>300</v>
      </c>
      <c r="FN28">
        <v>2560</v>
      </c>
      <c r="FO28">
        <v>880</v>
      </c>
      <c r="FP28">
        <v>2990</v>
      </c>
      <c r="FQ28">
        <v>140</v>
      </c>
      <c r="FR28">
        <v>1358</v>
      </c>
      <c r="FS28">
        <v>54</v>
      </c>
      <c r="FT28">
        <v>-7.2026992E-3</v>
      </c>
      <c r="FU28">
        <v>1.6999999999999999E-9</v>
      </c>
      <c r="FV28" t="s">
        <v>846</v>
      </c>
      <c r="FW28">
        <v>0</v>
      </c>
      <c r="FX28">
        <v>2.0672999999999999</v>
      </c>
      <c r="FY28">
        <v>1.0827</v>
      </c>
      <c r="FZ28">
        <v>572.84</v>
      </c>
      <c r="GA28">
        <v>0.21137</v>
      </c>
      <c r="GB28">
        <v>1.6077999999999999</v>
      </c>
      <c r="GC28">
        <v>0.3987</v>
      </c>
      <c r="GD28">
        <v>0.58284999999999998</v>
      </c>
      <c r="GE28">
        <v>1.1241000000000001</v>
      </c>
      <c r="GF28">
        <v>0.63297999999999999</v>
      </c>
      <c r="GG28">
        <v>0</v>
      </c>
      <c r="GH28">
        <v>0.20180999999999999</v>
      </c>
      <c r="GI28">
        <v>6.9998000000000005E-2</v>
      </c>
      <c r="GJ28">
        <v>0.17485999999999999</v>
      </c>
      <c r="GK28">
        <v>5.4488000000000002E-2</v>
      </c>
      <c r="GL28">
        <v>0.17493</v>
      </c>
      <c r="GM28">
        <v>5.1005000000000002E-2</v>
      </c>
      <c r="GN28">
        <v>7.6855999999999994E-2</v>
      </c>
      <c r="GO28">
        <v>3.3952999999999997E-2</v>
      </c>
      <c r="GP28">
        <v>0</v>
      </c>
      <c r="GQ28">
        <v>2.4478E-2</v>
      </c>
      <c r="GR28">
        <v>244.78</v>
      </c>
      <c r="GS28">
        <v>6.4048999999999996</v>
      </c>
      <c r="GT28">
        <v>0.10798000000000001</v>
      </c>
      <c r="GU28">
        <v>0.15525</v>
      </c>
      <c r="GV28">
        <v>0.11083999999999999</v>
      </c>
      <c r="GW28">
        <v>4.5440000000000001E-2</v>
      </c>
      <c r="GX28">
        <v>6.0679999999999996E-3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75</v>
      </c>
      <c r="B29" t="s">
        <v>842</v>
      </c>
      <c r="C29" t="s">
        <v>76</v>
      </c>
      <c r="D29" t="s">
        <v>844</v>
      </c>
      <c r="E29" s="1">
        <v>1462.598136574074</v>
      </c>
      <c r="F29">
        <v>40.892000000000003</v>
      </c>
      <c r="G29" t="s">
        <v>77</v>
      </c>
      <c r="H29" s="2">
        <v>4460000</v>
      </c>
      <c r="I29" s="2">
        <v>160000</v>
      </c>
      <c r="J29" s="2">
        <v>2720000</v>
      </c>
      <c r="K29" s="2">
        <v>100000</v>
      </c>
      <c r="L29">
        <v>54710</v>
      </c>
      <c r="M29">
        <v>310</v>
      </c>
      <c r="N29" s="2">
        <v>128400</v>
      </c>
      <c r="O29" s="2">
        <v>4800</v>
      </c>
      <c r="P29" s="2">
        <v>355700</v>
      </c>
      <c r="Q29" s="2">
        <v>6000</v>
      </c>
      <c r="R29">
        <v>35810</v>
      </c>
      <c r="S29">
        <v>780</v>
      </c>
      <c r="T29" s="2">
        <v>231000</v>
      </c>
      <c r="U29" s="2">
        <v>11000</v>
      </c>
      <c r="V29" s="2">
        <v>177800</v>
      </c>
      <c r="W29" s="2">
        <v>9200</v>
      </c>
      <c r="X29" s="2">
        <v>453000</v>
      </c>
      <c r="Y29" s="2">
        <v>23000</v>
      </c>
      <c r="Z29" s="2">
        <v>83400</v>
      </c>
      <c r="AA29" s="2">
        <v>4500</v>
      </c>
      <c r="AB29" s="2">
        <v>68400</v>
      </c>
      <c r="AC29" s="2">
        <v>4000</v>
      </c>
      <c r="AD29">
        <v>13890</v>
      </c>
      <c r="AE29">
        <v>820</v>
      </c>
      <c r="AF29">
        <v>15460</v>
      </c>
      <c r="AG29">
        <v>750</v>
      </c>
      <c r="AH29">
        <v>14300</v>
      </c>
      <c r="AI29">
        <v>770</v>
      </c>
      <c r="AJ29">
        <v>14850</v>
      </c>
      <c r="AK29">
        <v>850</v>
      </c>
      <c r="AL29" s="2">
        <v>21900</v>
      </c>
      <c r="AM29" s="2">
        <v>1200</v>
      </c>
      <c r="AN29">
        <v>16580</v>
      </c>
      <c r="AO29">
        <v>930</v>
      </c>
      <c r="AP29">
        <v>14650</v>
      </c>
      <c r="AQ29">
        <v>790</v>
      </c>
      <c r="AR29">
        <v>5700</v>
      </c>
      <c r="AS29">
        <v>260</v>
      </c>
      <c r="AT29">
        <v>7310</v>
      </c>
      <c r="AU29">
        <v>390</v>
      </c>
      <c r="AV29">
        <v>4370</v>
      </c>
      <c r="AW29">
        <v>250</v>
      </c>
      <c r="AX29">
        <v>471</v>
      </c>
      <c r="AY29">
        <v>25</v>
      </c>
      <c r="AZ29">
        <v>184</v>
      </c>
      <c r="BA29">
        <v>22</v>
      </c>
      <c r="BB29">
        <v>1030</v>
      </c>
      <c r="BC29">
        <v>230</v>
      </c>
      <c r="BD29">
        <v>780</v>
      </c>
      <c r="BE29">
        <v>210</v>
      </c>
      <c r="BF29">
        <v>2080</v>
      </c>
      <c r="BG29">
        <v>510</v>
      </c>
      <c r="BH29">
        <v>7320</v>
      </c>
      <c r="BI29">
        <v>330</v>
      </c>
      <c r="BJ29">
        <v>1997</v>
      </c>
      <c r="BK29">
        <v>97</v>
      </c>
      <c r="BL29">
        <v>7</v>
      </c>
      <c r="BM29">
        <v>3</v>
      </c>
      <c r="BN29" s="2">
        <v>-86900</v>
      </c>
      <c r="BO29" s="2">
        <v>3000</v>
      </c>
      <c r="BP29">
        <v>531</v>
      </c>
      <c r="BQ29">
        <v>35</v>
      </c>
      <c r="BR29" s="2">
        <v>780000</v>
      </c>
      <c r="BS29" s="2">
        <v>29000</v>
      </c>
      <c r="BT29">
        <v>1836</v>
      </c>
      <c r="BU29">
        <v>48</v>
      </c>
      <c r="BV29">
        <v>951</v>
      </c>
      <c r="BW29">
        <v>37</v>
      </c>
      <c r="BX29">
        <v>1251</v>
      </c>
      <c r="BY29">
        <v>62</v>
      </c>
      <c r="BZ29">
        <v>768</v>
      </c>
      <c r="CA29">
        <v>39</v>
      </c>
      <c r="CB29">
        <v>2080</v>
      </c>
      <c r="CC29">
        <v>110</v>
      </c>
      <c r="CD29">
        <v>289</v>
      </c>
      <c r="CE29">
        <v>16</v>
      </c>
      <c r="CF29">
        <v>1368</v>
      </c>
      <c r="CG29">
        <v>79</v>
      </c>
      <c r="CH29">
        <v>323</v>
      </c>
      <c r="CI29">
        <v>19</v>
      </c>
      <c r="CJ29">
        <v>90.7</v>
      </c>
      <c r="CK29">
        <v>4.4000000000000004</v>
      </c>
      <c r="CL29">
        <v>289</v>
      </c>
      <c r="CM29">
        <v>16</v>
      </c>
      <c r="CN29">
        <v>42.7</v>
      </c>
      <c r="CO29">
        <v>2.4</v>
      </c>
      <c r="CP29">
        <v>269</v>
      </c>
      <c r="CQ29">
        <v>15</v>
      </c>
      <c r="CR29">
        <v>48.9</v>
      </c>
      <c r="CS29">
        <v>2.7</v>
      </c>
      <c r="CT29">
        <v>130.30000000000001</v>
      </c>
      <c r="CU29">
        <v>7</v>
      </c>
      <c r="CV29">
        <v>16.22</v>
      </c>
      <c r="CW29">
        <v>0.75</v>
      </c>
      <c r="CX29">
        <v>99.8</v>
      </c>
      <c r="CY29">
        <v>5.3</v>
      </c>
      <c r="CZ29">
        <v>12.37</v>
      </c>
      <c r="DA29">
        <v>0.7</v>
      </c>
      <c r="DB29">
        <v>167</v>
      </c>
      <c r="DC29">
        <v>25</v>
      </c>
      <c r="DD29">
        <v>35.5</v>
      </c>
      <c r="DE29">
        <v>8.4</v>
      </c>
      <c r="DF29">
        <v>14.3</v>
      </c>
      <c r="DG29">
        <v>3.2</v>
      </c>
      <c r="DH29">
        <v>11.8</v>
      </c>
      <c r="DI29">
        <v>3.1</v>
      </c>
      <c r="DJ29">
        <v>13.2</v>
      </c>
      <c r="DK29">
        <v>3.3</v>
      </c>
      <c r="DL29">
        <v>23.4</v>
      </c>
      <c r="DM29">
        <v>1.1000000000000001</v>
      </c>
      <c r="DN29">
        <v>5.6</v>
      </c>
      <c r="DO29">
        <v>0.27</v>
      </c>
      <c r="DP29">
        <v>22.7</v>
      </c>
      <c r="DQ29">
        <v>9.9</v>
      </c>
      <c r="DR29">
        <v>7.1600000000000001E-6</v>
      </c>
      <c r="DS29">
        <v>2.3999999999999998E-7</v>
      </c>
      <c r="DT29" s="2">
        <v>126700</v>
      </c>
      <c r="DU29" s="2">
        <v>4800</v>
      </c>
      <c r="DV29" s="2">
        <v>2660000</v>
      </c>
      <c r="DW29" s="2">
        <v>100000</v>
      </c>
      <c r="DX29">
        <v>4520</v>
      </c>
      <c r="DY29">
        <v>310</v>
      </c>
      <c r="DZ29" s="2">
        <v>229900</v>
      </c>
      <c r="EA29" s="2">
        <v>6000</v>
      </c>
      <c r="EB29">
        <v>19660</v>
      </c>
      <c r="EC29">
        <v>780</v>
      </c>
      <c r="ED29" s="2">
        <v>231000</v>
      </c>
      <c r="EE29" s="2">
        <v>11000</v>
      </c>
      <c r="EF29" s="2">
        <v>177800</v>
      </c>
      <c r="EG29" s="2">
        <v>9200</v>
      </c>
      <c r="EH29" s="2">
        <v>453000</v>
      </c>
      <c r="EI29" s="2">
        <v>23000</v>
      </c>
      <c r="EJ29" s="2">
        <v>83400</v>
      </c>
      <c r="EK29" s="2">
        <v>4500</v>
      </c>
      <c r="EL29" s="2">
        <v>68400</v>
      </c>
      <c r="EM29" s="2">
        <v>4000</v>
      </c>
      <c r="EN29">
        <v>13890</v>
      </c>
      <c r="EO29">
        <v>820</v>
      </c>
      <c r="EP29">
        <v>15460</v>
      </c>
      <c r="EQ29">
        <v>750</v>
      </c>
      <c r="ER29">
        <v>14300</v>
      </c>
      <c r="ES29">
        <v>770</v>
      </c>
      <c r="ET29">
        <v>14850</v>
      </c>
      <c r="EU29">
        <v>850</v>
      </c>
      <c r="EV29" s="2">
        <v>21900</v>
      </c>
      <c r="EW29" s="2">
        <v>1200</v>
      </c>
      <c r="EX29">
        <v>16580</v>
      </c>
      <c r="EY29">
        <v>930</v>
      </c>
      <c r="EZ29">
        <v>14650</v>
      </c>
      <c r="FA29">
        <v>790</v>
      </c>
      <c r="FB29">
        <v>5700</v>
      </c>
      <c r="FC29">
        <v>260</v>
      </c>
      <c r="FD29">
        <v>7310</v>
      </c>
      <c r="FE29">
        <v>390</v>
      </c>
      <c r="FF29">
        <v>4370</v>
      </c>
      <c r="FG29">
        <v>250</v>
      </c>
      <c r="FH29">
        <v>94</v>
      </c>
      <c r="FI29">
        <v>22</v>
      </c>
      <c r="FJ29">
        <v>1030</v>
      </c>
      <c r="FK29">
        <v>230</v>
      </c>
      <c r="FL29">
        <v>780</v>
      </c>
      <c r="FM29">
        <v>210</v>
      </c>
      <c r="FN29">
        <v>2080</v>
      </c>
      <c r="FO29">
        <v>510</v>
      </c>
      <c r="FP29">
        <v>7320</v>
      </c>
      <c r="FQ29">
        <v>330</v>
      </c>
      <c r="FR29">
        <v>1996</v>
      </c>
      <c r="FS29">
        <v>97</v>
      </c>
      <c r="FT29">
        <v>7</v>
      </c>
      <c r="FU29">
        <v>3</v>
      </c>
      <c r="FV29" t="s">
        <v>846</v>
      </c>
      <c r="FW29">
        <v>0</v>
      </c>
      <c r="FX29">
        <v>1.4436</v>
      </c>
      <c r="FY29">
        <v>1.3969</v>
      </c>
      <c r="FZ29">
        <v>687.33</v>
      </c>
      <c r="GA29">
        <v>0.45061000000000001</v>
      </c>
      <c r="GB29">
        <v>1.8411</v>
      </c>
      <c r="GC29">
        <v>0.28532000000000002</v>
      </c>
      <c r="GD29">
        <v>1.1220000000000001</v>
      </c>
      <c r="GE29">
        <v>0.97248000000000001</v>
      </c>
      <c r="GF29">
        <v>8.0847000000000002E-2</v>
      </c>
      <c r="GG29">
        <v>0.62766999999999995</v>
      </c>
      <c r="GH29">
        <v>0.19675999999999999</v>
      </c>
      <c r="GI29">
        <v>6.8469000000000002E-2</v>
      </c>
      <c r="GJ29">
        <v>0.23599000000000001</v>
      </c>
      <c r="GK29">
        <v>0</v>
      </c>
      <c r="GL29">
        <v>0.22778999999999999</v>
      </c>
      <c r="GM29">
        <v>5.4697000000000003E-2</v>
      </c>
      <c r="GN29">
        <v>0</v>
      </c>
      <c r="GO29">
        <v>2.4046000000000001E-2</v>
      </c>
      <c r="GP29">
        <v>0.19036</v>
      </c>
      <c r="GQ29">
        <v>2.3911999999999999E-2</v>
      </c>
      <c r="GR29">
        <v>239.12</v>
      </c>
      <c r="GS29">
        <v>4.8874000000000004</v>
      </c>
      <c r="GT29">
        <v>8.8164000000000006E-2</v>
      </c>
      <c r="GU29">
        <v>0.16125999999999999</v>
      </c>
      <c r="GV29">
        <v>8.8858999999999994E-2</v>
      </c>
      <c r="GW29">
        <v>0</v>
      </c>
      <c r="GX29">
        <v>5.9286E-3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78</v>
      </c>
      <c r="B30" t="s">
        <v>842</v>
      </c>
      <c r="C30" t="s">
        <v>79</v>
      </c>
      <c r="D30" t="s">
        <v>844</v>
      </c>
      <c r="E30" s="1">
        <v>1462.5988773148149</v>
      </c>
      <c r="F30">
        <v>41.152000000000001</v>
      </c>
      <c r="G30" t="s">
        <v>80</v>
      </c>
      <c r="H30" s="2">
        <v>4820000</v>
      </c>
      <c r="I30" s="2">
        <v>140000</v>
      </c>
      <c r="J30" s="2">
        <v>2900000</v>
      </c>
      <c r="K30" s="2">
        <v>110000</v>
      </c>
      <c r="L30">
        <v>54880</v>
      </c>
      <c r="M30">
        <v>260</v>
      </c>
      <c r="N30" s="2">
        <v>130900</v>
      </c>
      <c r="O30" s="2">
        <v>4000</v>
      </c>
      <c r="P30" s="2">
        <v>344300</v>
      </c>
      <c r="Q30" s="2">
        <v>7400</v>
      </c>
      <c r="R30">
        <v>36510</v>
      </c>
      <c r="S30">
        <v>630</v>
      </c>
      <c r="T30" s="2">
        <v>267700</v>
      </c>
      <c r="U30" s="2">
        <v>5900</v>
      </c>
      <c r="V30" s="2">
        <v>211700</v>
      </c>
      <c r="W30" s="2">
        <v>6600</v>
      </c>
      <c r="X30" s="2">
        <v>525000</v>
      </c>
      <c r="Y30" s="2">
        <v>15000</v>
      </c>
      <c r="Z30" s="2">
        <v>97000</v>
      </c>
      <c r="AA30" s="2">
        <v>2700</v>
      </c>
      <c r="AB30" s="2">
        <v>80000</v>
      </c>
      <c r="AC30" s="2">
        <v>2400</v>
      </c>
      <c r="AD30">
        <v>16660</v>
      </c>
      <c r="AE30">
        <v>450</v>
      </c>
      <c r="AF30">
        <v>15950</v>
      </c>
      <c r="AG30">
        <v>580</v>
      </c>
      <c r="AH30">
        <v>17250</v>
      </c>
      <c r="AI30">
        <v>490</v>
      </c>
      <c r="AJ30">
        <v>17380</v>
      </c>
      <c r="AK30">
        <v>470</v>
      </c>
      <c r="AL30">
        <v>24730</v>
      </c>
      <c r="AM30">
        <v>670</v>
      </c>
      <c r="AN30">
        <v>19290</v>
      </c>
      <c r="AO30">
        <v>500</v>
      </c>
      <c r="AP30">
        <v>17550</v>
      </c>
      <c r="AQ30">
        <v>450</v>
      </c>
      <c r="AR30">
        <v>6270</v>
      </c>
      <c r="AS30">
        <v>230</v>
      </c>
      <c r="AT30">
        <v>8020</v>
      </c>
      <c r="AU30">
        <v>260</v>
      </c>
      <c r="AV30">
        <v>4980</v>
      </c>
      <c r="AW30">
        <v>170</v>
      </c>
      <c r="AX30">
        <v>449</v>
      </c>
      <c r="AY30">
        <v>25</v>
      </c>
      <c r="AZ30">
        <v>207</v>
      </c>
      <c r="BA30">
        <v>23</v>
      </c>
      <c r="BB30">
        <v>1350</v>
      </c>
      <c r="BC30">
        <v>260</v>
      </c>
      <c r="BD30">
        <v>1020</v>
      </c>
      <c r="BE30">
        <v>220</v>
      </c>
      <c r="BF30">
        <v>2940</v>
      </c>
      <c r="BG30">
        <v>660</v>
      </c>
      <c r="BH30">
        <v>7640</v>
      </c>
      <c r="BI30">
        <v>270</v>
      </c>
      <c r="BJ30">
        <v>2173</v>
      </c>
      <c r="BK30">
        <v>88</v>
      </c>
      <c r="BL30">
        <v>8.9</v>
      </c>
      <c r="BM30">
        <v>3.2</v>
      </c>
      <c r="BN30" s="2">
        <v>-115500</v>
      </c>
      <c r="BO30" s="2">
        <v>3800</v>
      </c>
      <c r="BP30">
        <v>604</v>
      </c>
      <c r="BQ30">
        <v>36</v>
      </c>
      <c r="BR30" s="2">
        <v>795000</v>
      </c>
      <c r="BS30" s="2">
        <v>25000</v>
      </c>
      <c r="BT30">
        <v>1734</v>
      </c>
      <c r="BU30">
        <v>59</v>
      </c>
      <c r="BV30">
        <v>1019</v>
      </c>
      <c r="BW30">
        <v>30</v>
      </c>
      <c r="BX30">
        <v>1452</v>
      </c>
      <c r="BY30">
        <v>32</v>
      </c>
      <c r="BZ30">
        <v>925</v>
      </c>
      <c r="CA30">
        <v>29</v>
      </c>
      <c r="CB30">
        <v>2405</v>
      </c>
      <c r="CC30">
        <v>71</v>
      </c>
      <c r="CD30">
        <v>336.4</v>
      </c>
      <c r="CE30">
        <v>9.4</v>
      </c>
      <c r="CF30">
        <v>1608</v>
      </c>
      <c r="CG30">
        <v>49</v>
      </c>
      <c r="CH30">
        <v>387</v>
      </c>
      <c r="CI30">
        <v>10</v>
      </c>
      <c r="CJ30">
        <v>93.6</v>
      </c>
      <c r="CK30">
        <v>3.4</v>
      </c>
      <c r="CL30">
        <v>349</v>
      </c>
      <c r="CM30">
        <v>10</v>
      </c>
      <c r="CN30">
        <v>50</v>
      </c>
      <c r="CO30">
        <v>1.4</v>
      </c>
      <c r="CP30">
        <v>304.10000000000002</v>
      </c>
      <c r="CQ30">
        <v>8.3000000000000007</v>
      </c>
      <c r="CR30">
        <v>56.9</v>
      </c>
      <c r="CS30">
        <v>1.5</v>
      </c>
      <c r="CT30">
        <v>156.30000000000001</v>
      </c>
      <c r="CU30">
        <v>4</v>
      </c>
      <c r="CV30">
        <v>17.87</v>
      </c>
      <c r="CW30">
        <v>0.65</v>
      </c>
      <c r="CX30">
        <v>109.6</v>
      </c>
      <c r="CY30">
        <v>3.5</v>
      </c>
      <c r="CZ30">
        <v>14.11</v>
      </c>
      <c r="DA30">
        <v>0.48</v>
      </c>
      <c r="DB30">
        <v>166</v>
      </c>
      <c r="DC30">
        <v>25</v>
      </c>
      <c r="DD30">
        <v>43</v>
      </c>
      <c r="DE30">
        <v>8.4</v>
      </c>
      <c r="DF30">
        <v>18.7</v>
      </c>
      <c r="DG30">
        <v>3.6</v>
      </c>
      <c r="DH30">
        <v>15.5</v>
      </c>
      <c r="DI30">
        <v>3.4</v>
      </c>
      <c r="DJ30">
        <v>18.7</v>
      </c>
      <c r="DK30">
        <v>4.2</v>
      </c>
      <c r="DL30">
        <v>24.41</v>
      </c>
      <c r="DM30">
        <v>0.85</v>
      </c>
      <c r="DN30">
        <v>6.1</v>
      </c>
      <c r="DO30">
        <v>0.25</v>
      </c>
      <c r="DP30">
        <v>29</v>
      </c>
      <c r="DQ30">
        <v>11</v>
      </c>
      <c r="DR30">
        <v>7.7200000000000006E-6</v>
      </c>
      <c r="DS30">
        <v>2.1E-7</v>
      </c>
      <c r="DT30" s="2">
        <v>129200</v>
      </c>
      <c r="DU30" s="2">
        <v>4000</v>
      </c>
      <c r="DV30" s="2">
        <v>2830000</v>
      </c>
      <c r="DW30" s="2">
        <v>110000</v>
      </c>
      <c r="DX30">
        <v>4440</v>
      </c>
      <c r="DY30">
        <v>270</v>
      </c>
      <c r="DZ30" s="2">
        <v>218100</v>
      </c>
      <c r="EA30" s="2">
        <v>7400</v>
      </c>
      <c r="EB30">
        <v>20480</v>
      </c>
      <c r="EC30">
        <v>620</v>
      </c>
      <c r="ED30" s="2">
        <v>267700</v>
      </c>
      <c r="EE30" s="2">
        <v>5900</v>
      </c>
      <c r="EF30" s="2">
        <v>211700</v>
      </c>
      <c r="EG30" s="2">
        <v>6600</v>
      </c>
      <c r="EH30" s="2">
        <v>525000</v>
      </c>
      <c r="EI30" s="2">
        <v>15000</v>
      </c>
      <c r="EJ30" s="2">
        <v>97000</v>
      </c>
      <c r="EK30" s="2">
        <v>2700</v>
      </c>
      <c r="EL30" s="2">
        <v>80000</v>
      </c>
      <c r="EM30" s="2">
        <v>2400</v>
      </c>
      <c r="EN30">
        <v>16660</v>
      </c>
      <c r="EO30">
        <v>450</v>
      </c>
      <c r="EP30">
        <v>15950</v>
      </c>
      <c r="EQ30">
        <v>580</v>
      </c>
      <c r="ER30">
        <v>17250</v>
      </c>
      <c r="ES30">
        <v>490</v>
      </c>
      <c r="ET30">
        <v>17380</v>
      </c>
      <c r="EU30">
        <v>470</v>
      </c>
      <c r="EV30">
        <v>24730</v>
      </c>
      <c r="EW30">
        <v>670</v>
      </c>
      <c r="EX30">
        <v>19290</v>
      </c>
      <c r="EY30">
        <v>500</v>
      </c>
      <c r="EZ30">
        <v>17550</v>
      </c>
      <c r="FA30">
        <v>450</v>
      </c>
      <c r="FB30">
        <v>6270</v>
      </c>
      <c r="FC30">
        <v>230</v>
      </c>
      <c r="FD30">
        <v>8020</v>
      </c>
      <c r="FE30">
        <v>260</v>
      </c>
      <c r="FF30">
        <v>4980</v>
      </c>
      <c r="FG30">
        <v>170</v>
      </c>
      <c r="FH30">
        <v>120</v>
      </c>
      <c r="FI30">
        <v>23</v>
      </c>
      <c r="FJ30">
        <v>1340</v>
      </c>
      <c r="FK30">
        <v>260</v>
      </c>
      <c r="FL30">
        <v>1020</v>
      </c>
      <c r="FM30">
        <v>220</v>
      </c>
      <c r="FN30">
        <v>2940</v>
      </c>
      <c r="FO30">
        <v>660</v>
      </c>
      <c r="FP30">
        <v>7640</v>
      </c>
      <c r="FQ30">
        <v>270</v>
      </c>
      <c r="FR30">
        <v>2172</v>
      </c>
      <c r="FS30">
        <v>88</v>
      </c>
      <c r="FT30">
        <v>8.9</v>
      </c>
      <c r="FU30">
        <v>3.2</v>
      </c>
      <c r="FV30" t="s">
        <v>846</v>
      </c>
      <c r="FW30">
        <v>0</v>
      </c>
      <c r="FX30">
        <v>2.4302999999999999</v>
      </c>
      <c r="FY30">
        <v>1.0249999999999999</v>
      </c>
      <c r="FZ30">
        <v>526.61</v>
      </c>
      <c r="GA30">
        <v>0.38047999999999998</v>
      </c>
      <c r="GB30">
        <v>2.0392999999999999</v>
      </c>
      <c r="GC30">
        <v>0.57909999999999995</v>
      </c>
      <c r="GD30">
        <v>1.081</v>
      </c>
      <c r="GE30">
        <v>0.85602999999999996</v>
      </c>
      <c r="GF30">
        <v>0.21173</v>
      </c>
      <c r="GG30">
        <v>0.54457999999999995</v>
      </c>
      <c r="GH30">
        <v>0.96513000000000004</v>
      </c>
      <c r="GI30">
        <v>4.8201000000000001E-2</v>
      </c>
      <c r="GJ30">
        <v>0.30869999999999997</v>
      </c>
      <c r="GK30">
        <v>7.3632000000000003E-2</v>
      </c>
      <c r="GL30">
        <v>0.16675000000000001</v>
      </c>
      <c r="GM30">
        <v>2.4239E-2</v>
      </c>
      <c r="GN30">
        <v>0.20085</v>
      </c>
      <c r="GO30">
        <v>6.4658999999999994E-2</v>
      </c>
      <c r="GP30">
        <v>0.11221</v>
      </c>
      <c r="GQ30">
        <v>0</v>
      </c>
      <c r="GR30">
        <v>0</v>
      </c>
      <c r="GS30">
        <v>4.8570000000000002</v>
      </c>
      <c r="GT30">
        <v>6.9589999999999999E-2</v>
      </c>
      <c r="GU30">
        <v>9.2582999999999999E-2</v>
      </c>
      <c r="GV30">
        <v>5.2315E-2</v>
      </c>
      <c r="GW30">
        <v>2.6242000000000001E-2</v>
      </c>
      <c r="GX30">
        <v>1.3579000000000001E-2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81</v>
      </c>
      <c r="B31" t="s">
        <v>842</v>
      </c>
      <c r="C31" t="s">
        <v>82</v>
      </c>
      <c r="D31" t="s">
        <v>844</v>
      </c>
      <c r="E31" s="1">
        <v>1462.5996527777777</v>
      </c>
      <c r="F31">
        <v>40.110999999999997</v>
      </c>
      <c r="G31" t="s">
        <v>83</v>
      </c>
      <c r="H31" s="2">
        <v>4030000</v>
      </c>
      <c r="I31" s="2">
        <v>160000</v>
      </c>
      <c r="J31" s="2">
        <v>2390000</v>
      </c>
      <c r="K31" s="2">
        <v>140000</v>
      </c>
      <c r="L31">
        <v>55660</v>
      </c>
      <c r="M31">
        <v>300</v>
      </c>
      <c r="N31" s="2">
        <v>120600</v>
      </c>
      <c r="O31" s="2">
        <v>5100</v>
      </c>
      <c r="P31" s="2">
        <v>327400</v>
      </c>
      <c r="Q31" s="2">
        <v>9100</v>
      </c>
      <c r="R31">
        <v>34730</v>
      </c>
      <c r="S31">
        <v>970</v>
      </c>
      <c r="T31" s="2">
        <v>217400</v>
      </c>
      <c r="U31" s="2">
        <v>4500</v>
      </c>
      <c r="V31" s="2">
        <v>174400</v>
      </c>
      <c r="W31" s="2">
        <v>3900</v>
      </c>
      <c r="X31" s="2">
        <v>438800</v>
      </c>
      <c r="Y31" s="2">
        <v>8900</v>
      </c>
      <c r="Z31" s="2">
        <v>78400</v>
      </c>
      <c r="AA31" s="2">
        <v>1600</v>
      </c>
      <c r="AB31" s="2">
        <v>65000</v>
      </c>
      <c r="AC31" s="2">
        <v>1700</v>
      </c>
      <c r="AD31">
        <v>13120</v>
      </c>
      <c r="AE31">
        <v>340</v>
      </c>
      <c r="AF31">
        <v>13510</v>
      </c>
      <c r="AG31">
        <v>480</v>
      </c>
      <c r="AH31">
        <v>13530</v>
      </c>
      <c r="AI31">
        <v>280</v>
      </c>
      <c r="AJ31">
        <v>13560</v>
      </c>
      <c r="AK31">
        <v>340</v>
      </c>
      <c r="AL31">
        <v>19900</v>
      </c>
      <c r="AM31">
        <v>380</v>
      </c>
      <c r="AN31">
        <v>15610</v>
      </c>
      <c r="AO31">
        <v>370</v>
      </c>
      <c r="AP31">
        <v>13720</v>
      </c>
      <c r="AQ31">
        <v>310</v>
      </c>
      <c r="AR31">
        <v>5270</v>
      </c>
      <c r="AS31">
        <v>170</v>
      </c>
      <c r="AT31">
        <v>6560</v>
      </c>
      <c r="AU31">
        <v>230</v>
      </c>
      <c r="AV31">
        <v>4040</v>
      </c>
      <c r="AW31">
        <v>120</v>
      </c>
      <c r="AX31">
        <v>440</v>
      </c>
      <c r="AY31">
        <v>24</v>
      </c>
      <c r="AZ31">
        <v>270</v>
      </c>
      <c r="BA31">
        <v>28</v>
      </c>
      <c r="BB31">
        <v>2550</v>
      </c>
      <c r="BC31">
        <v>420</v>
      </c>
      <c r="BD31">
        <v>2090</v>
      </c>
      <c r="BE31">
        <v>360</v>
      </c>
      <c r="BF31" s="2">
        <v>6000</v>
      </c>
      <c r="BG31" s="2">
        <v>1000</v>
      </c>
      <c r="BH31">
        <v>6320</v>
      </c>
      <c r="BI31">
        <v>220</v>
      </c>
      <c r="BJ31">
        <v>1817</v>
      </c>
      <c r="BK31">
        <v>88</v>
      </c>
      <c r="BL31">
        <v>6.2</v>
      </c>
      <c r="BM31">
        <v>2.9</v>
      </c>
      <c r="BN31" s="2">
        <v>-131200</v>
      </c>
      <c r="BO31" s="2">
        <v>6700</v>
      </c>
      <c r="BP31">
        <v>826</v>
      </c>
      <c r="BQ31">
        <v>52</v>
      </c>
      <c r="BR31" s="2">
        <v>732000</v>
      </c>
      <c r="BS31" s="2">
        <v>31000</v>
      </c>
      <c r="BT31">
        <v>1616</v>
      </c>
      <c r="BU31">
        <v>72</v>
      </c>
      <c r="BV31">
        <v>988</v>
      </c>
      <c r="BW31">
        <v>49</v>
      </c>
      <c r="BX31">
        <v>1183</v>
      </c>
      <c r="BY31">
        <v>24</v>
      </c>
      <c r="BZ31">
        <v>772</v>
      </c>
      <c r="CA31">
        <v>17</v>
      </c>
      <c r="CB31">
        <v>2007</v>
      </c>
      <c r="CC31">
        <v>41</v>
      </c>
      <c r="CD31">
        <v>272.5</v>
      </c>
      <c r="CE31">
        <v>5.6</v>
      </c>
      <c r="CF31">
        <v>1317</v>
      </c>
      <c r="CG31">
        <v>35</v>
      </c>
      <c r="CH31">
        <v>304.3</v>
      </c>
      <c r="CI31">
        <v>7.8</v>
      </c>
      <c r="CJ31">
        <v>79.3</v>
      </c>
      <c r="CK31">
        <v>2.8</v>
      </c>
      <c r="CL31">
        <v>273.8</v>
      </c>
      <c r="CM31">
        <v>5.8</v>
      </c>
      <c r="CN31">
        <v>39</v>
      </c>
      <c r="CO31">
        <v>0.97</v>
      </c>
      <c r="CP31">
        <v>245</v>
      </c>
      <c r="CQ31">
        <v>4.7</v>
      </c>
      <c r="CR31">
        <v>46.1</v>
      </c>
      <c r="CS31">
        <v>1.1000000000000001</v>
      </c>
      <c r="CT31">
        <v>122.4</v>
      </c>
      <c r="CU31">
        <v>2.8</v>
      </c>
      <c r="CV31">
        <v>15.03</v>
      </c>
      <c r="CW31">
        <v>0.48</v>
      </c>
      <c r="CX31">
        <v>89.9</v>
      </c>
      <c r="CY31">
        <v>3.2</v>
      </c>
      <c r="CZ31">
        <v>11.44</v>
      </c>
      <c r="DA31">
        <v>0.35</v>
      </c>
      <c r="DB31">
        <v>180</v>
      </c>
      <c r="DC31">
        <v>24</v>
      </c>
      <c r="DD31">
        <v>62.1</v>
      </c>
      <c r="DE31">
        <v>9.4</v>
      </c>
      <c r="DF31">
        <v>35.5</v>
      </c>
      <c r="DG31">
        <v>5.9</v>
      </c>
      <c r="DH31">
        <v>31.7</v>
      </c>
      <c r="DI31">
        <v>5.5</v>
      </c>
      <c r="DJ31">
        <v>38</v>
      </c>
      <c r="DK31">
        <v>6.4</v>
      </c>
      <c r="DL31">
        <v>20.23</v>
      </c>
      <c r="DM31">
        <v>0.72</v>
      </c>
      <c r="DN31">
        <v>5.1100000000000003</v>
      </c>
      <c r="DO31">
        <v>0.25</v>
      </c>
      <c r="DP31">
        <v>20.3</v>
      </c>
      <c r="DQ31">
        <v>9.5</v>
      </c>
      <c r="DR31">
        <v>6.9500000000000004E-6</v>
      </c>
      <c r="DS31">
        <v>1.9000000000000001E-7</v>
      </c>
      <c r="DT31" s="2">
        <v>118900</v>
      </c>
      <c r="DU31" s="2">
        <v>5100</v>
      </c>
      <c r="DV31" s="2">
        <v>2330000</v>
      </c>
      <c r="DW31" s="2">
        <v>140000</v>
      </c>
      <c r="DX31">
        <v>4660</v>
      </c>
      <c r="DY31">
        <v>300</v>
      </c>
      <c r="DZ31" s="2">
        <v>201700</v>
      </c>
      <c r="EA31" s="2">
        <v>9100</v>
      </c>
      <c r="EB31">
        <v>18840</v>
      </c>
      <c r="EC31">
        <v>970</v>
      </c>
      <c r="ED31" s="2">
        <v>217400</v>
      </c>
      <c r="EE31" s="2">
        <v>4500</v>
      </c>
      <c r="EF31" s="2">
        <v>174400</v>
      </c>
      <c r="EG31" s="2">
        <v>3900</v>
      </c>
      <c r="EH31" s="2">
        <v>438800</v>
      </c>
      <c r="EI31" s="2">
        <v>8900</v>
      </c>
      <c r="EJ31" s="2">
        <v>78400</v>
      </c>
      <c r="EK31" s="2">
        <v>1600</v>
      </c>
      <c r="EL31" s="2">
        <v>65000</v>
      </c>
      <c r="EM31" s="2">
        <v>1700</v>
      </c>
      <c r="EN31">
        <v>13120</v>
      </c>
      <c r="EO31">
        <v>340</v>
      </c>
      <c r="EP31">
        <v>13510</v>
      </c>
      <c r="EQ31">
        <v>480</v>
      </c>
      <c r="ER31">
        <v>13530</v>
      </c>
      <c r="ES31">
        <v>280</v>
      </c>
      <c r="ET31">
        <v>13560</v>
      </c>
      <c r="EU31">
        <v>340</v>
      </c>
      <c r="EV31">
        <v>19900</v>
      </c>
      <c r="EW31">
        <v>380</v>
      </c>
      <c r="EX31">
        <v>15610</v>
      </c>
      <c r="EY31">
        <v>370</v>
      </c>
      <c r="EZ31">
        <v>13720</v>
      </c>
      <c r="FA31">
        <v>310</v>
      </c>
      <c r="FB31">
        <v>5270</v>
      </c>
      <c r="FC31">
        <v>170</v>
      </c>
      <c r="FD31">
        <v>6560</v>
      </c>
      <c r="FE31">
        <v>230</v>
      </c>
      <c r="FF31">
        <v>4040</v>
      </c>
      <c r="FG31">
        <v>120</v>
      </c>
      <c r="FH31">
        <v>185</v>
      </c>
      <c r="FI31">
        <v>28</v>
      </c>
      <c r="FJ31">
        <v>2540</v>
      </c>
      <c r="FK31">
        <v>420</v>
      </c>
      <c r="FL31">
        <v>2090</v>
      </c>
      <c r="FM31">
        <v>360</v>
      </c>
      <c r="FN31" s="2">
        <v>6000</v>
      </c>
      <c r="FO31" s="2">
        <v>1000</v>
      </c>
      <c r="FP31">
        <v>6320</v>
      </c>
      <c r="FQ31">
        <v>220</v>
      </c>
      <c r="FR31">
        <v>1817</v>
      </c>
      <c r="FS31">
        <v>88</v>
      </c>
      <c r="FT31">
        <v>6.2</v>
      </c>
      <c r="FU31">
        <v>2.9</v>
      </c>
      <c r="FV31" t="s">
        <v>846</v>
      </c>
      <c r="FW31">
        <v>0</v>
      </c>
      <c r="FX31">
        <v>1.7775000000000001</v>
      </c>
      <c r="FY31">
        <v>1.1362000000000001</v>
      </c>
      <c r="FZ31">
        <v>908.18</v>
      </c>
      <c r="GA31">
        <v>0.52286999999999995</v>
      </c>
      <c r="GB31">
        <v>1.7799</v>
      </c>
      <c r="GC31">
        <v>1.4976</v>
      </c>
      <c r="GD31">
        <v>0.48832999999999999</v>
      </c>
      <c r="GE31">
        <v>2.7122999999999999</v>
      </c>
      <c r="GF31">
        <v>1.5235000000000001</v>
      </c>
      <c r="GG31">
        <v>1.6832</v>
      </c>
      <c r="GH31">
        <v>0.57337000000000005</v>
      </c>
      <c r="GI31">
        <v>9.0935000000000002E-2</v>
      </c>
      <c r="GJ31">
        <v>0.45418999999999998</v>
      </c>
      <c r="GK31">
        <v>0.14990999999999999</v>
      </c>
      <c r="GL31">
        <v>0.16872999999999999</v>
      </c>
      <c r="GM31">
        <v>8.0988000000000004E-2</v>
      </c>
      <c r="GN31">
        <v>0.16184000000000001</v>
      </c>
      <c r="GO31">
        <v>7.3534000000000002E-2</v>
      </c>
      <c r="GP31">
        <v>0.18761</v>
      </c>
      <c r="GQ31">
        <v>0</v>
      </c>
      <c r="GR31">
        <v>0</v>
      </c>
      <c r="GS31">
        <v>5.5566000000000004</v>
      </c>
      <c r="GT31">
        <v>5.0362999999999998E-2</v>
      </c>
      <c r="GU31">
        <v>0.13621</v>
      </c>
      <c r="GV31">
        <v>0.14304</v>
      </c>
      <c r="GW31">
        <v>0.13064000000000001</v>
      </c>
      <c r="GX31">
        <v>1.2756E-2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5.2219321148825069E-2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str">
        <f>LEFT(A2,LEN(A2)-2)</f>
        <v>Pb2</v>
      </c>
      <c r="C57" s="62">
        <f>54-COUNTBLANK(B61:B114)</f>
        <v>23</v>
      </c>
      <c r="D57" s="62">
        <f>B115</f>
        <v>115</v>
      </c>
      <c r="E57" s="62">
        <f ca="1">J115</f>
        <v>4.8535943993770517E-6</v>
      </c>
      <c r="F57" s="62">
        <f ca="1">L115</f>
        <v>7.5017995123250175E-8</v>
      </c>
      <c r="G57" s="65">
        <f>Instructions!C38</f>
        <v>19.821680000000001</v>
      </c>
      <c r="H57" s="65">
        <f>Instructions!C39</f>
        <v>0.390573</v>
      </c>
      <c r="I57" s="65">
        <f ca="1">I115</f>
        <v>17.00832164592914</v>
      </c>
      <c r="J57" s="65">
        <f ca="1">CHIDIST(I57,C57-1)</f>
        <v>0.76290250438911367</v>
      </c>
      <c r="K57" s="65">
        <f ca="1">O115</f>
        <v>1.2578349319145088</v>
      </c>
      <c r="L57" s="65">
        <f ca="1">P115</f>
        <v>0.25876561275894228</v>
      </c>
      <c r="M57" s="63">
        <f ca="1">1/Instructions!C40*LN(1+(Instructions!C40*Instructions!C38*Instructions!C41*D57/E57))/1000000</f>
        <v>230.64935459026088</v>
      </c>
      <c r="N57" s="64">
        <f ca="1">(((1/D57)+((F57^2)/(E57^2))+(H57/G57)^2)^0.5)*M57</f>
        <v>22.270274627722277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Q60" s="126" t="s">
        <v>1297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ht="15.6" x14ac:dyDescent="0.3">
      <c r="A61" s="44" t="str">
        <f t="shared" ref="A61:A114" si="0">IF(G2&lt;&gt;"",G2,"")</f>
        <v>Pb2g1</v>
      </c>
      <c r="B61" s="129">
        <v>4</v>
      </c>
      <c r="C61" s="128">
        <v>1.2300000000000001E-5</v>
      </c>
      <c r="D61" s="102">
        <f>IF(C61&lt;&gt;"",C61/Instructions!F$41,"")</f>
        <v>1.2300000000000001E-5</v>
      </c>
      <c r="E61" s="98">
        <f ca="1">IF(C61&lt;&gt;"", 'Durango session calcs'!H$2* 'Durango session calcs'!$H$4*OFFSET(A2,0,Instructions!H$21-1,1,1),"")</f>
        <v>1.5725272955796666E-2</v>
      </c>
      <c r="F61" s="98">
        <f ca="1">IF(C61&lt;&gt;"", 'Durango session calcs'!H$2* 'Durango session calcs'!$H$4*S61,"")</f>
        <v>1.6346051714165248E-2</v>
      </c>
      <c r="G61" s="98">
        <f ca="1">IF(C61&lt;&gt;"",E61*(((OFFSET(A2,0,Instructions!H$21,1,1)/OFFSET(A2,0,Instructions!H$21-1,1,1))/2)+'Durango session calcs'!R$8),"")</f>
        <v>1.0863798714014043E-3</v>
      </c>
      <c r="H61" s="95">
        <f ca="1">IF(C61&lt;&gt;"",IF(B61=0,0,(1/B61)+(G61/F61)^2),"")</f>
        <v>0.25441710459781941</v>
      </c>
      <c r="I61" s="95">
        <f t="shared" ref="I61:I114" ca="1" si="1">IF(C61&lt;&gt;"",IF(B61=0,0,((LN(B61/J61)-LN(B$115/J$115))^2)/H61),"")</f>
        <v>0.12002758091043625</v>
      </c>
      <c r="J61" s="91">
        <f ca="1">IF(C61&lt;&gt;"",D61*F61,"")</f>
        <v>2.0105643608423257E-7</v>
      </c>
      <c r="K61" s="95">
        <f ca="1">IF(C61&lt;&gt;"",G61/F61,"")</f>
        <v>6.6461301505608444E-2</v>
      </c>
      <c r="L61" s="45">
        <f ca="1">IF(C61&lt;&gt;"",J61*K61,"")</f>
        <v>1.3362472418237274E-8</v>
      </c>
      <c r="M61" s="110">
        <f ca="1">IF(C61&lt;&gt;"", 1/Instructions!C$40*LN(1+(Instructions!C$40*Instructions!C$38*Instructions!C$41*(B61/D61)/F61))/1000000, "")</f>
        <v>194.21991491272436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98.038812865022123</v>
      </c>
      <c r="O61" s="92">
        <f ca="1">IF(C61&lt;&gt;"",(OFFSET(A2,0,Instructions!C$21-1,1,1)/OFFSET(A2,0,Instructions!D$21-1,1,1))/Instructions!$E$32,"")</f>
        <v>1.2614264370254242</v>
      </c>
      <c r="P61" s="100">
        <f ca="1">IF(C61&lt;&gt;"",O61*(((OFFSET(A2,0,Instructions!C$21,1,1)/(OFFSET(A2,0,Instructions!C$21-1,1,1))))+((((OFFSET(A2,0,Instructions!D$21,1,1)/(OFFSET(A2,0,Instructions!D$21-1,1,1))))))),"")</f>
        <v>0.12716686485418202</v>
      </c>
      <c r="Q61" s="25">
        <f ca="1">IF(C61&lt;&gt;"", Instructions!$B$53*C61*F61, "")</f>
        <v>2.0105643608423258</v>
      </c>
      <c r="R61" s="116" t="s">
        <v>184</v>
      </c>
      <c r="S61" s="114">
        <v>7.9623899999999995E-6</v>
      </c>
      <c r="T61" s="35"/>
      <c r="U61" s="120" t="s">
        <v>1178</v>
      </c>
      <c r="V61" s="120">
        <v>4</v>
      </c>
      <c r="W61" s="121">
        <v>1.2300000000000001E-5</v>
      </c>
    </row>
    <row r="62" spans="1:157" s="25" customFormat="1" ht="15.6" x14ac:dyDescent="0.3">
      <c r="A62" s="46" t="str">
        <f t="shared" si="0"/>
        <v>Pb2g2</v>
      </c>
      <c r="B62" s="129">
        <v>6</v>
      </c>
      <c r="C62" s="128">
        <v>1.2099999999999999E-5</v>
      </c>
      <c r="D62" s="103">
        <f>IF(C62&lt;&gt;"",C62/Instructions!F$41,"")</f>
        <v>1.2099999999999999E-5</v>
      </c>
      <c r="E62" s="99">
        <f ca="1">IF(C62&lt;&gt;"", 'Durango session calcs'!H$2* 'Durango session calcs'!$H$4*OFFSET(A3,0,Instructions!H$21-1,1,1),"")</f>
        <v>1.7347070036094234E-2</v>
      </c>
      <c r="F62" s="99">
        <f ca="1">IF(C62&lt;&gt;"", 'Durango session calcs'!H$2* 'Durango session calcs'!$H$4*S62,"")</f>
        <v>1.7436043055663975E-2</v>
      </c>
      <c r="G62" s="99">
        <f ca="1">IF(C62&lt;&gt;"",E62*(((OFFSET(A3,0,Instructions!H$21,1,1)/OFFSET(A3,0,Instructions!H$21-1,1,1))/2)+'Durango session calcs'!R$8),"")</f>
        <v>1.2204247565575743E-3</v>
      </c>
      <c r="H62" s="96">
        <f t="shared" ref="H62:H114" ca="1" si="2">IF(C62&lt;&gt;"",IF(B62=0,0,(1/B62)+(G62/F62)^2),"")</f>
        <v>0.17156587775637933</v>
      </c>
      <c r="I62" s="96">
        <f t="shared" ca="1" si="1"/>
        <v>0.19425269380528459</v>
      </c>
      <c r="J62" s="35">
        <f t="shared" ref="J62:J114" ca="1" si="3">IF(C62&lt;&gt;"",D62*F62,"")</f>
        <v>2.109761209735341E-7</v>
      </c>
      <c r="K62" s="96">
        <f t="shared" ref="K62:K114" ca="1" si="4">IF(C62&lt;&gt;"",G62/F62,"")</f>
        <v>6.9994364699686146E-2</v>
      </c>
      <c r="L62" s="35">
        <f t="shared" ref="L62:L114" ca="1" si="5">IF(C62&lt;&gt;"",J62*K62,"")</f>
        <v>1.4767139554346649E-8</v>
      </c>
      <c r="M62" s="112">
        <f ca="1">IF(C62&lt;&gt;"", 1/Instructions!C$40*LN(1+(Instructions!C$40*Instructions!C$38*Instructions!C$41*(B62/D62)/F62))/1000000, "")</f>
        <v>275.86883529210206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114.41226292971317</v>
      </c>
      <c r="O62" s="93">
        <f ca="1">IF(C62&lt;&gt;"",(OFFSET(A3,0,Instructions!C$21-1,1,1)/OFFSET(A3,0,Instructions!D$21-1,1,1))/Instructions!$E$32,"")</f>
        <v>1.6337920087193023</v>
      </c>
      <c r="P62" s="101">
        <f ca="1">IF(C62&lt;&gt;"",O62*(((OFFSET(A3,0,Instructions!C$21,1,1)/(OFFSET(A3,0,Instructions!C$21-1,1,1))))+((((OFFSET(A3,0,Instructions!D$21,1,1)/(OFFSET(A3,0,Instructions!D$21-1,1,1))))))),"")</f>
        <v>0.16828807678298446</v>
      </c>
      <c r="Q62" s="25">
        <f ca="1">IF(C62&lt;&gt;"", Instructions!$B$53*C62*F62, "")</f>
        <v>2.1097612097353409</v>
      </c>
      <c r="R62" s="117" t="s">
        <v>187</v>
      </c>
      <c r="S62" s="115">
        <v>8.4933399999999999E-6</v>
      </c>
      <c r="T62" s="35"/>
      <c r="U62" s="120" t="s">
        <v>1179</v>
      </c>
      <c r="V62" s="120">
        <v>6</v>
      </c>
      <c r="W62" s="121">
        <v>1.2099999999999999E-5</v>
      </c>
    </row>
    <row r="63" spans="1:157" s="25" customFormat="1" ht="15.6" x14ac:dyDescent="0.3">
      <c r="A63" s="46" t="str">
        <f t="shared" si="0"/>
        <v>Pb2g6</v>
      </c>
      <c r="B63" s="129">
        <v>6</v>
      </c>
      <c r="C63" s="128">
        <v>1.3200000000000001E-5</v>
      </c>
      <c r="D63" s="103">
        <f>IF(C63&lt;&gt;"",C63/Instructions!F$41,"")</f>
        <v>1.3200000000000001E-5</v>
      </c>
      <c r="E63" s="99">
        <f ca="1">IF(C63&lt;&gt;"", 'Durango session calcs'!H$2* 'Durango session calcs'!$H$4*OFFSET(A4,0,Instructions!H$21-1,1,1),"")</f>
        <v>1.7388128190025817E-2</v>
      </c>
      <c r="F63" s="99">
        <f ca="1">IF(C63&lt;&gt;"", 'Durango session calcs'!H$2* 'Durango session calcs'!$H$4*S63,"")</f>
        <v>1.7555727574374545E-2</v>
      </c>
      <c r="G63" s="99">
        <f ca="1">IF(C63&lt;&gt;"",E63*(((OFFSET(A4,0,Instructions!H$21,1,1)/OFFSET(A4,0,Instructions!H$21-1,1,1))/2)+'Durango session calcs'!R$8),"")</f>
        <v>1.181720697087372E-3</v>
      </c>
      <c r="H63" s="96">
        <f t="shared" ca="1" si="2"/>
        <v>0.17119764534062751</v>
      </c>
      <c r="I63" s="96">
        <f t="shared" ca="1" si="1"/>
        <v>4.5962029253878843E-2</v>
      </c>
      <c r="J63" s="35">
        <f t="shared" ca="1" si="3"/>
        <v>2.31735603981744E-7</v>
      </c>
      <c r="K63" s="96">
        <f t="shared" ca="1" si="4"/>
        <v>6.7312544699787133E-2</v>
      </c>
      <c r="L63" s="35">
        <f t="shared" ca="1" si="5"/>
        <v>1.5598713201553314E-8</v>
      </c>
      <c r="M63" s="112">
        <f ca="1">IF(C63&lt;&gt;"", 1/Instructions!C$40*LN(1+(Instructions!C$40*Instructions!C$38*Instructions!C$41*(B63/D63)/F63))/1000000, "")</f>
        <v>251.63159927550285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104.25983351183972</v>
      </c>
      <c r="O63" s="93">
        <f ca="1">IF(C63&lt;&gt;"",(OFFSET(A4,0,Instructions!C$21-1,1,1)/OFFSET(A4,0,Instructions!D$21-1,1,1))/Instructions!$E$32,"")</f>
        <v>1.1408845460360924</v>
      </c>
      <c r="P63" s="101">
        <f ca="1">IF(C63&lt;&gt;"",O63*(((OFFSET(A4,0,Instructions!C$21,1,1)/(OFFSET(A4,0,Instructions!C$21-1,1,1))))+((((OFFSET(A4,0,Instructions!D$21,1,1)/(OFFSET(A4,0,Instructions!D$21-1,1,1))))))),"")</f>
        <v>0.13720903227156639</v>
      </c>
      <c r="Q63" s="25">
        <f ca="1">IF(C63&lt;&gt;"", Instructions!$B$53*C63*F63, "")</f>
        <v>2.3173560398174398</v>
      </c>
      <c r="R63" s="117" t="s">
        <v>2</v>
      </c>
      <c r="S63" s="115">
        <v>8.5516400000000007E-6</v>
      </c>
      <c r="T63" s="35"/>
      <c r="U63" s="120" t="s">
        <v>1180</v>
      </c>
      <c r="V63" s="120">
        <v>6</v>
      </c>
      <c r="W63" s="121">
        <v>1.3200000000000001E-5</v>
      </c>
    </row>
    <row r="64" spans="1:157" s="25" customFormat="1" ht="15.6" x14ac:dyDescent="0.3">
      <c r="A64" s="46" t="str">
        <f t="shared" si="0"/>
        <v>Pb2g7</v>
      </c>
      <c r="B64" s="129"/>
      <c r="C64" s="128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 t="s">
        <v>5</v>
      </c>
      <c r="S64" s="115"/>
      <c r="T64" s="35"/>
      <c r="U64" s="120" t="s">
        <v>1181</v>
      </c>
      <c r="V64" s="120">
        <v>8</v>
      </c>
      <c r="W64" s="121">
        <v>1.56E-5</v>
      </c>
    </row>
    <row r="65" spans="1:23" s="25" customFormat="1" ht="15.6" x14ac:dyDescent="0.3">
      <c r="A65" s="46" t="str">
        <f t="shared" si="0"/>
        <v>Pb2g8</v>
      </c>
      <c r="B65" s="129"/>
      <c r="C65" s="128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 t="s">
        <v>8</v>
      </c>
      <c r="S65" s="115"/>
      <c r="T65" s="35"/>
      <c r="U65" s="120" t="s">
        <v>1182</v>
      </c>
      <c r="V65" s="120">
        <v>12</v>
      </c>
      <c r="W65" s="121">
        <v>1.6900000000000001E-5</v>
      </c>
    </row>
    <row r="66" spans="1:23" s="25" customFormat="1" ht="15.6" x14ac:dyDescent="0.3">
      <c r="A66" s="46" t="str">
        <f t="shared" si="0"/>
        <v>Pb2g9</v>
      </c>
      <c r="B66" s="129">
        <v>6</v>
      </c>
      <c r="C66" s="128">
        <v>1.0699999999999999E-5</v>
      </c>
      <c r="D66" s="103">
        <f>IF(C66&lt;&gt;"",C66/Instructions!F$41,"")</f>
        <v>1.0699999999999999E-5</v>
      </c>
      <c r="E66" s="99">
        <f ca="1">IF(C66&lt;&gt;"", 'Durango session calcs'!H$2* 'Durango session calcs'!$H$4*OFFSET(A7,0,Instructions!H$21-1,1,1),"")</f>
        <v>1.5232575108617658E-2</v>
      </c>
      <c r="F66" s="99">
        <f ca="1">IF(C66&lt;&gt;"", 'Durango session calcs'!H$2* 'Durango session calcs'!$H$4*S66,"")</f>
        <v>1.5354045657024249E-2</v>
      </c>
      <c r="G66" s="99">
        <f ca="1">IF(C66&lt;&gt;"",E66*(((OFFSET(A7,0,Instructions!H$21,1,1)/OFFSET(A7,0,Instructions!H$21-1,1,1))/2)+'Durango session calcs'!R$8),"")</f>
        <v>1.0683952763477175E-3</v>
      </c>
      <c r="H66" s="96">
        <f t="shared" ca="1" si="2"/>
        <v>0.17150859395211118</v>
      </c>
      <c r="I66" s="96">
        <f t="shared" ca="1" si="1"/>
        <v>1.0915574431831736</v>
      </c>
      <c r="J66" s="35">
        <f t="shared" ca="1" si="3"/>
        <v>1.6428828853015946E-7</v>
      </c>
      <c r="K66" s="96">
        <f t="shared" ca="1" si="4"/>
        <v>6.9583958535315571E-2</v>
      </c>
      <c r="L66" s="35">
        <f t="shared" ca="1" si="5"/>
        <v>1.1431829456920577E-8</v>
      </c>
      <c r="M66" s="112">
        <f ca="1">IF(C66&lt;&gt;"", 1/Instructions!C$40*LN(1+(Instructions!C$40*Instructions!C$38*Instructions!C$41*(B66/D66)/F66))/1000000, "")</f>
        <v>352.15888394787015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146.03956544718716</v>
      </c>
      <c r="O66" s="93">
        <f ca="1">IF(C66&lt;&gt;"",(OFFSET(A7,0,Instructions!C$21-1,1,1)/OFFSET(A7,0,Instructions!D$21-1,1,1))/Instructions!$E$32,"")</f>
        <v>1.0790113218248869</v>
      </c>
      <c r="P66" s="101">
        <f ca="1">IF(C66&lt;&gt;"",O66*(((OFFSET(A7,0,Instructions!C$21,1,1)/(OFFSET(A7,0,Instructions!C$21-1,1,1))))+((((OFFSET(A7,0,Instructions!D$21,1,1)/(OFFSET(A7,0,Instructions!D$21-1,1,1))))))),"")</f>
        <v>0.13911385795596348</v>
      </c>
      <c r="Q66" s="25">
        <f ca="1">IF(C66&lt;&gt;"", Instructions!$B$53*C66*F66, "")</f>
        <v>1.6428828853015944</v>
      </c>
      <c r="R66" s="117" t="s">
        <v>11</v>
      </c>
      <c r="S66" s="115">
        <v>7.4791699999999999E-6</v>
      </c>
      <c r="T66" s="35"/>
      <c r="U66" s="120" t="s">
        <v>1183</v>
      </c>
      <c r="V66" s="120">
        <v>6</v>
      </c>
      <c r="W66" s="121">
        <v>1.0699999999999999E-5</v>
      </c>
    </row>
    <row r="67" spans="1:23" s="25" customFormat="1" ht="15.6" x14ac:dyDescent="0.3">
      <c r="A67" s="46" t="str">
        <f t="shared" si="0"/>
        <v>Pb2g10</v>
      </c>
      <c r="B67" s="129"/>
      <c r="C67" s="128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 t="s">
        <v>14</v>
      </c>
      <c r="S67" s="115"/>
      <c r="T67" s="35"/>
      <c r="U67" s="120" t="s">
        <v>1184</v>
      </c>
      <c r="V67" s="120">
        <v>3</v>
      </c>
      <c r="W67" s="121">
        <v>6.46E-6</v>
      </c>
    </row>
    <row r="68" spans="1:23" s="25" customFormat="1" ht="15.6" x14ac:dyDescent="0.3">
      <c r="A68" s="46" t="str">
        <f t="shared" si="0"/>
        <v>Pb2g11</v>
      </c>
      <c r="B68" s="129">
        <v>4</v>
      </c>
      <c r="C68" s="128">
        <v>1.03E-5</v>
      </c>
      <c r="D68" s="103">
        <f>IF(C68&lt;&gt;"",C68/Instructions!F$41,"")</f>
        <v>1.03E-5</v>
      </c>
      <c r="E68" s="99">
        <f ca="1">IF(C68&lt;&gt;"", 'Durango session calcs'!H$2* 'Durango session calcs'!$H$4*OFFSET(A9,0,Instructions!H$21-1,1,1),"")</f>
        <v>1.3877656028875385E-2</v>
      </c>
      <c r="F68" s="99">
        <f ca="1">IF(C68&lt;&gt;"", 'Durango session calcs'!H$2* 'Durango session calcs'!$H$4*S68,"")</f>
        <v>1.3517699193357191E-2</v>
      </c>
      <c r="G68" s="99">
        <f ca="1">IF(C68&lt;&gt;"",E68*(((OFFSET(A9,0,Instructions!H$21,1,1)/OFFSET(A9,0,Instructions!H$21-1,1,1))/2)+'Durango session calcs'!R$8),"")</f>
        <v>9.5991654367342573E-4</v>
      </c>
      <c r="H68" s="96">
        <f t="shared" ca="1" si="2"/>
        <v>0.25504267985877949</v>
      </c>
      <c r="I68" s="96">
        <f t="shared" ca="1" si="1"/>
        <v>0.14558622498443122</v>
      </c>
      <c r="J68" s="35">
        <f t="shared" ca="1" si="3"/>
        <v>1.3923230169157905E-7</v>
      </c>
      <c r="K68" s="96">
        <f t="shared" ca="1" si="4"/>
        <v>7.1011829006014854E-2</v>
      </c>
      <c r="L68" s="35">
        <f t="shared" ca="1" si="5"/>
        <v>9.887140399836284E-9</v>
      </c>
      <c r="M68" s="112">
        <f ca="1">IF(C68&lt;&gt;"", 1/Instructions!C$40*LN(1+(Instructions!C$40*Instructions!C$38*Instructions!C$41*(B68/D68)/F68))/1000000, "")</f>
        <v>278.61940832428553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140.74355110512278</v>
      </c>
      <c r="O68" s="93">
        <f ca="1">IF(C68&lt;&gt;"",(OFFSET(A9,0,Instructions!C$21-1,1,1)/OFFSET(A9,0,Instructions!D$21-1,1,1))/Instructions!$E$32,"")</f>
        <v>1.0882337669337507</v>
      </c>
      <c r="P68" s="101">
        <f ca="1">IF(C68&lt;&gt;"",O68*(((OFFSET(A9,0,Instructions!C$21,1,1)/(OFFSET(A9,0,Instructions!C$21-1,1,1))))+((((OFFSET(A9,0,Instructions!D$21,1,1)/(OFFSET(A9,0,Instructions!D$21-1,1,1))))))),"")</f>
        <v>0.12539446329747095</v>
      </c>
      <c r="Q68" s="25">
        <f ca="1">IF(C68&lt;&gt;"", Instructions!$B$53*C68*F68, "")</f>
        <v>1.3923230169157907</v>
      </c>
      <c r="R68" s="117" t="s">
        <v>17</v>
      </c>
      <c r="S68" s="115">
        <v>6.5846600000000004E-6</v>
      </c>
      <c r="T68" s="35"/>
      <c r="U68" s="120" t="s">
        <v>1185</v>
      </c>
      <c r="V68" s="120">
        <v>4</v>
      </c>
      <c r="W68" s="121">
        <v>1.03E-5</v>
      </c>
    </row>
    <row r="69" spans="1:23" s="25" customFormat="1" ht="15.6" x14ac:dyDescent="0.3">
      <c r="A69" s="46" t="str">
        <f t="shared" si="0"/>
        <v>Pb2g12</v>
      </c>
      <c r="B69" s="129">
        <v>1</v>
      </c>
      <c r="C69" s="128">
        <v>1.4399999999999999E-5</v>
      </c>
      <c r="D69" s="103">
        <f>IF(C69&lt;&gt;"",C69/Instructions!F$41,"")</f>
        <v>1.4399999999999999E-5</v>
      </c>
      <c r="E69" s="99">
        <f ca="1">IF(C69&lt;&gt;"", 'Durango session calcs'!H$2* 'Durango session calcs'!$H$4*OFFSET(A10,0,Instructions!H$21-1,1,1),"")</f>
        <v>1.6341145264770426E-2</v>
      </c>
      <c r="F69" s="99">
        <f ca="1">IF(C69&lt;&gt;"", 'Durango session calcs'!H$2* 'Durango session calcs'!$H$4*S69,"")</f>
        <v>1.7180517634670763E-2</v>
      </c>
      <c r="G69" s="99">
        <f ca="1">IF(C69&lt;&gt;"",E69*(((OFFSET(A10,0,Instructions!H$21,1,1)/OFFSET(A10,0,Instructions!H$21-1,1,1))/2)+'Durango session calcs'!R$8),"")</f>
        <v>1.1730139807366131E-3</v>
      </c>
      <c r="H69" s="96">
        <f t="shared" ca="1" si="2"/>
        <v>1.0046615880036525</v>
      </c>
      <c r="I69" s="96">
        <f t="shared" ca="1" si="1"/>
        <v>3.1129450164119281</v>
      </c>
      <c r="J69" s="35">
        <f t="shared" ca="1" si="3"/>
        <v>2.4739945393925899E-7</v>
      </c>
      <c r="K69" s="96">
        <f t="shared" ca="1" si="4"/>
        <v>6.8275822980411155E-2</v>
      </c>
      <c r="L69" s="35">
        <f t="shared" ca="1" si="5"/>
        <v>1.6891401322607229E-8</v>
      </c>
      <c r="M69" s="112">
        <f ca="1">IF(C69&lt;&gt;"", 1/Instructions!C$40*LN(1+(Instructions!C$40*Instructions!C$38*Instructions!C$41*(B69/D69)/F69))/1000000, "")</f>
        <v>39.936112509296514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40.046603427380759</v>
      </c>
      <c r="O69" s="93">
        <f ca="1">IF(C69&lt;&gt;"",(OFFSET(A10,0,Instructions!C$21-1,1,1)/OFFSET(A10,0,Instructions!D$21-1,1,1))/Instructions!$E$32,"")</f>
        <v>1.1443041357218422</v>
      </c>
      <c r="P69" s="101">
        <f ca="1">IF(C69&lt;&gt;"",O69*(((OFFSET(A10,0,Instructions!C$21,1,1)/(OFFSET(A10,0,Instructions!C$21-1,1,1))))+((((OFFSET(A10,0,Instructions!D$21,1,1)/(OFFSET(A10,0,Instructions!D$21-1,1,1))))))),"")</f>
        <v>0.14398611312900081</v>
      </c>
      <c r="Q69" s="25">
        <f ca="1">IF(C69&lt;&gt;"", Instructions!$B$53*C69*F69, "")</f>
        <v>2.47399453939259</v>
      </c>
      <c r="R69" s="117" t="s">
        <v>20</v>
      </c>
      <c r="S69" s="115">
        <v>8.3688700000000001E-6</v>
      </c>
      <c r="T69" s="35"/>
      <c r="U69" s="120" t="s">
        <v>1186</v>
      </c>
      <c r="V69" s="120">
        <v>1</v>
      </c>
      <c r="W69" s="121">
        <v>1.4399999999999999E-5</v>
      </c>
    </row>
    <row r="70" spans="1:23" s="25" customFormat="1" ht="15.6" x14ac:dyDescent="0.3">
      <c r="A70" s="46" t="str">
        <f t="shared" si="0"/>
        <v>Pb2g17</v>
      </c>
      <c r="B70" s="129"/>
      <c r="C70" s="128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23</v>
      </c>
      <c r="S70" s="115">
        <v>1.01069E-5</v>
      </c>
      <c r="T70" s="35"/>
      <c r="U70" s="120" t="s">
        <v>1187</v>
      </c>
      <c r="V70" s="120">
        <v>5</v>
      </c>
      <c r="W70" s="121">
        <v>1.6399999999999999E-5</v>
      </c>
    </row>
    <row r="71" spans="1:23" s="25" customFormat="1" ht="15.6" x14ac:dyDescent="0.3">
      <c r="A71" s="46" t="str">
        <f t="shared" si="0"/>
        <v>Pb2g19</v>
      </c>
      <c r="B71" s="129">
        <v>10</v>
      </c>
      <c r="C71" s="128">
        <v>1.4600000000000001E-5</v>
      </c>
      <c r="D71" s="103">
        <f>IF(C71&lt;&gt;"",C71/Instructions!F$41,"")</f>
        <v>1.4600000000000001E-5</v>
      </c>
      <c r="E71" s="99">
        <f ca="1">IF(C71&lt;&gt;"", 'Durango session calcs'!H$2* 'Durango session calcs'!$H$4*OFFSET(A12,0,Instructions!H$21-1,1,1),"")</f>
        <v>1.5807389263659835E-2</v>
      </c>
      <c r="F71" s="99">
        <f ca="1">IF(C71&lt;&gt;"", 'Durango session calcs'!H$2* 'Durango session calcs'!$H$4*S71,"")</f>
        <v>1.5579023811492364E-2</v>
      </c>
      <c r="G71" s="99">
        <f ca="1">IF(C71&lt;&gt;"",E71*(((OFFSET(A12,0,Instructions!H$21,1,1)/OFFSET(A12,0,Instructions!H$21-1,1,1))/2)+'Durango session calcs'!R$8),"")</f>
        <v>1.1116171372899603E-3</v>
      </c>
      <c r="H71" s="96">
        <f t="shared" ca="1" si="2"/>
        <v>0.10509131519979419</v>
      </c>
      <c r="I71" s="96">
        <f t="shared" ca="1" si="1"/>
        <v>3.6363385076310575</v>
      </c>
      <c r="J71" s="35">
        <f t="shared" ca="1" si="3"/>
        <v>2.2745374764778851E-7</v>
      </c>
      <c r="K71" s="96">
        <f t="shared" ca="1" si="4"/>
        <v>7.1353452612989809E-2</v>
      </c>
      <c r="L71" s="35">
        <f t="shared" ca="1" si="5"/>
        <v>1.6229610204433419E-8</v>
      </c>
      <c r="M71" s="112">
        <f ca="1">IF(C71&lt;&gt;"", 1/Instructions!C$40*LN(1+(Instructions!C$40*Instructions!C$38*Instructions!C$41*(B71/D71)/F71))/1000000, "")</f>
        <v>421.63551071401264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136.84234422484172</v>
      </c>
      <c r="O71" s="93">
        <f ca="1">IF(C71&lt;&gt;"",(OFFSET(A12,0,Instructions!C$21-1,1,1)/OFFSET(A12,0,Instructions!D$21-1,1,1))/Instructions!$E$32,"")</f>
        <v>1.4035616568068856</v>
      </c>
      <c r="P71" s="101">
        <f ca="1">IF(C71&lt;&gt;"",O71*(((OFFSET(A12,0,Instructions!C$21,1,1)/(OFFSET(A12,0,Instructions!C$21-1,1,1))))+((((OFFSET(A12,0,Instructions!D$21,1,1)/(OFFSET(A12,0,Instructions!D$21-1,1,1))))))),"")</f>
        <v>0.1137383779181266</v>
      </c>
      <c r="Q71" s="25">
        <f ca="1">IF(C71&lt;&gt;"", Instructions!$B$53*C71*F71, "")</f>
        <v>2.2745374764778852</v>
      </c>
      <c r="R71" s="117" t="s">
        <v>26</v>
      </c>
      <c r="S71" s="115">
        <v>7.5887599999999998E-6</v>
      </c>
      <c r="T71" s="35"/>
      <c r="U71" s="120" t="s">
        <v>1188</v>
      </c>
      <c r="V71" s="120">
        <v>10</v>
      </c>
      <c r="W71" s="121">
        <v>1.4600000000000001E-5</v>
      </c>
    </row>
    <row r="72" spans="1:23" s="25" customFormat="1" ht="15.6" x14ac:dyDescent="0.3">
      <c r="A72" s="46" t="str">
        <f t="shared" si="0"/>
        <v>Pb2g21</v>
      </c>
      <c r="B72" s="129">
        <v>5</v>
      </c>
      <c r="C72" s="128">
        <v>9.6800000000000005E-6</v>
      </c>
      <c r="D72" s="103">
        <f>IF(C72&lt;&gt;"",C72/Instructions!F$41,"")</f>
        <v>9.6800000000000005E-6</v>
      </c>
      <c r="E72" s="99">
        <f ca="1">IF(C72&lt;&gt;"", 'Durango session calcs'!H$2* 'Durango session calcs'!$H$4*OFFSET(A13,0,Instructions!H$21-1,1,1),"")</f>
        <v>1.4144534029430682E-2</v>
      </c>
      <c r="F72" s="99">
        <f ca="1">IF(C72&lt;&gt;"", 'Durango session calcs'!H$2* 'Durango session calcs'!$H$4*S72,"")</f>
        <v>1.3513326499963476E-2</v>
      </c>
      <c r="G72" s="99">
        <f ca="1">IF(C72&lt;&gt;"",E72*(((OFFSET(A13,0,Instructions!H$21,1,1)/OFFSET(A13,0,Instructions!H$21-1,1,1))/2)+'Durango session calcs'!R$8),"")</f>
        <v>1.0265408500868883E-3</v>
      </c>
      <c r="H72" s="96">
        <f t="shared" ca="1" si="2"/>
        <v>0.20577069249628149</v>
      </c>
      <c r="I72" s="96">
        <f t="shared" ca="1" si="1"/>
        <v>1.111507916867527</v>
      </c>
      <c r="J72" s="35">
        <f t="shared" ca="1" si="3"/>
        <v>1.3080900051964644E-7</v>
      </c>
      <c r="K72" s="96">
        <f t="shared" ca="1" si="4"/>
        <v>7.5965074187296727E-2</v>
      </c>
      <c r="L72" s="35">
        <f t="shared" ca="1" si="5"/>
        <v>9.9369154288410775E-9</v>
      </c>
      <c r="M72" s="112">
        <f ca="1">IF(C72&lt;&gt;"", 1/Instructions!C$40*LN(1+(Instructions!C$40*Instructions!C$38*Instructions!C$41*(B72/D72)/F72))/1000000, "")</f>
        <v>368.11531380338909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166.93751653673505</v>
      </c>
      <c r="O72" s="93">
        <f ca="1">IF(C72&lt;&gt;"",(OFFSET(A13,0,Instructions!C$21-1,1,1)/OFFSET(A13,0,Instructions!D$21-1,1,1))/Instructions!$E$32,"")</f>
        <v>1.0181009457662353</v>
      </c>
      <c r="P72" s="101">
        <f ca="1">IF(C72&lt;&gt;"",O72*(((OFFSET(A13,0,Instructions!C$21,1,1)/(OFFSET(A13,0,Instructions!C$21-1,1,1))))+((((OFFSET(A13,0,Instructions!D$21,1,1)/(OFFSET(A13,0,Instructions!D$21-1,1,1))))))),"")</f>
        <v>0.11694925888058136</v>
      </c>
      <c r="Q72" s="25">
        <f ca="1">IF(C72&lt;&gt;"", Instructions!$B$53*C72*F72, "")</f>
        <v>1.3080900051964646</v>
      </c>
      <c r="R72" s="117" t="s">
        <v>29</v>
      </c>
      <c r="S72" s="115">
        <v>6.5825299999999996E-6</v>
      </c>
      <c r="T72" s="35"/>
      <c r="U72" s="120" t="s">
        <v>1189</v>
      </c>
      <c r="V72" s="120">
        <v>5</v>
      </c>
      <c r="W72" s="121">
        <v>9.6800000000000005E-6</v>
      </c>
    </row>
    <row r="73" spans="1:23" s="25" customFormat="1" ht="15.6" x14ac:dyDescent="0.3">
      <c r="A73" s="46" t="str">
        <f t="shared" si="0"/>
        <v>Pb2g22</v>
      </c>
      <c r="B73" s="129"/>
      <c r="C73" s="128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 t="s">
        <v>32</v>
      </c>
      <c r="S73" s="115"/>
      <c r="T73" s="35"/>
      <c r="U73" s="120" t="s">
        <v>1190</v>
      </c>
      <c r="V73" s="120">
        <v>8</v>
      </c>
      <c r="W73" s="121">
        <v>1.4100000000000001E-5</v>
      </c>
    </row>
    <row r="74" spans="1:23" s="25" customFormat="1" ht="15.6" x14ac:dyDescent="0.3">
      <c r="A74" s="46" t="str">
        <f t="shared" si="0"/>
        <v>Pb2g24</v>
      </c>
      <c r="B74" s="129">
        <v>4</v>
      </c>
      <c r="C74" s="128">
        <v>1.0499999999999999E-5</v>
      </c>
      <c r="D74" s="103">
        <f>IF(C74&lt;&gt;"",C74/Instructions!F$41,"")</f>
        <v>1.0499999999999999E-5</v>
      </c>
      <c r="E74" s="99">
        <f ca="1">IF(C74&lt;&gt;"", 'Durango session calcs'!H$2* 'Durango session calcs'!$H$4*OFFSET(A15,0,Instructions!H$21-1,1,1),"")</f>
        <v>1.4616702799643897E-2</v>
      </c>
      <c r="F74" s="99">
        <f ca="1">IF(C74&lt;&gt;"", 'Durango session calcs'!H$2* 'Durango session calcs'!$H$4*S74,"")</f>
        <v>1.5341256042074562E-2</v>
      </c>
      <c r="G74" s="99">
        <f ca="1">IF(C74&lt;&gt;"",E74*(((OFFSET(A15,0,Instructions!H$21,1,1)/OFFSET(A15,0,Instructions!H$21-1,1,1))/2)+'Durango session calcs'!R$8),"")</f>
        <v>1.0433483979098842E-3</v>
      </c>
      <c r="H74" s="96">
        <f t="shared" ca="1" si="2"/>
        <v>0.25462526766486954</v>
      </c>
      <c r="I74" s="96">
        <f t="shared" ca="1" si="1"/>
        <v>8.6445577667917106E-3</v>
      </c>
      <c r="J74" s="35">
        <f t="shared" ca="1" si="3"/>
        <v>1.6108318844178288E-7</v>
      </c>
      <c r="K74" s="96">
        <f t="shared" ca="1" si="4"/>
        <v>6.8009320426464556E-2</v>
      </c>
      <c r="L74" s="35">
        <f t="shared" ca="1" si="5"/>
        <v>1.0955158178053784E-8</v>
      </c>
      <c r="M74" s="112">
        <f ca="1">IF(C74&lt;&gt;"", 1/Instructions!C$40*LN(1+(Instructions!C$40*Instructions!C$38*Instructions!C$41*(B74/D74)/F74))/1000000, "")</f>
        <v>241.52335458109596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122.0788736751378</v>
      </c>
      <c r="O74" s="93">
        <f ca="1">IF(C74&lt;&gt;"",(OFFSET(A15,0,Instructions!C$21-1,1,1)/OFFSET(A15,0,Instructions!D$21-1,1,1))/Instructions!$E$32,"")</f>
        <v>1.1029102387111893</v>
      </c>
      <c r="P74" s="101">
        <f ca="1">IF(C74&lt;&gt;"",O74*(((OFFSET(A15,0,Instructions!C$21,1,1)/(OFFSET(A15,0,Instructions!C$21-1,1,1))))+((((OFFSET(A15,0,Instructions!D$21,1,1)/(OFFSET(A15,0,Instructions!D$21-1,1,1))))))),"")</f>
        <v>0.12081000928749944</v>
      </c>
      <c r="Q74" s="25">
        <f ca="1">IF(C74&lt;&gt;"", Instructions!$B$53*C74*F74, "")</f>
        <v>1.6108318844178291</v>
      </c>
      <c r="R74" s="117" t="s">
        <v>35</v>
      </c>
      <c r="S74" s="115">
        <v>7.4729400000000003E-6</v>
      </c>
      <c r="T74" s="35"/>
      <c r="U74" s="120" t="s">
        <v>1191</v>
      </c>
      <c r="V74" s="120">
        <v>4</v>
      </c>
      <c r="W74" s="121">
        <v>1.0499999999999999E-5</v>
      </c>
    </row>
    <row r="75" spans="1:23" s="25" customFormat="1" ht="15.6" x14ac:dyDescent="0.3">
      <c r="A75" s="46" t="str">
        <f t="shared" si="0"/>
        <v>Pb2g25</v>
      </c>
      <c r="B75" s="129">
        <v>6</v>
      </c>
      <c r="C75" s="128">
        <v>2.0100000000000001E-5</v>
      </c>
      <c r="D75" s="103">
        <f>IF(C75&lt;&gt;"",C75/Instructions!F$41,"")</f>
        <v>2.0100000000000001E-5</v>
      </c>
      <c r="E75" s="99">
        <f ca="1">IF(C75&lt;&gt;"", 'Durango session calcs'!H$2* 'Durango session calcs'!$H$4*OFFSET(A16,0,Instructions!H$21-1,1,1),"")</f>
        <v>1.5704743878830873E-2</v>
      </c>
      <c r="F75" s="99">
        <f ca="1">IF(C75&lt;&gt;"", 'Durango session calcs'!H$2* 'Durango session calcs'!$H$4*S75,"")</f>
        <v>1.646744014626398E-2</v>
      </c>
      <c r="G75" s="99">
        <f ca="1">IF(C75&lt;&gt;"",E75*(((OFFSET(A16,0,Instructions!H$21,1,1)/OFFSET(A16,0,Instructions!H$21-1,1,1))/2)+'Durango session calcs'!R$8),"")</f>
        <v>1.1262609781022973E-3</v>
      </c>
      <c r="H75" s="96">
        <f t="shared" ca="1" si="2"/>
        <v>0.17134429689396888</v>
      </c>
      <c r="I75" s="96">
        <f t="shared" ca="1" si="1"/>
        <v>0.41856261737822359</v>
      </c>
      <c r="J75" s="35">
        <f t="shared" ca="1" si="3"/>
        <v>3.3099554693990601E-7</v>
      </c>
      <c r="K75" s="96">
        <f t="shared" ca="1" si="4"/>
        <v>6.8393203078246242E-2</v>
      </c>
      <c r="L75" s="35">
        <f t="shared" ca="1" si="5"/>
        <v>2.263784565985618E-8</v>
      </c>
      <c r="M75" s="112">
        <f ca="1">IF(C75&lt;&gt;"", 1/Instructions!C$40*LN(1+(Instructions!C$40*Instructions!C$38*Instructions!C$41*(B75/D75)/F75))/1000000, "")</f>
        <v>177.19726245086733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73.531083530765073</v>
      </c>
      <c r="O75" s="93">
        <f ca="1">IF(C75&lt;&gt;"",(OFFSET(A16,0,Instructions!C$21-1,1,1)/OFFSET(A16,0,Instructions!D$21-1,1,1))/Instructions!$E$32,"")</f>
        <v>1.8960792321526161</v>
      </c>
      <c r="P75" s="101">
        <f ca="1">IF(C75&lt;&gt;"",O75*(((OFFSET(A16,0,Instructions!C$21,1,1)/(OFFSET(A16,0,Instructions!C$21-1,1,1))))+((((OFFSET(A16,0,Instructions!D$21,1,1)/(OFFSET(A16,0,Instructions!D$21-1,1,1))))))),"")</f>
        <v>0.17933287396499989</v>
      </c>
      <c r="Q75" s="25">
        <f ca="1">IF(C75&lt;&gt;"", Instructions!$B$53*C75*F75, "")</f>
        <v>3.30995546939906</v>
      </c>
      <c r="R75" s="117" t="s">
        <v>38</v>
      </c>
      <c r="S75" s="115">
        <v>8.0215200000000007E-6</v>
      </c>
      <c r="T75" s="35"/>
      <c r="U75" s="120" t="s">
        <v>1192</v>
      </c>
      <c r="V75" s="120">
        <v>6</v>
      </c>
      <c r="W75" s="121">
        <v>2.0100000000000001E-5</v>
      </c>
    </row>
    <row r="76" spans="1:23" s="25" customFormat="1" ht="15.6" x14ac:dyDescent="0.3">
      <c r="A76" s="46" t="str">
        <f t="shared" si="0"/>
        <v>Pb2g26</v>
      </c>
      <c r="B76" s="129">
        <v>5</v>
      </c>
      <c r="C76" s="128">
        <v>1.66E-5</v>
      </c>
      <c r="D76" s="103">
        <f>IF(C76&lt;&gt;"",C76/Instructions!F$41,"")</f>
        <v>1.66E-5</v>
      </c>
      <c r="E76" s="99">
        <f ca="1">IF(C76&lt;&gt;"", 'Durango session calcs'!H$2* 'Durango session calcs'!$H$4*OFFSET(A17,0,Instructions!H$21-1,1,1),"")</f>
        <v>1.4555115568746523E-2</v>
      </c>
      <c r="F76" s="99">
        <f ca="1">IF(C76&lt;&gt;"", 'Durango session calcs'!H$2* 'Durango session calcs'!$H$4*S76,"")</f>
        <v>1.4431612641720317E-2</v>
      </c>
      <c r="G76" s="99">
        <f ca="1">IF(C76&lt;&gt;"",E76*(((OFFSET(A17,0,Instructions!H$21,1,1)/OFFSET(A17,0,Instructions!H$21-1,1,1))/2)+'Durango session calcs'!R$8),"")</f>
        <v>1.0295527177349155E-3</v>
      </c>
      <c r="H76" s="96">
        <f t="shared" ca="1" si="2"/>
        <v>0.20508941015188839</v>
      </c>
      <c r="I76" s="96">
        <f t="shared" ca="1" si="1"/>
        <v>7.8449688069887683E-2</v>
      </c>
      <c r="J76" s="35">
        <f t="shared" ca="1" si="3"/>
        <v>2.3956476985255729E-7</v>
      </c>
      <c r="K76" s="96">
        <f t="shared" ca="1" si="4"/>
        <v>7.1340101989612992E-2</v>
      </c>
      <c r="L76" s="35">
        <f t="shared" ca="1" si="5"/>
        <v>1.7090575114399602E-8</v>
      </c>
      <c r="M76" s="112">
        <f ca="1">IF(C76&lt;&gt;"", 1/Instructions!C$40*LN(1+(Instructions!C$40*Instructions!C$38*Instructions!C$41*(B76/D76)/F76))/1000000, "")</f>
        <v>203.60158501839825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92.272559124753315</v>
      </c>
      <c r="O76" s="93">
        <f ca="1">IF(C76&lt;&gt;"",(OFFSET(A17,0,Instructions!C$21-1,1,1)/OFFSET(A17,0,Instructions!D$21-1,1,1))/Instructions!$E$32,"")</f>
        <v>1.1079573806710694</v>
      </c>
      <c r="P76" s="101">
        <f ca="1">IF(C76&lt;&gt;"",O76*(((OFFSET(A17,0,Instructions!C$21,1,1)/(OFFSET(A17,0,Instructions!C$21-1,1,1))))+((((OFFSET(A17,0,Instructions!D$21,1,1)/(OFFSET(A17,0,Instructions!D$21-1,1,1))))))),"")</f>
        <v>0.12415774995615245</v>
      </c>
      <c r="Q76" s="25">
        <f ca="1">IF(C76&lt;&gt;"", Instructions!$B$53*C76*F76, "")</f>
        <v>2.3956476985255728</v>
      </c>
      <c r="R76" s="117" t="s">
        <v>41</v>
      </c>
      <c r="S76" s="115">
        <v>7.0298400000000003E-6</v>
      </c>
      <c r="T76" s="35"/>
      <c r="U76" s="120" t="s">
        <v>1193</v>
      </c>
      <c r="V76" s="120">
        <v>5</v>
      </c>
      <c r="W76" s="121">
        <v>1.66E-5</v>
      </c>
    </row>
    <row r="77" spans="1:23" s="25" customFormat="1" ht="15.6" x14ac:dyDescent="0.3">
      <c r="A77" s="46" t="str">
        <f t="shared" si="0"/>
        <v>Pb2g27</v>
      </c>
      <c r="B77" s="129"/>
      <c r="C77" s="128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44</v>
      </c>
      <c r="S77" s="115">
        <v>2.8183499999999999E-5</v>
      </c>
      <c r="T77" s="35"/>
      <c r="U77" s="120" t="s">
        <v>1194</v>
      </c>
      <c r="V77" s="120">
        <v>0</v>
      </c>
      <c r="W77" s="121">
        <v>1.6699999999999999E-5</v>
      </c>
    </row>
    <row r="78" spans="1:23" s="25" customFormat="1" ht="15.6" x14ac:dyDescent="0.3">
      <c r="A78" s="46" t="str">
        <f t="shared" si="0"/>
        <v>Pb2g28</v>
      </c>
      <c r="B78" s="129">
        <v>2</v>
      </c>
      <c r="C78" s="128">
        <v>1.7600000000000001E-5</v>
      </c>
      <c r="D78" s="103">
        <f>IF(C78&lt;&gt;"",C78/Instructions!F$41,"")</f>
        <v>1.7600000000000001E-5</v>
      </c>
      <c r="E78" s="99">
        <f ca="1">IF(C78&lt;&gt;"", 'Durango session calcs'!H$2* 'Durango session calcs'!$H$4*OFFSET(A19,0,Instructions!H$21-1,1,1),"")</f>
        <v>1.3733952490114843E-2</v>
      </c>
      <c r="F78" s="99">
        <f ca="1">IF(C78&lt;&gt;"", 'Durango session calcs'!H$2* 'Durango session calcs'!$H$4*S78,"")</f>
        <v>1.4004772073447571E-2</v>
      </c>
      <c r="G78" s="99">
        <f ca="1">IF(C78&lt;&gt;"",E78*(((OFFSET(A19,0,Instructions!H$21,1,1)/OFFSET(A19,0,Instructions!H$21-1,1,1))/2)+'Durango session calcs'!R$8),"")</f>
        <v>9.5167721305858906E-4</v>
      </c>
      <c r="H78" s="96">
        <f t="shared" ca="1" si="2"/>
        <v>0.50461771633884878</v>
      </c>
      <c r="I78" s="96">
        <f t="shared" ca="1" si="1"/>
        <v>2.2756670454539067</v>
      </c>
      <c r="J78" s="35">
        <f t="shared" ca="1" si="3"/>
        <v>2.4648398849267728E-7</v>
      </c>
      <c r="K78" s="96">
        <f t="shared" ca="1" si="4"/>
        <v>6.7953780901791827E-2</v>
      </c>
      <c r="L78" s="35">
        <f t="shared" ca="1" si="5"/>
        <v>1.6749518949831168E-8</v>
      </c>
      <c r="M78" s="112">
        <f ca="1">IF(C78&lt;&gt;"", 1/Instructions!C$40*LN(1+(Instructions!C$40*Instructions!C$38*Instructions!C$41*(B78/D78)/F78))/1000000, "")</f>
        <v>79.920253981424509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56.80468802836733</v>
      </c>
      <c r="O78" s="93">
        <f ca="1">IF(C78&lt;&gt;"",(OFFSET(A19,0,Instructions!C$21-1,1,1)/OFFSET(A19,0,Instructions!D$21-1,1,1))/Instructions!$E$32,"")</f>
        <v>1.1984583616550224</v>
      </c>
      <c r="P78" s="101">
        <f ca="1">IF(C78&lt;&gt;"",O78*(((OFFSET(A19,0,Instructions!C$21,1,1)/(OFFSET(A19,0,Instructions!C$21-1,1,1))))+((((OFFSET(A19,0,Instructions!D$21,1,1)/(OFFSET(A19,0,Instructions!D$21-1,1,1))))))),"")</f>
        <v>0.11682202311254211</v>
      </c>
      <c r="Q78" s="25">
        <f ca="1">IF(C78&lt;&gt;"", Instructions!$B$53*C78*F78, "")</f>
        <v>2.4648398849267728</v>
      </c>
      <c r="R78" s="117" t="s">
        <v>47</v>
      </c>
      <c r="S78" s="115">
        <v>6.8219200000000004E-6</v>
      </c>
      <c r="T78" s="35"/>
      <c r="U78" s="120" t="s">
        <v>952</v>
      </c>
      <c r="V78" s="120">
        <v>2</v>
      </c>
      <c r="W78" s="121">
        <v>1.7600000000000001E-5</v>
      </c>
    </row>
    <row r="79" spans="1:23" s="25" customFormat="1" ht="15.6" x14ac:dyDescent="0.3">
      <c r="A79" s="46" t="str">
        <f t="shared" si="0"/>
        <v>Pb2g29</v>
      </c>
      <c r="B79" s="129">
        <v>6</v>
      </c>
      <c r="C79" s="128">
        <v>1.91E-5</v>
      </c>
      <c r="D79" s="103">
        <f>IF(C79&lt;&gt;"",C79/Instructions!F$41,"")</f>
        <v>1.91E-5</v>
      </c>
      <c r="E79" s="99">
        <f ca="1">IF(C79&lt;&gt;"", 'Durango session calcs'!H$2* 'Durango session calcs'!$H$4*OFFSET(A20,0,Instructions!H$21-1,1,1),"")</f>
        <v>1.3692894336183257E-2</v>
      </c>
      <c r="F79" s="99">
        <f ca="1">IF(C79&lt;&gt;"", 'Durango session calcs'!H$2* 'Durango session calcs'!$H$4*S79,"")</f>
        <v>1.2543266026098907E-2</v>
      </c>
      <c r="G79" s="99">
        <f ca="1">IF(C79&lt;&gt;"",E79*(((OFFSET(A20,0,Instructions!H$21,1,1)/OFFSET(A20,0,Instructions!H$21-1,1,1))/2)+'Durango session calcs'!R$8),"")</f>
        <v>1.0109103494945829E-3</v>
      </c>
      <c r="H79" s="96">
        <f t="shared" ca="1" si="2"/>
        <v>0.17316203852269349</v>
      </c>
      <c r="I79" s="96">
        <f t="shared" ca="1" si="1"/>
        <v>1.7743331424553192E-2</v>
      </c>
      <c r="J79" s="35">
        <f t="shared" ca="1" si="3"/>
        <v>2.3957638109848911E-7</v>
      </c>
      <c r="K79" s="96">
        <f t="shared" ca="1" si="4"/>
        <v>8.0593869841488724E-2</v>
      </c>
      <c r="L79" s="35">
        <f t="shared" ca="1" si="5"/>
        <v>1.930838767534653E-8</v>
      </c>
      <c r="M79" s="112">
        <f ca="1">IF(C79&lt;&gt;"", 1/Instructions!C$40*LN(1+(Instructions!C$40*Instructions!C$38*Instructions!C$41*(B79/D79)/F79))/1000000, "")</f>
        <v>243.54987815587643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101.15544701051627</v>
      </c>
      <c r="O79" s="93">
        <f ca="1">IF(C79&lt;&gt;"",(OFFSET(A20,0,Instructions!C$21-1,1,1)/OFFSET(A20,0,Instructions!D$21-1,1,1))/Instructions!$E$32,"")</f>
        <v>1.1848438952167593</v>
      </c>
      <c r="P79" s="101">
        <f ca="1">IF(C79&lt;&gt;"",O79*(((OFFSET(A20,0,Instructions!C$21,1,1)/(OFFSET(A20,0,Instructions!C$21-1,1,1))))+((((OFFSET(A20,0,Instructions!D$21,1,1)/(OFFSET(A20,0,Instructions!D$21-1,1,1))))))),"")</f>
        <v>0.11603252486867589</v>
      </c>
      <c r="Q79" s="25">
        <f ca="1">IF(C79&lt;&gt;"", Instructions!$B$53*C79*F79, "")</f>
        <v>2.3957638109848913</v>
      </c>
      <c r="R79" s="117" t="s">
        <v>50</v>
      </c>
      <c r="S79" s="115">
        <v>6.1099999999999999E-6</v>
      </c>
      <c r="T79" s="35"/>
      <c r="U79" s="120" t="s">
        <v>953</v>
      </c>
      <c r="V79" s="120">
        <v>6</v>
      </c>
      <c r="W79" s="121">
        <v>1.91E-5</v>
      </c>
    </row>
    <row r="80" spans="1:23" s="25" customFormat="1" ht="15.6" x14ac:dyDescent="0.3">
      <c r="A80" s="46" t="str">
        <f t="shared" si="0"/>
        <v>Pb2g30</v>
      </c>
      <c r="B80" s="129">
        <v>4</v>
      </c>
      <c r="C80" s="128">
        <v>1.4600000000000001E-5</v>
      </c>
      <c r="D80" s="103">
        <f>IF(C80&lt;&gt;"",C80/Instructions!F$41,"")</f>
        <v>1.4600000000000001E-5</v>
      </c>
      <c r="E80" s="99">
        <f ca="1">IF(C80&lt;&gt;"", 'Durango session calcs'!H$2* 'Durango session calcs'!$H$4*OFFSET(A21,0,Instructions!H$21-1,1,1),"")</f>
        <v>1.3097551104175291E-2</v>
      </c>
      <c r="F80" s="99">
        <f ca="1">IF(C80&lt;&gt;"", 'Durango session calcs'!H$2* 'Durango session calcs'!$H$4*S80,"")</f>
        <v>1.2215560370493969E-2</v>
      </c>
      <c r="G80" s="99">
        <f ca="1">IF(C80&lt;&gt;"",E80*(((OFFSET(A21,0,Instructions!H$21,1,1)/OFFSET(A21,0,Instructions!H$21-1,1,1))/2)+'Durango session calcs'!R$8),"")</f>
        <v>1.0588922876677131E-3</v>
      </c>
      <c r="H80" s="96">
        <f t="shared" ca="1" si="2"/>
        <v>0.25751409673193398</v>
      </c>
      <c r="I80" s="96">
        <f t="shared" ca="1" si="1"/>
        <v>1.170214301836942E-2</v>
      </c>
      <c r="J80" s="35">
        <f t="shared" ca="1" si="3"/>
        <v>1.7834718140921196E-7</v>
      </c>
      <c r="K80" s="96">
        <f t="shared" ca="1" si="4"/>
        <v>8.6683889690841412E-2</v>
      </c>
      <c r="L80" s="35">
        <f t="shared" ca="1" si="5"/>
        <v>1.5459827399948611E-8</v>
      </c>
      <c r="M80" s="112">
        <f ca="1">IF(C80&lt;&gt;"", 1/Instructions!C$40*LN(1+(Instructions!C$40*Instructions!C$38*Instructions!C$41*(B80/D80)/F80))/1000000, "")</f>
        <v>218.53552644986956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110.77066180216434</v>
      </c>
      <c r="O80" s="93">
        <f ca="1">IF(C80&lt;&gt;"",(OFFSET(A21,0,Instructions!C$21-1,1,1)/OFFSET(A21,0,Instructions!D$21-1,1,1))/Instructions!$E$32,"")</f>
        <v>1.0785500517784932</v>
      </c>
      <c r="P80" s="101">
        <f ca="1">IF(C80&lt;&gt;"",O80*(((OFFSET(A21,0,Instructions!C$21,1,1)/(OFFSET(A21,0,Instructions!C$21-1,1,1))))+((((OFFSET(A21,0,Instructions!D$21,1,1)/(OFFSET(A21,0,Instructions!D$21-1,1,1))))))),"")</f>
        <v>0.1256132449538708</v>
      </c>
      <c r="Q80" s="25">
        <f ca="1">IF(C80&lt;&gt;"", Instructions!$B$53*C80*F80, "")</f>
        <v>1.7834718140921195</v>
      </c>
      <c r="R80" s="117" t="s">
        <v>53</v>
      </c>
      <c r="S80" s="115">
        <v>5.9503700000000003E-6</v>
      </c>
      <c r="T80" s="35"/>
      <c r="U80" s="120" t="s">
        <v>954</v>
      </c>
      <c r="V80" s="120">
        <v>4</v>
      </c>
      <c r="W80" s="121">
        <v>1.4600000000000001E-5</v>
      </c>
    </row>
    <row r="81" spans="1:23" s="25" customFormat="1" ht="15.6" x14ac:dyDescent="0.3">
      <c r="A81" s="46" t="str">
        <f t="shared" si="0"/>
        <v>Pb2g31</v>
      </c>
      <c r="B81" s="129">
        <v>4</v>
      </c>
      <c r="C81" s="128">
        <v>6.28E-6</v>
      </c>
      <c r="D81" s="103">
        <f>IF(C81&lt;&gt;"",C81/Instructions!F$41,"")</f>
        <v>6.28E-6</v>
      </c>
      <c r="E81" s="99">
        <f ca="1">IF(C81&lt;&gt;"", 'Durango session calcs'!H$2* 'Durango session calcs'!$H$4*OFFSET(A22,0,Instructions!H$21-1,1,1),"")</f>
        <v>1.317966741203846E-2</v>
      </c>
      <c r="F81" s="99">
        <f ca="1">IF(C81&lt;&gt;"", 'Durango session calcs'!H$2* 'Durango session calcs'!$H$4*S81,"")</f>
        <v>1.2622877786572248E-2</v>
      </c>
      <c r="G81" s="99">
        <f ca="1">IF(C81&lt;&gt;"",E81*(((OFFSET(A22,0,Instructions!H$21,1,1)/OFFSET(A22,0,Instructions!H$21-1,1,1))/2)+'Durango session calcs'!R$8),"")</f>
        <v>9.7121963024441314E-4</v>
      </c>
      <c r="H81" s="96">
        <f t="shared" ca="1" si="2"/>
        <v>0.25591995149886687</v>
      </c>
      <c r="I81" s="96">
        <f t="shared" ca="1" si="1"/>
        <v>2.2330021094598309</v>
      </c>
      <c r="J81" s="35">
        <f t="shared" ca="1" si="3"/>
        <v>7.927167249967372E-8</v>
      </c>
      <c r="K81" s="96">
        <f t="shared" ca="1" si="4"/>
        <v>7.6941221064309187E-2</v>
      </c>
      <c r="L81" s="35">
        <f t="shared" ca="1" si="5"/>
        <v>6.0992592779349146E-9</v>
      </c>
      <c r="M81" s="112">
        <f ca="1">IF(C81&lt;&gt;"", 1/Instructions!C$40*LN(1+(Instructions!C$40*Instructions!C$38*Instructions!C$41*(B81/D81)/F81))/1000000, "")</f>
        <v>481.64518396558253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243.60896735847618</v>
      </c>
      <c r="O81" s="93">
        <f ca="1">IF(C81&lt;&gt;"",(OFFSET(A22,0,Instructions!C$21-1,1,1)/OFFSET(A22,0,Instructions!D$21-1,1,1))/Instructions!$E$32,"")</f>
        <v>1.9330398409665075</v>
      </c>
      <c r="P81" s="101">
        <f ca="1">IF(C81&lt;&gt;"",O81*(((OFFSET(A22,0,Instructions!C$21,1,1)/(OFFSET(A22,0,Instructions!C$21-1,1,1))))+((((OFFSET(A22,0,Instructions!D$21,1,1)/(OFFSET(A22,0,Instructions!D$21-1,1,1))))))),"")</f>
        <v>0.19640298898950781</v>
      </c>
      <c r="Q81" s="25">
        <f ca="1">IF(C81&lt;&gt;"", Instructions!$B$53*C81*F81, "")</f>
        <v>0.79271672499673707</v>
      </c>
      <c r="R81" s="117" t="s">
        <v>56</v>
      </c>
      <c r="S81" s="115">
        <v>6.1487799999999998E-6</v>
      </c>
      <c r="T81" s="35"/>
      <c r="U81" s="120" t="s">
        <v>955</v>
      </c>
      <c r="V81" s="120">
        <v>4</v>
      </c>
      <c r="W81" s="121">
        <v>6.28E-6</v>
      </c>
    </row>
    <row r="82" spans="1:23" s="25" customFormat="1" ht="15.6" x14ac:dyDescent="0.3">
      <c r="A82" s="46" t="str">
        <f t="shared" si="0"/>
        <v>Pb2g32</v>
      </c>
      <c r="B82" s="129">
        <v>5</v>
      </c>
      <c r="C82" s="128">
        <v>1.2500000000000001E-5</v>
      </c>
      <c r="D82" s="103">
        <f>IF(C82&lt;&gt;"",C82/Instructions!F$41,"")</f>
        <v>1.2500000000000001E-5</v>
      </c>
      <c r="E82" s="99">
        <f ca="1">IF(C82&lt;&gt;"", 'Durango session calcs'!H$2* 'Durango session calcs'!$H$4*OFFSET(A23,0,Instructions!H$21-1,1,1),"")</f>
        <v>1.5335220493446617E-2</v>
      </c>
      <c r="F82" s="99">
        <f ca="1">IF(C82&lt;&gt;"", 'Durango session calcs'!H$2* 'Durango session calcs'!$H$4*S82,"")</f>
        <v>1.5693986642500799E-2</v>
      </c>
      <c r="G82" s="99">
        <f ca="1">IF(C82&lt;&gt;"",E82*(((OFFSET(A23,0,Instructions!H$21,1,1)/OFFSET(A23,0,Instructions!H$21-1,1,1))/2)+'Durango session calcs'!R$8),"")</f>
        <v>1.0640159740182759E-3</v>
      </c>
      <c r="H82" s="96">
        <f t="shared" ca="1" si="2"/>
        <v>0.20459652618843605</v>
      </c>
      <c r="I82" s="96">
        <f t="shared" ca="1" si="1"/>
        <v>2.6028077711657115E-2</v>
      </c>
      <c r="J82" s="35">
        <f t="shared" ca="1" si="3"/>
        <v>1.9617483303125999E-7</v>
      </c>
      <c r="K82" s="96">
        <f t="shared" ca="1" si="4"/>
        <v>6.7797685715930214E-2</v>
      </c>
      <c r="L82" s="35">
        <f t="shared" ca="1" si="5"/>
        <v>1.3300199675228449E-8</v>
      </c>
      <c r="M82" s="112">
        <f ca="1">IF(C82&lt;&gt;"", 1/Instructions!C$40*LN(1+(Instructions!C$40*Instructions!C$38*Instructions!C$41*(B82/D82)/F82))/1000000, "")</f>
        <v>247.77873184123635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112.24195322425902</v>
      </c>
      <c r="O82" s="93">
        <f ca="1">IF(C82&lt;&gt;"",(OFFSET(A23,0,Instructions!C$21-1,1,1)/OFFSET(A23,0,Instructions!D$21-1,1,1))/Instructions!$E$32,"")</f>
        <v>1.3222271850866221</v>
      </c>
      <c r="P82" s="101">
        <f ca="1">IF(C82&lt;&gt;"",O82*(((OFFSET(A23,0,Instructions!C$21,1,1)/(OFFSET(A23,0,Instructions!C$21-1,1,1))))+((((OFFSET(A23,0,Instructions!D$21,1,1)/(OFFSET(A23,0,Instructions!D$21-1,1,1))))))),"")</f>
        <v>0.13608346873538713</v>
      </c>
      <c r="Q82" s="25">
        <f ca="1">IF(C82&lt;&gt;"", Instructions!$B$53*C82*F82, "")</f>
        <v>1.9617483303126</v>
      </c>
      <c r="R82" s="117" t="s">
        <v>59</v>
      </c>
      <c r="S82" s="115">
        <v>7.6447600000000006E-6</v>
      </c>
      <c r="T82" s="35"/>
      <c r="U82" s="120" t="s">
        <v>956</v>
      </c>
      <c r="V82" s="120">
        <v>5</v>
      </c>
      <c r="W82" s="121">
        <v>1.2500000000000001E-5</v>
      </c>
    </row>
    <row r="83" spans="1:23" s="25" customFormat="1" ht="15.6" x14ac:dyDescent="0.3">
      <c r="A83" s="46" t="str">
        <f t="shared" si="0"/>
        <v>Pb2g33</v>
      </c>
      <c r="B83" s="129">
        <v>5</v>
      </c>
      <c r="C83" s="128">
        <v>1.36E-5</v>
      </c>
      <c r="D83" s="103">
        <f>IF(C83&lt;&gt;"",C83/Instructions!F$41,"")</f>
        <v>1.36E-5</v>
      </c>
      <c r="E83" s="99">
        <f ca="1">IF(C83&lt;&gt;"", 'Durango session calcs'!H$2* 'Durango session calcs'!$H$4*OFFSET(A24,0,Instructions!H$21-1,1,1),"")</f>
        <v>1.5232575108617658E-2</v>
      </c>
      <c r="F83" s="99">
        <f ca="1">IF(C83&lt;&gt;"", 'Durango session calcs'!H$2* 'Durango session calcs'!$H$4*S83,"")</f>
        <v>1.4680691932546272E-2</v>
      </c>
      <c r="G83" s="99">
        <f ca="1">IF(C83&lt;&gt;"",E83*(((OFFSET(A24,0,Instructions!H$21,1,1)/OFFSET(A24,0,Instructions!H$21-1,1,1))/2)+'Durango session calcs'!R$8),"")</f>
        <v>1.0683952763477175E-3</v>
      </c>
      <c r="H83" s="96">
        <f t="shared" ca="1" si="2"/>
        <v>0.20529627915668783</v>
      </c>
      <c r="I83" s="96">
        <f t="shared" ca="1" si="1"/>
        <v>1.4937849696321519E-2</v>
      </c>
      <c r="J83" s="35">
        <f t="shared" ca="1" si="3"/>
        <v>1.996574102826293E-7</v>
      </c>
      <c r="K83" s="96">
        <f t="shared" ca="1" si="4"/>
        <v>7.277553954927321E-2</v>
      </c>
      <c r="L83" s="35">
        <f t="shared" ca="1" si="5"/>
        <v>1.4530175758328957E-8</v>
      </c>
      <c r="M83" s="112">
        <f ca="1">IF(C83&lt;&gt;"", 1/Instructions!C$40*LN(1+(Instructions!C$40*Instructions!C$38*Instructions!C$41*(B83/D83)/F83))/1000000, "")</f>
        <v>243.53739731358993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110.34897391420057</v>
      </c>
      <c r="O83" s="93">
        <f ca="1">IF(C83&lt;&gt;"",(OFFSET(A24,0,Instructions!C$21-1,1,1)/OFFSET(A24,0,Instructions!D$21-1,1,1))/Instructions!$E$32,"")</f>
        <v>1.2893827065579919</v>
      </c>
      <c r="P83" s="101">
        <f ca="1">IF(C83&lt;&gt;"",O83*(((OFFSET(A24,0,Instructions!C$21,1,1)/(OFFSET(A24,0,Instructions!C$21-1,1,1))))+((((OFFSET(A24,0,Instructions!D$21,1,1)/(OFFSET(A24,0,Instructions!D$21-1,1,1))))))),"")</f>
        <v>0.14349452759624023</v>
      </c>
      <c r="Q83" s="25">
        <f ca="1">IF(C83&lt;&gt;"", Instructions!$B$53*C83*F83, "")</f>
        <v>1.9965741028262931</v>
      </c>
      <c r="R83" s="117" t="s">
        <v>62</v>
      </c>
      <c r="S83" s="115">
        <v>7.1511699999999998E-6</v>
      </c>
      <c r="T83" s="35"/>
      <c r="U83" s="120" t="s">
        <v>957</v>
      </c>
      <c r="V83" s="120">
        <v>5</v>
      </c>
      <c r="W83" s="121">
        <v>1.36E-5</v>
      </c>
    </row>
    <row r="84" spans="1:23" s="25" customFormat="1" ht="15.6" x14ac:dyDescent="0.3">
      <c r="A84" s="46" t="str">
        <f t="shared" si="0"/>
        <v>Pb2g34</v>
      </c>
      <c r="B84" s="129"/>
      <c r="C84" s="128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 t="s">
        <v>65</v>
      </c>
      <c r="S84" s="115">
        <v>-4.67808E-7</v>
      </c>
      <c r="T84" s="35"/>
      <c r="U84" s="120" t="s">
        <v>958</v>
      </c>
      <c r="V84" s="120">
        <v>10</v>
      </c>
      <c r="W84" s="121">
        <v>2.3200000000000001E-5</v>
      </c>
    </row>
    <row r="85" spans="1:23" s="25" customFormat="1" ht="15.6" x14ac:dyDescent="0.3">
      <c r="A85" s="46" t="str">
        <f t="shared" si="0"/>
        <v>Pb2g35</v>
      </c>
      <c r="B85" s="129">
        <v>9</v>
      </c>
      <c r="C85" s="128">
        <v>2.05E-5</v>
      </c>
      <c r="D85" s="103">
        <f>IF(C85&lt;&gt;"",C85/Instructions!F$41,"")</f>
        <v>2.05E-5</v>
      </c>
      <c r="E85" s="99">
        <f ca="1">IF(C85&lt;&gt;"", 'Durango session calcs'!H$2* 'Durango session calcs'!$H$4*OFFSET(A26,0,Instructions!H$21-1,1,1),"")</f>
        <v>1.4965697108062361E-2</v>
      </c>
      <c r="F85" s="99">
        <f ca="1">IF(C85&lt;&gt;"", 'Durango session calcs'!H$2* 'Durango session calcs'!$H$4*S85,"")</f>
        <v>1.4574084435862915E-2</v>
      </c>
      <c r="G85" s="99">
        <f ca="1">IF(C85&lt;&gt;"",E85*(((OFFSET(A26,0,Instructions!H$21,1,1)/OFFSET(A26,0,Instructions!H$21-1,1,1))/2)+'Durango session calcs'!R$8),"")</f>
        <v>1.0633582008316308E-3</v>
      </c>
      <c r="H85" s="96">
        <f t="shared" ca="1" si="2"/>
        <v>0.11643460312581468</v>
      </c>
      <c r="I85" s="96">
        <f t="shared" ca="1" si="1"/>
        <v>0.49510020954223749</v>
      </c>
      <c r="J85" s="35">
        <f t="shared" ca="1" si="3"/>
        <v>2.9876873093518977E-7</v>
      </c>
      <c r="K85" s="96">
        <f t="shared" ca="1" si="4"/>
        <v>7.2962264320013903E-2</v>
      </c>
      <c r="L85" s="35">
        <f t="shared" ca="1" si="5"/>
        <v>2.1798843117048431E-8</v>
      </c>
      <c r="M85" s="112">
        <f ca="1">IF(C85&lt;&gt;"", 1/Instructions!C$40*LN(1+(Instructions!C$40*Instructions!C$38*Instructions!C$41*(B85/D85)/F85))/1000000, "")</f>
        <v>291.84348754273924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99.632778861833998</v>
      </c>
      <c r="O85" s="93">
        <f ca="1">IF(C85&lt;&gt;"",(OFFSET(A26,0,Instructions!C$21-1,1,1)/OFFSET(A26,0,Instructions!D$21-1,1,1))/Instructions!$E$32,"")</f>
        <v>0.89866816941505934</v>
      </c>
      <c r="P85" s="101">
        <f ca="1">IF(C85&lt;&gt;"",O85*(((OFFSET(A26,0,Instructions!C$21,1,1)/(OFFSET(A26,0,Instructions!C$21-1,1,1))))+((((OFFSET(A26,0,Instructions!D$21,1,1)/(OFFSET(A26,0,Instructions!D$21-1,1,1))))))),"")</f>
        <v>0.12124923572548486</v>
      </c>
      <c r="Q85" s="25">
        <f ca="1">IF(C85&lt;&gt;"", Instructions!$B$53*C85*F85, "")</f>
        <v>2.9876873093518976</v>
      </c>
      <c r="R85" s="117" t="s">
        <v>68</v>
      </c>
      <c r="S85" s="115">
        <v>7.09924E-6</v>
      </c>
      <c r="T85" s="35"/>
      <c r="U85" s="120" t="s">
        <v>959</v>
      </c>
      <c r="V85" s="120">
        <v>9</v>
      </c>
      <c r="W85" s="121">
        <v>2.05E-5</v>
      </c>
    </row>
    <row r="86" spans="1:23" s="25" customFormat="1" ht="15.6" x14ac:dyDescent="0.3">
      <c r="A86" s="46" t="str">
        <f t="shared" si="0"/>
        <v>Pb2g37</v>
      </c>
      <c r="B86" s="129">
        <v>7</v>
      </c>
      <c r="C86" s="128">
        <v>1.77E-5</v>
      </c>
      <c r="D86" s="103">
        <f>IF(C86&lt;&gt;"",C86/Instructions!F$41,"")</f>
        <v>1.77E-5</v>
      </c>
      <c r="E86" s="99">
        <f ca="1">IF(C86&lt;&gt;"", 'Durango session calcs'!H$2* 'Durango session calcs'!$H$4*OFFSET(A27,0,Instructions!H$21-1,1,1),"")</f>
        <v>1.5335220493446617E-2</v>
      </c>
      <c r="F86" s="99">
        <f ca="1">IF(C86&lt;&gt;"", 'Durango session calcs'!H$2* 'Durango session calcs'!$H$4*S86,"")</f>
        <v>1.5437783761967715E-2</v>
      </c>
      <c r="G86" s="99">
        <f ca="1">IF(C86&lt;&gt;"",E86*(((OFFSET(A27,0,Instructions!H$21,1,1)/OFFSET(A27,0,Instructions!H$21-1,1,1))/2)+'Durango session calcs'!R$8),"")</f>
        <v>1.084545050984068E-3</v>
      </c>
      <c r="H86" s="96">
        <f t="shared" ca="1" si="2"/>
        <v>0.14779257615629895</v>
      </c>
      <c r="I86" s="96">
        <f t="shared" ca="1" si="1"/>
        <v>4.1239943016174598E-2</v>
      </c>
      <c r="J86" s="35">
        <f t="shared" ca="1" si="3"/>
        <v>2.7324877258682854E-7</v>
      </c>
      <c r="K86" s="96">
        <f t="shared" ca="1" si="4"/>
        <v>7.0252639090329555E-2</v>
      </c>
      <c r="L86" s="35">
        <f t="shared" ca="1" si="5"/>
        <v>1.9196447402418E-8</v>
      </c>
      <c r="M86" s="112">
        <f ca="1">IF(C86&lt;&gt;"", 1/Instructions!C$40*LN(1+(Instructions!C$40*Instructions!C$38*Instructions!C$41*(B86/D86)/F86))/1000000, "")</f>
        <v>249.02046345533785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95.880017255947436</v>
      </c>
      <c r="O86" s="93">
        <f ca="1">IF(C86&lt;&gt;"",(OFFSET(A27,0,Instructions!C$21-1,1,1)/OFFSET(A27,0,Instructions!D$21-1,1,1))/Instructions!$E$32,"")</f>
        <v>1.176413023585904</v>
      </c>
      <c r="P86" s="101">
        <f ca="1">IF(C86&lt;&gt;"",O86*(((OFFSET(A27,0,Instructions!C$21,1,1)/(OFFSET(A27,0,Instructions!C$21-1,1,1))))+((((OFFSET(A27,0,Instructions!D$21,1,1)/(OFFSET(A27,0,Instructions!D$21-1,1,1))))))),"")</f>
        <v>0.11565222951404862</v>
      </c>
      <c r="Q86" s="25">
        <f ca="1">IF(C86&lt;&gt;"", Instructions!$B$53*C86*F86, "")</f>
        <v>2.7324877258682854</v>
      </c>
      <c r="R86" s="117" t="s">
        <v>71</v>
      </c>
      <c r="S86" s="115">
        <v>7.5199599999999997E-6</v>
      </c>
      <c r="T86" s="35"/>
      <c r="U86" s="120" t="s">
        <v>960</v>
      </c>
      <c r="V86" s="120">
        <v>7</v>
      </c>
      <c r="W86" s="121">
        <v>1.77E-5</v>
      </c>
    </row>
    <row r="87" spans="1:23" s="25" customFormat="1" ht="15.6" x14ac:dyDescent="0.3">
      <c r="A87" s="46" t="str">
        <f t="shared" si="0"/>
        <v>Pb2g39</v>
      </c>
      <c r="B87" s="129">
        <v>4</v>
      </c>
      <c r="C87" s="128">
        <v>1.5500000000000001E-5</v>
      </c>
      <c r="D87" s="103">
        <f>IF(C87&lt;&gt;"",C87/Instructions!F$41,"")</f>
        <v>1.5500000000000001E-5</v>
      </c>
      <c r="E87" s="99">
        <f ca="1">IF(C87&lt;&gt;"", 'Durango session calcs'!H$2* 'Durango session calcs'!$H$4*OFFSET(A28,0,Instructions!H$21-1,1,1),"")</f>
        <v>9.956602328409116E-3</v>
      </c>
      <c r="F87" s="99">
        <f ca="1">IF(C87&lt;&gt;"", 'Durango session calcs'!H$2* 'Durango session calcs'!$H$4*S87,"")</f>
        <v>1.0079879435588697E-2</v>
      </c>
      <c r="G87" s="99">
        <f ca="1">IF(C87&lt;&gt;"",E87*(((OFFSET(A28,0,Instructions!H$21,1,1)/OFFSET(A28,0,Instructions!H$21-1,1,1))/2)+'Durango session calcs'!R$8),"")</f>
        <v>7.5562959957724415E-4</v>
      </c>
      <c r="H87" s="96">
        <f t="shared" ca="1" si="2"/>
        <v>0.25561962386830667</v>
      </c>
      <c r="I87" s="96">
        <f t="shared" ca="1" si="1"/>
        <v>2.3469990204179995E-2</v>
      </c>
      <c r="J87" s="35">
        <f t="shared" ca="1" si="3"/>
        <v>1.5623813125162482E-7</v>
      </c>
      <c r="K87" s="96">
        <f t="shared" ca="1" si="4"/>
        <v>7.4964150554159184E-2</v>
      </c>
      <c r="L87" s="35">
        <f t="shared" ca="1" si="5"/>
        <v>1.1712258793447286E-8</v>
      </c>
      <c r="M87" s="112">
        <f ca="1">IF(C87&lt;&gt;"", 1/Instructions!C$40*LN(1+(Instructions!C$40*Instructions!C$38*Instructions!C$41*(B87/D87)/F87))/1000000, "")</f>
        <v>248.87040787865726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125.9559428006513</v>
      </c>
      <c r="O87" s="93">
        <f ca="1">IF(C87&lt;&gt;"",(OFFSET(A28,0,Instructions!C$21-1,1,1)/OFFSET(A28,0,Instructions!D$21-1,1,1))/Instructions!$E$32,"")</f>
        <v>1.0359824433383555</v>
      </c>
      <c r="P87" s="101">
        <f ca="1">IF(C87&lt;&gt;"",O87*(((OFFSET(A28,0,Instructions!C$21,1,1)/(OFFSET(A28,0,Instructions!C$21-1,1,1))))+((((OFFSET(A28,0,Instructions!D$21,1,1)/(OFFSET(A28,0,Instructions!D$21-1,1,1))))))),"")</f>
        <v>0.12194156080078282</v>
      </c>
      <c r="Q87" s="25">
        <f ca="1">IF(C87&lt;&gt;"", Instructions!$B$53*C87*F87, "")</f>
        <v>1.562381312516248</v>
      </c>
      <c r="R87" s="117" t="s">
        <v>74</v>
      </c>
      <c r="S87" s="115">
        <v>4.9100499999999997E-6</v>
      </c>
      <c r="T87" s="35"/>
      <c r="U87" s="120" t="s">
        <v>961</v>
      </c>
      <c r="V87" s="120">
        <v>4</v>
      </c>
      <c r="W87" s="121">
        <v>1.5500000000000001E-5</v>
      </c>
    </row>
    <row r="88" spans="1:23" s="25" customFormat="1" ht="15.6" x14ac:dyDescent="0.3">
      <c r="A88" s="46" t="str">
        <f t="shared" si="0"/>
        <v>Pb2g42</v>
      </c>
      <c r="B88" s="129">
        <v>4</v>
      </c>
      <c r="C88" s="128">
        <v>1.0000000000000001E-5</v>
      </c>
      <c r="D88" s="103">
        <f>IF(C88&lt;&gt;"",C88/Instructions!F$41,"")</f>
        <v>1.0000000000000001E-5</v>
      </c>
      <c r="E88" s="99">
        <f ca="1">IF(C88&lt;&gt;"", 'Durango session calcs'!H$2* 'Durango session calcs'!$H$4*OFFSET(A29,0,Instructions!H$21-1,1,1),"")</f>
        <v>1.4698819107507066E-2</v>
      </c>
      <c r="F88" s="99">
        <f ca="1">IF(C88&lt;&gt;"", 'Durango session calcs'!H$2* 'Durango session calcs'!$H$4*S88,"")</f>
        <v>1.5166533068018706E-2</v>
      </c>
      <c r="G88" s="99">
        <f ca="1">IF(C88&lt;&gt;"",E88*(((OFFSET(A29,0,Instructions!H$21,1,1)/OFFSET(A29,0,Instructions!H$21-1,1,1))/2)+'Durango session calcs'!R$8),"")</f>
        <v>1.0891147407642323E-3</v>
      </c>
      <c r="H88" s="96">
        <f t="shared" ca="1" si="2"/>
        <v>0.25515673292824848</v>
      </c>
      <c r="I88" s="96">
        <f t="shared" ca="1" si="1"/>
        <v>4.500536891516959E-2</v>
      </c>
      <c r="J88" s="35">
        <f t="shared" ca="1" si="3"/>
        <v>1.5166533068018708E-7</v>
      </c>
      <c r="K88" s="96">
        <f t="shared" ca="1" si="4"/>
        <v>7.1810395683692643E-2</v>
      </c>
      <c r="L88" s="35">
        <f t="shared" ca="1" si="5"/>
        <v>1.0891147407642324E-8</v>
      </c>
      <c r="M88" s="112">
        <f ca="1">IF(C88&lt;&gt;"", 1/Instructions!C$40*LN(1+(Instructions!C$40*Instructions!C$38*Instructions!C$41*(B88/D88)/F88))/1000000, "")</f>
        <v>256.22680489698206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129.61085149510359</v>
      </c>
      <c r="O88" s="93">
        <f ca="1">IF(C88&lt;&gt;"",(OFFSET(A29,0,Instructions!C$21-1,1,1)/OFFSET(A29,0,Instructions!D$21-1,1,1))/Instructions!$E$32,"")</f>
        <v>1.2855990768967507</v>
      </c>
      <c r="P88" s="101">
        <f ca="1">IF(C88&lt;&gt;"",O88*(((OFFSET(A29,0,Instructions!C$21,1,1)/(OFFSET(A29,0,Instructions!C$21-1,1,1))))+((((OFFSET(A29,0,Instructions!D$21,1,1)/(OFFSET(A29,0,Instructions!D$21-1,1,1))))))),"")</f>
        <v>0.1368762398034965</v>
      </c>
      <c r="Q88" s="25">
        <f ca="1">IF(C88&lt;&gt;"", Instructions!$B$53*C88*F88, "")</f>
        <v>1.5166533068018708</v>
      </c>
      <c r="R88" s="117" t="s">
        <v>77</v>
      </c>
      <c r="S88" s="115">
        <v>7.3878300000000002E-6</v>
      </c>
      <c r="T88" s="35"/>
      <c r="U88" s="120" t="s">
        <v>962</v>
      </c>
      <c r="V88" s="120">
        <v>4</v>
      </c>
      <c r="W88" s="121">
        <v>1.0000000000000001E-5</v>
      </c>
    </row>
    <row r="89" spans="1:23" s="25" customFormat="1" ht="15.6" x14ac:dyDescent="0.3">
      <c r="A89" s="46" t="str">
        <f t="shared" si="0"/>
        <v>Pb2g43</v>
      </c>
      <c r="B89" s="129">
        <v>5</v>
      </c>
      <c r="C89" s="128">
        <v>2.0999999999999999E-5</v>
      </c>
      <c r="D89" s="103">
        <f>IF(C89&lt;&gt;"",C89/Instructions!F$41,"")</f>
        <v>2.0999999999999999E-5</v>
      </c>
      <c r="E89" s="99">
        <f ca="1">IF(C89&lt;&gt;"", 'Durango session calcs'!H$2* 'Durango session calcs'!$H$4*OFFSET(A30,0,Instructions!H$21-1,1,1),"")</f>
        <v>1.5848447417591418E-2</v>
      </c>
      <c r="F89" s="99">
        <f ca="1">IF(C89&lt;&gt;"", 'Durango session calcs'!H$2* 'Durango session calcs'!$H$4*S89,"")</f>
        <v>1.6345641132625936E-2</v>
      </c>
      <c r="G89" s="99">
        <f ca="1">IF(C89&lt;&gt;"",E89*(((OFFSET(A30,0,Instructions!H$21,1,1)/OFFSET(A30,0,Instructions!H$21-1,1,1))/2)+'Durango session calcs'!R$8),"")</f>
        <v>1.1242357702342381E-3</v>
      </c>
      <c r="H89" s="96">
        <f t="shared" ca="1" si="2"/>
        <v>0.20473054174185845</v>
      </c>
      <c r="I89" s="96">
        <f t="shared" ca="1" si="1"/>
        <v>1.15608184184338</v>
      </c>
      <c r="J89" s="35">
        <f t="shared" ca="1" si="3"/>
        <v>3.4325846378514464E-7</v>
      </c>
      <c r="K89" s="96">
        <f t="shared" ca="1" si="4"/>
        <v>6.8778933852295401E-2</v>
      </c>
      <c r="L89" s="35">
        <f t="shared" ca="1" si="5"/>
        <v>2.3608951174919001E-8</v>
      </c>
      <c r="M89" s="112">
        <f ca="1">IF(C89&lt;&gt;"", 1/Instructions!C$40*LN(1+(Instructions!C$40*Instructions!C$38*Instructions!C$41*(B89/D89)/F89))/1000000, "")</f>
        <v>142.77135802173427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64.708709309912422</v>
      </c>
      <c r="O89" s="93">
        <f ca="1">IF(C89&lt;&gt;"",(OFFSET(A30,0,Instructions!C$21-1,1,1)/OFFSET(A30,0,Instructions!D$21-1,1,1))/Instructions!$E$32,"")</f>
        <v>1.2384092535242632</v>
      </c>
      <c r="P89" s="101">
        <f ca="1">IF(C89&lt;&gt;"",O89*(((OFFSET(A30,0,Instructions!C$21,1,1)/(OFFSET(A30,0,Instructions!C$21-1,1,1))))+((((OFFSET(A30,0,Instructions!D$21,1,1)/(OFFSET(A30,0,Instructions!D$21-1,1,1))))))),"")</f>
        <v>0.11364951458478251</v>
      </c>
      <c r="Q89" s="25">
        <f ca="1">IF(C89&lt;&gt;"", Instructions!$B$53*C89*F89, "")</f>
        <v>3.4325846378514466</v>
      </c>
      <c r="R89" s="117" t="s">
        <v>80</v>
      </c>
      <c r="S89" s="115">
        <v>7.9621900000000008E-6</v>
      </c>
      <c r="T89" s="35"/>
      <c r="U89" s="120" t="s">
        <v>963</v>
      </c>
      <c r="V89" s="120">
        <v>5</v>
      </c>
      <c r="W89" s="121">
        <v>2.0999999999999999E-5</v>
      </c>
    </row>
    <row r="90" spans="1:23" s="25" customFormat="1" ht="15.6" x14ac:dyDescent="0.3">
      <c r="A90" s="46" t="str">
        <f t="shared" si="0"/>
        <v>Pb2g46</v>
      </c>
      <c r="B90" s="129">
        <v>3</v>
      </c>
      <c r="C90" s="128">
        <v>1.4399999999999999E-5</v>
      </c>
      <c r="D90" s="103">
        <f>IF(C90&lt;&gt;"",C90/Instructions!F$41,"")</f>
        <v>1.4399999999999999E-5</v>
      </c>
      <c r="E90" s="99">
        <f ca="1">IF(C90&lt;&gt;"", 'Durango session calcs'!H$2* 'Durango session calcs'!$H$4*OFFSET(A31,0,Instructions!H$21-1,1,1),"")</f>
        <v>1.4267708491225436E-2</v>
      </c>
      <c r="F90" s="99">
        <f ca="1">IF(C90&lt;&gt;"", 'Durango session calcs'!H$2* 'Durango session calcs'!$H$4*S90,"")</f>
        <v>1.4327016994579608E-2</v>
      </c>
      <c r="G90" s="99">
        <f ca="1">IF(C90&lt;&gt;"",E90*(((OFFSET(A31,0,Instructions!H$21,1,1)/OFFSET(A31,0,Instructions!H$21-1,1,1))/2)+'Durango session calcs'!R$8),"")</f>
        <v>1.013074056505242E-3</v>
      </c>
      <c r="H90" s="96">
        <f t="shared" ca="1" si="2"/>
        <v>0.33833334290225292</v>
      </c>
      <c r="I90" s="96">
        <f t="shared" ca="1" si="1"/>
        <v>0.70450945938073883</v>
      </c>
      <c r="J90" s="35">
        <f t="shared" ca="1" si="3"/>
        <v>2.0630904472194635E-7</v>
      </c>
      <c r="K90" s="96">
        <f t="shared" ca="1" si="4"/>
        <v>7.0710745781101675E-2</v>
      </c>
      <c r="L90" s="35">
        <f t="shared" ca="1" si="5"/>
        <v>1.4588266413675484E-8</v>
      </c>
      <c r="M90" s="112">
        <f ca="1">IF(C90&lt;&gt;"", 1/Instructions!C$40*LN(1+(Instructions!C$40*Instructions!C$38*Instructions!C$41*(B90/D90)/F90))/1000000, "")</f>
        <v>142.52909188606347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82.956738449878245</v>
      </c>
      <c r="O90" s="93">
        <f ca="1">IF(C90&lt;&gt;"",(OFFSET(A31,0,Instructions!C$21-1,1,1)/OFFSET(A31,0,Instructions!D$21-1,1,1))/Instructions!$E$32,"")</f>
        <v>1.4123677556426784</v>
      </c>
      <c r="P90" s="101">
        <f ca="1">IF(C90&lt;&gt;"",O90*(((OFFSET(A31,0,Instructions!C$21,1,1)/(OFFSET(A31,0,Instructions!C$21-1,1,1))))+((((OFFSET(A31,0,Instructions!D$21,1,1)/(OFFSET(A31,0,Instructions!D$21-1,1,1))))))),"")</f>
        <v>0.15150591784559145</v>
      </c>
      <c r="Q90" s="25">
        <f ca="1">IF(C90&lt;&gt;"", Instructions!$B$53*C90*F90, "")</f>
        <v>2.0630904472194636</v>
      </c>
      <c r="R90" s="117" t="s">
        <v>83</v>
      </c>
      <c r="S90" s="115">
        <v>6.9788900000000004E-6</v>
      </c>
      <c r="T90" s="35"/>
      <c r="U90" s="120" t="s">
        <v>964</v>
      </c>
      <c r="V90" s="120">
        <v>3</v>
      </c>
      <c r="W90" s="121">
        <v>1.4399999999999999E-5</v>
      </c>
    </row>
    <row r="91" spans="1:23" s="25" customFormat="1" x14ac:dyDescent="0.25">
      <c r="A91" s="46" t="str">
        <f t="shared" si="0"/>
        <v/>
      </c>
      <c r="B91" s="130"/>
      <c r="C91" s="13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130"/>
      <c r="C92" s="13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130"/>
      <c r="C93" s="13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130"/>
      <c r="C94" s="13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130"/>
      <c r="C95" s="13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130"/>
      <c r="C96" s="13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130"/>
      <c r="C97" s="13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130"/>
      <c r="C98" s="13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130"/>
      <c r="C99" s="13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130"/>
      <c r="C100" s="13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130"/>
      <c r="C101" s="13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130"/>
      <c r="C102" s="13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115</v>
      </c>
      <c r="D115" s="30" t="s">
        <v>1223</v>
      </c>
      <c r="E115" s="109">
        <f ca="1">AVERAGE(E61:E114)</f>
        <v>1.4786290826752613E-2</v>
      </c>
      <c r="F115" s="109">
        <f ca="1">AVERAGE(F61:F114)</f>
        <v>1.4800645114394519E-2</v>
      </c>
      <c r="G115" s="4" t="s">
        <v>1223</v>
      </c>
      <c r="H115" s="30" t="s">
        <v>1260</v>
      </c>
      <c r="I115" s="108">
        <f ca="1">SUM(I61:I114)</f>
        <v>17.00832164592914</v>
      </c>
      <c r="J115">
        <f ca="1">SUM(J61:J114)</f>
        <v>4.8535943993770517E-6</v>
      </c>
      <c r="K115" s="86" t="s">
        <v>1259</v>
      </c>
      <c r="L115">
        <f ca="1">SQRT(SUMSQ(L61:L114))</f>
        <v>7.5017995123250175E-8</v>
      </c>
      <c r="N115" s="4" t="s">
        <v>1223</v>
      </c>
      <c r="O115" s="108">
        <f ca="1">AVERAGE(O61:O114)</f>
        <v>1.2578349319145088</v>
      </c>
      <c r="P115" s="108">
        <f ca="1">STDEV(O61:O114)</f>
        <v>0.25876561275894228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  <row r="117" spans="1:23" x14ac:dyDescent="0.25">
      <c r="D117" s="2">
        <f>SUM(D61:D111)</f>
        <v>3.2726000000000006E-4</v>
      </c>
    </row>
  </sheetData>
  <mergeCells count="1">
    <mergeCell ref="T58:U58"/>
  </mergeCells>
  <phoneticPr fontId="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0</v>
      </c>
      <c r="D115" s="30" t="s">
        <v>1223</v>
      </c>
      <c r="E115" s="109" t="e">
        <f ca="1">AVERAGE(E61:E114)</f>
        <v>#DIV/0!</v>
      </c>
      <c r="F115" s="109" t="e">
        <f>AVERAGE(F61:F114)</f>
        <v>#DIV/0!</v>
      </c>
      <c r="G115" s="4" t="s">
        <v>1223</v>
      </c>
      <c r="H115" s="30" t="s">
        <v>1260</v>
      </c>
      <c r="I115" s="108">
        <f>SUM(I61:I114)</f>
        <v>0</v>
      </c>
      <c r="J115">
        <f>SUM(J61:J114)</f>
        <v>0</v>
      </c>
      <c r="K115" s="86" t="s">
        <v>1259</v>
      </c>
      <c r="L115">
        <f>SQRT(SUMSQ(L61:L114))</f>
        <v>0</v>
      </c>
      <c r="N115" s="4" t="s">
        <v>1223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</sheetData>
  <mergeCells count="1">
    <mergeCell ref="T58:U58"/>
  </mergeCells>
  <phoneticPr fontId="7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0</v>
      </c>
      <c r="D115" s="30" t="s">
        <v>1223</v>
      </c>
      <c r="E115" s="109" t="e">
        <f ca="1">AVERAGE(E61:E114)</f>
        <v>#DIV/0!</v>
      </c>
      <c r="F115" s="109" t="e">
        <f>AVERAGE(F61:F114)</f>
        <v>#DIV/0!</v>
      </c>
      <c r="G115" s="4" t="s">
        <v>1223</v>
      </c>
      <c r="H115" s="30" t="s">
        <v>1260</v>
      </c>
      <c r="I115" s="108">
        <f>SUM(I61:I114)</f>
        <v>0</v>
      </c>
      <c r="J115">
        <f>SUM(J61:J114)</f>
        <v>0</v>
      </c>
      <c r="K115" s="86" t="s">
        <v>1259</v>
      </c>
      <c r="L115">
        <f>SQRT(SUMSQ(L61:L114))</f>
        <v>0</v>
      </c>
      <c r="N115" s="4" t="s">
        <v>1223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1237</v>
      </c>
      <c r="C56" s="59" t="s">
        <v>1225</v>
      </c>
      <c r="D56" s="58" t="s">
        <v>1210</v>
      </c>
      <c r="E56" s="59" t="s">
        <v>1226</v>
      </c>
      <c r="F56" s="59" t="s">
        <v>1227</v>
      </c>
      <c r="G56" s="59" t="s">
        <v>1228</v>
      </c>
      <c r="H56" s="59" t="s">
        <v>1229</v>
      </c>
      <c r="I56" s="59" t="s">
        <v>1230</v>
      </c>
      <c r="J56" s="58" t="s">
        <v>1231</v>
      </c>
      <c r="K56" s="58" t="s">
        <v>1104</v>
      </c>
      <c r="L56" s="58" t="s">
        <v>1232</v>
      </c>
      <c r="M56" s="58" t="s">
        <v>1233</v>
      </c>
      <c r="N56" s="60" t="s">
        <v>1234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5" t="s">
        <v>1258</v>
      </c>
      <c r="U58" s="125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1171</v>
      </c>
      <c r="B60" t="s">
        <v>1210</v>
      </c>
      <c r="C60" t="s">
        <v>1209</v>
      </c>
      <c r="D60" s="54" t="s">
        <v>1217</v>
      </c>
      <c r="E60" s="54" t="s">
        <v>1170</v>
      </c>
      <c r="F60" s="53" t="s">
        <v>1262</v>
      </c>
      <c r="G60" s="54" t="s">
        <v>1113</v>
      </c>
      <c r="H60" s="54" t="s">
        <v>1211</v>
      </c>
      <c r="I60" s="54" t="s">
        <v>1212</v>
      </c>
      <c r="J60" s="54" t="s">
        <v>1213</v>
      </c>
      <c r="K60" s="54" t="s">
        <v>1224</v>
      </c>
      <c r="L60" s="54" t="s">
        <v>1214</v>
      </c>
      <c r="M60" s="54" t="s">
        <v>1215</v>
      </c>
      <c r="N60" s="54" t="s">
        <v>1216</v>
      </c>
      <c r="O60" s="54" t="s">
        <v>1104</v>
      </c>
      <c r="P60" s="54" t="s">
        <v>1222</v>
      </c>
      <c r="R60" s="82" t="s">
        <v>1261</v>
      </c>
      <c r="S60" s="87"/>
      <c r="T60" s="48"/>
      <c r="U60" s="48" t="s">
        <v>1171</v>
      </c>
      <c r="V60" s="48" t="s">
        <v>1218</v>
      </c>
      <c r="W60" s="83" t="s">
        <v>1219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1260</v>
      </c>
      <c r="B115">
        <f>SUM(B61:B114)</f>
        <v>0</v>
      </c>
      <c r="D115" s="30" t="s">
        <v>1223</v>
      </c>
      <c r="E115" s="109" t="e">
        <f ca="1">AVERAGE(E61:E114)</f>
        <v>#DIV/0!</v>
      </c>
      <c r="F115" s="109" t="e">
        <f>AVERAGE(F61:F114)</f>
        <v>#DIV/0!</v>
      </c>
      <c r="G115" s="4" t="s">
        <v>1223</v>
      </c>
      <c r="H115" s="30" t="s">
        <v>1260</v>
      </c>
      <c r="I115" s="108">
        <f>SUM(I61:I114)</f>
        <v>0</v>
      </c>
      <c r="J115">
        <f>SUM(J61:J114)</f>
        <v>0</v>
      </c>
      <c r="K115" s="86" t="s">
        <v>1259</v>
      </c>
      <c r="L115">
        <f>SQRT(SUMSQ(L61:L114))</f>
        <v>0</v>
      </c>
      <c r="N115" s="4" t="s">
        <v>1223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1210</v>
      </c>
      <c r="I116" t="s">
        <v>1212</v>
      </c>
      <c r="J116" t="s">
        <v>1213</v>
      </c>
      <c r="L116" t="s">
        <v>1214</v>
      </c>
      <c r="O116" s="54" t="s">
        <v>1104</v>
      </c>
      <c r="P116" s="54" t="s">
        <v>1222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Raw traces</vt:lpstr>
      <vt:lpstr>Instructions</vt:lpstr>
      <vt:lpstr>Durango session calcs</vt:lpstr>
      <vt:lpstr>Durango ICP data</vt:lpstr>
      <vt:lpstr>Chlorine ICP data</vt:lpstr>
      <vt:lpstr>Br1</vt:lpstr>
      <vt:lpstr>Br2</vt:lpstr>
      <vt:lpstr>Br3</vt:lpstr>
      <vt:lpstr>Pb1</vt:lpstr>
      <vt:lpstr>Pb2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2017-01-13T16:10:57Z</dcterms:modified>
</cp:coreProperties>
</file>